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harts/chart4.xml" ContentType="application/vnd.openxmlformats-officedocument.drawingml.chart+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xml"/>
  <Override PartName="/xl/charts/chart6.xml" ContentType="application/vnd.openxmlformats-officedocument.drawingml.chart+xml"/>
  <Override PartName="/xl/drawings/drawing12.xml" ContentType="application/vnd.openxmlformats-officedocument.drawing+xml"/>
  <Override PartName="/xl/charts/chart7.xml" ContentType="application/vnd.openxmlformats-officedocument.drawingml.chart+xml"/>
  <Override PartName="/xl/drawings/drawing13.xml" ContentType="application/vnd.openxmlformats-officedocument.drawing+xml"/>
  <Override PartName="/xl/charts/chart8.xml" ContentType="application/vnd.openxmlformats-officedocument.drawingml.chart+xml"/>
  <Override PartName="/xl/drawings/drawing14.xml" ContentType="application/vnd.openxmlformats-officedocument.drawing+xml"/>
  <Override PartName="/xl/charts/chart9.xml" ContentType="application/vnd.openxmlformats-officedocument.drawingml.chart+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Z:\Tax Statistics Bulletin\Tax Statistics 2016\06 CD\"/>
    </mc:Choice>
  </mc:AlternateContent>
  <bookViews>
    <workbookView xWindow="18420" yWindow="-12" windowWidth="4632" windowHeight="10296" tabRatio="1000" firstSheet="1" activeTab="9"/>
  </bookViews>
  <sheets>
    <sheet name="SETTINGS" sheetId="179" state="hidden" r:id="rId1"/>
    <sheet name="CONTENTS" sheetId="144" r:id="rId2"/>
    <sheet name="2.1" sheetId="139" r:id="rId3"/>
    <sheet name="2.2" sheetId="168" r:id="rId4"/>
    <sheet name="2.3" sheetId="165" r:id="rId5"/>
    <sheet name="2.4" sheetId="175" r:id="rId6"/>
    <sheet name="2.5" sheetId="176" r:id="rId7"/>
    <sheet name="2.6" sheetId="148" r:id="rId8"/>
    <sheet name="2.7" sheetId="178" r:id="rId9"/>
    <sheet name="2.8" sheetId="222" r:id="rId10"/>
    <sheet name="2.9" sheetId="229" r:id="rId11"/>
    <sheet name="2.10" sheetId="205" r:id="rId12"/>
    <sheet name="Map A2.10" sheetId="206" r:id="rId13"/>
    <sheet name="2.11" sheetId="244" r:id="rId14"/>
    <sheet name="Fig 2.1" sheetId="164" r:id="rId15"/>
    <sheet name="Fig 2.2" sheetId="174" r:id="rId16"/>
    <sheet name="Fig 2.3 " sheetId="220" r:id="rId17"/>
    <sheet name="Fig 2.4" sheetId="177" r:id="rId18"/>
    <sheet name="Fig 2.5" sheetId="233" r:id="rId19"/>
    <sheet name="Fig 2.6" sheetId="234" r:id="rId20"/>
    <sheet name="Fig 2.7" sheetId="141" r:id="rId21"/>
    <sheet name="Fig 2.8" sheetId="162" r:id="rId22"/>
    <sheet name="Fig 2.9" sheetId="155" r:id="rId23"/>
    <sheet name="Fig 2.10" sheetId="156" r:id="rId24"/>
    <sheet name="Fig 2.11" sheetId="182" r:id="rId25"/>
    <sheet name="Fig 2.12" sheetId="159" r:id="rId26"/>
    <sheet name="A2.1.1" sheetId="46" r:id="rId27"/>
    <sheet name="A2.1.1 continued" sheetId="73" r:id="rId28"/>
    <sheet name="A2.1.2" sheetId="172" r:id="rId29"/>
    <sheet name="A2.1.2 continued" sheetId="173" r:id="rId30"/>
    <sheet name="A2.1.3" sheetId="74" r:id="rId31"/>
    <sheet name="A2.1.4" sheetId="149" r:id="rId32"/>
    <sheet name="A2.1.5" sheetId="77" r:id="rId33"/>
    <sheet name="A2.1.6" sheetId="152" r:id="rId34"/>
    <sheet name="A2.2.1" sheetId="150" r:id="rId35"/>
    <sheet name="A2.3.1" sheetId="247" r:id="rId36"/>
    <sheet name="A2.4.1" sheetId="91" r:id="rId37"/>
    <sheet name="A2.4.1 continued" sheetId="92" r:id="rId38"/>
    <sheet name="A2.5.1" sheetId="85" r:id="rId39"/>
    <sheet name="A2.5.2" sheetId="93" r:id="rId40"/>
    <sheet name="A2.5.2 continued" sheetId="122" r:id="rId41"/>
    <sheet name="A2.5.3" sheetId="97" r:id="rId42"/>
    <sheet name="A2.5.3 continued" sheetId="123" r:id="rId43"/>
    <sheet name="A2.5.4" sheetId="102" r:id="rId44"/>
    <sheet name="A2.5.4 continued" sheetId="124" r:id="rId45"/>
    <sheet name="A2.6.1" sheetId="89" r:id="rId46"/>
    <sheet name="A2.6.2" sheetId="105" r:id="rId47"/>
    <sheet name="A2.6.2 continued" sheetId="135" r:id="rId48"/>
    <sheet name="A2.6.3" sheetId="100" r:id="rId49"/>
    <sheet name="A2.6.3 continued" sheetId="133" r:id="rId50"/>
    <sheet name="A2.6.4" sheetId="137" r:id="rId51"/>
    <sheet name="A2.6.4 continued" sheetId="138" r:id="rId52"/>
    <sheet name="A2.7.1" sheetId="87" r:id="rId53"/>
    <sheet name="A2.7.2" sheetId="112" r:id="rId54"/>
    <sheet name="A2.7.2 continued" sheetId="125" r:id="rId55"/>
    <sheet name="A2.7.3" sheetId="118" r:id="rId56"/>
    <sheet name="A2.7.3 continued" sheetId="126" r:id="rId57"/>
    <sheet name="A2.7.4" sheetId="113" r:id="rId58"/>
    <sheet name="A2.7.4 continued" sheetId="127" r:id="rId59"/>
    <sheet name="A2.7.5" sheetId="114" r:id="rId60"/>
    <sheet name="A2.7.5 continued" sheetId="128" r:id="rId61"/>
    <sheet name="A2.7.6" sheetId="104" r:id="rId62"/>
    <sheet name="A2.7.6 continued" sheetId="129" r:id="rId63"/>
    <sheet name="A2.7.7" sheetId="110" r:id="rId64"/>
    <sheet name="A2.7.7 continued" sheetId="130" r:id="rId65"/>
    <sheet name="A2.7.8" sheetId="131" r:id="rId66"/>
    <sheet name="A2.7.8 continued" sheetId="132" r:id="rId67"/>
    <sheet name="A2.7.9" sheetId="186" r:id="rId68"/>
    <sheet name="A2.7.10" sheetId="192" r:id="rId69"/>
    <sheet name="A2.7.11" sheetId="188" r:id="rId70"/>
    <sheet name="A2.7.12" sheetId="190" r:id="rId71"/>
    <sheet name="A2.8.1" sheetId="223" r:id="rId72"/>
    <sheet name="A2.8.1 continued" sheetId="224" r:id="rId73"/>
    <sheet name="A2.8.2" sheetId="225" r:id="rId74"/>
    <sheet name="A2.8.2 continued" sheetId="226" r:id="rId75"/>
    <sheet name="A2.8.3" sheetId="227" r:id="rId76"/>
    <sheet name="A2.8.4" sheetId="228" r:id="rId77"/>
    <sheet name="A2.9.1" sheetId="230" r:id="rId78"/>
    <sheet name="A2.10.1" sheetId="207" r:id="rId79"/>
    <sheet name="A2.10.1 continued" sheetId="208" r:id="rId80"/>
    <sheet name="Map A2.10.1" sheetId="235" r:id="rId81"/>
    <sheet name="A2.10.2" sheetId="209" r:id="rId82"/>
    <sheet name="Map A2.10.2" sheetId="236" r:id="rId83"/>
    <sheet name="A2.10.3" sheetId="210" r:id="rId84"/>
    <sheet name="Map A2.10.3" sheetId="237" r:id="rId85"/>
    <sheet name="A2.10.4" sheetId="211" r:id="rId86"/>
    <sheet name="A2.10.4 continued" sheetId="212" r:id="rId87"/>
    <sheet name="Map A2.10.4" sheetId="238" r:id="rId88"/>
    <sheet name="A2.10.5" sheetId="213" r:id="rId89"/>
    <sheet name="Map A2.10.5" sheetId="239" r:id="rId90"/>
    <sheet name="A2.10.6" sheetId="214" r:id="rId91"/>
    <sheet name="Map A2.10.6" sheetId="240" r:id="rId92"/>
    <sheet name="A2.10.7" sheetId="215" r:id="rId93"/>
    <sheet name="Map A2.10.7" sheetId="241" r:id="rId94"/>
    <sheet name="A2.10.8" sheetId="216" r:id="rId95"/>
    <sheet name="A2.10.8 continued" sheetId="217" r:id="rId96"/>
    <sheet name="Map A2.10.8" sheetId="242" r:id="rId97"/>
    <sheet name="A2.10.9" sheetId="218" r:id="rId98"/>
    <sheet name="Map A2.10.9" sheetId="243" r:id="rId99"/>
  </sheets>
  <externalReferences>
    <externalReference r:id="rId100"/>
    <externalReference r:id="rId101"/>
    <externalReference r:id="rId102"/>
    <externalReference r:id="rId103"/>
  </externalReferences>
  <definedNames>
    <definedName name="__AGE07" localSheetId="11">#REF!</definedName>
    <definedName name="__AGE07" localSheetId="13">#REF!</definedName>
    <definedName name="__AGE07" localSheetId="9">#REF!</definedName>
    <definedName name="__AGE07" localSheetId="10">#REF!</definedName>
    <definedName name="__AGE07" localSheetId="78">#REF!</definedName>
    <definedName name="__AGE07" localSheetId="79">#REF!</definedName>
    <definedName name="__AGE07" localSheetId="81">#REF!</definedName>
    <definedName name="__AGE07" localSheetId="83">#REF!</definedName>
    <definedName name="__AGE07" localSheetId="85">#REF!</definedName>
    <definedName name="__AGE07" localSheetId="86">#REF!</definedName>
    <definedName name="__AGE07" localSheetId="88">#REF!</definedName>
    <definedName name="__AGE07" localSheetId="90">#REF!</definedName>
    <definedName name="__AGE07" localSheetId="92">#REF!</definedName>
    <definedName name="__AGE07" localSheetId="94">#REF!</definedName>
    <definedName name="__AGE07" localSheetId="95">#REF!</definedName>
    <definedName name="__AGE07" localSheetId="97">#REF!</definedName>
    <definedName name="__AGE07" localSheetId="72">#REF!</definedName>
    <definedName name="__AGE07" localSheetId="73">#REF!</definedName>
    <definedName name="__AGE07" localSheetId="74">#REF!</definedName>
    <definedName name="__AGE07" localSheetId="75">#REF!</definedName>
    <definedName name="__AGE07" localSheetId="76">#REF!</definedName>
    <definedName name="__AGE07" localSheetId="77">#REF!</definedName>
    <definedName name="__AGE07" localSheetId="19">#REF!</definedName>
    <definedName name="__AGE07" localSheetId="80">#REF!</definedName>
    <definedName name="__AGE07" localSheetId="82">#REF!</definedName>
    <definedName name="__AGE07" localSheetId="84">#REF!</definedName>
    <definedName name="__AGE07" localSheetId="87">#REF!</definedName>
    <definedName name="__AGE07" localSheetId="89">#REF!</definedName>
    <definedName name="__AGE07" localSheetId="91">#REF!</definedName>
    <definedName name="__AGE07" localSheetId="93">#REF!</definedName>
    <definedName name="__AGE07" localSheetId="96">#REF!</definedName>
    <definedName name="__AGE07" localSheetId="98">#REF!</definedName>
    <definedName name="__AGE07">#REF!</definedName>
    <definedName name="_AMO_RefreshMultipleList" hidden="1">"'296899469 426988102 362274166 589584065 285770244'"</definedName>
    <definedName name="_AMO_XmlVersion" hidden="1">"'1'"</definedName>
    <definedName name="_xlnm._FilterDatabase" localSheetId="14" hidden="1">'Fig 2.1'!#REF!</definedName>
    <definedName name="dhnaohdo" localSheetId="11">#REF!</definedName>
    <definedName name="dhnaohdo" localSheetId="13">#REF!</definedName>
    <definedName name="dhnaohdo" localSheetId="9">#REF!</definedName>
    <definedName name="dhnaohdo" localSheetId="10">#REF!</definedName>
    <definedName name="dhnaohdo" localSheetId="78">#REF!</definedName>
    <definedName name="dhnaohdo" localSheetId="79">#REF!</definedName>
    <definedName name="dhnaohdo" localSheetId="81">#REF!</definedName>
    <definedName name="dhnaohdo" localSheetId="83">#REF!</definedName>
    <definedName name="dhnaohdo" localSheetId="85">#REF!</definedName>
    <definedName name="dhnaohdo" localSheetId="86">#REF!</definedName>
    <definedName name="dhnaohdo" localSheetId="88">#REF!</definedName>
    <definedName name="dhnaohdo" localSheetId="90">#REF!</definedName>
    <definedName name="dhnaohdo" localSheetId="92">#REF!</definedName>
    <definedName name="dhnaohdo" localSheetId="94">#REF!</definedName>
    <definedName name="dhnaohdo" localSheetId="95">#REF!</definedName>
    <definedName name="dhnaohdo" localSheetId="97">#REF!</definedName>
    <definedName name="dhnaohdo" localSheetId="72">#REF!</definedName>
    <definedName name="dhnaohdo" localSheetId="73">#REF!</definedName>
    <definedName name="dhnaohdo" localSheetId="74">#REF!</definedName>
    <definedName name="dhnaohdo" localSheetId="75">#REF!</definedName>
    <definedName name="dhnaohdo" localSheetId="76">#REF!</definedName>
    <definedName name="dhnaohdo" localSheetId="77">#REF!</definedName>
    <definedName name="dhnaohdo" localSheetId="19">#REF!</definedName>
    <definedName name="dhnaohdo" localSheetId="80">#REF!</definedName>
    <definedName name="dhnaohdo" localSheetId="82">#REF!</definedName>
    <definedName name="dhnaohdo" localSheetId="84">#REF!</definedName>
    <definedName name="dhnaohdo" localSheetId="87">#REF!</definedName>
    <definedName name="dhnaohdo" localSheetId="89">#REF!</definedName>
    <definedName name="dhnaohdo" localSheetId="91">#REF!</definedName>
    <definedName name="dhnaohdo" localSheetId="93">#REF!</definedName>
    <definedName name="dhnaohdo" localSheetId="96">#REF!</definedName>
    <definedName name="dhnaohdo" localSheetId="98">#REF!</definedName>
    <definedName name="dhnaohdo">#REF!</definedName>
    <definedName name="Divisor" localSheetId="16">'[1]Tables for Deon'!$F$2</definedName>
    <definedName name="Divisor">'[2]Income Group'!$F$2</definedName>
    <definedName name="FinalPrelim">'[3]Working sheet'!$A$71:$A$72</definedName>
    <definedName name="_xlnm.Print_Area" localSheetId="2">'2.1'!$B$1:$L$19</definedName>
    <definedName name="_xlnm.Print_Area" localSheetId="11">'2.10'!$B$1:$X$30</definedName>
    <definedName name="_xlnm.Print_Area" localSheetId="13">'2.11'!$B$1:$N$50</definedName>
    <definedName name="_xlnm.Print_Area" localSheetId="3">'2.2'!$B$1:$J$28</definedName>
    <definedName name="_xlnm.Print_Area" localSheetId="4">'2.3'!$B$1:$J$18</definedName>
    <definedName name="_xlnm.Print_Area" localSheetId="5">'2.4'!$B$1:$I$16</definedName>
    <definedName name="_xlnm.Print_Area" localSheetId="6">'2.5'!$B$1:$I$9</definedName>
    <definedName name="_xlnm.Print_Area" localSheetId="7">'2.6'!$B$1:$H$20</definedName>
    <definedName name="_xlnm.Print_Area" localSheetId="8">'2.7'!$B$1:$G$21</definedName>
    <definedName name="_xlnm.Print_Area" localSheetId="9">'2.8'!$B$1:$M$35</definedName>
    <definedName name="_xlnm.Print_Area" localSheetId="10">'2.9'!$B$1:$M$20</definedName>
    <definedName name="_xlnm.Print_Area" localSheetId="26">A2.1.1!$B$1:$P$35</definedName>
    <definedName name="_xlnm.Print_Area" localSheetId="27">'A2.1.1 continued'!$B$1:$P$35</definedName>
    <definedName name="_xlnm.Print_Area" localSheetId="28">A2.1.2!$B$1:$P$35</definedName>
    <definedName name="_xlnm.Print_Area" localSheetId="29">'A2.1.2 continued'!$B$1:$P$35</definedName>
    <definedName name="_xlnm.Print_Area" localSheetId="30">A2.1.3!$B$1:$P$26</definedName>
    <definedName name="_xlnm.Print_Area" localSheetId="31">A2.1.4!$B$1:$P$22</definedName>
    <definedName name="_xlnm.Print_Area" localSheetId="32">A2.1.5!$B$1:$P$10</definedName>
    <definedName name="_xlnm.Print_Area" localSheetId="33">A2.1.6!$B$1:$P$29</definedName>
    <definedName name="_xlnm.Print_Area" localSheetId="78">A2.10.1!$B$1:$O$88</definedName>
    <definedName name="_xlnm.Print_Area" localSheetId="79">'A2.10.1 continued'!$B$1:$H$45</definedName>
    <definedName name="_xlnm.Print_Area" localSheetId="81">A2.10.2!$B$1:$N$50</definedName>
    <definedName name="_xlnm.Print_Area" localSheetId="83">A2.10.3!$B$1:$N$30</definedName>
    <definedName name="_xlnm.Print_Area" localSheetId="85">A2.10.4!$B$1:$N$59</definedName>
    <definedName name="_xlnm.Print_Area" localSheetId="86">'A2.10.4 continued'!$B$1:$U$58</definedName>
    <definedName name="_xlnm.Print_Area" localSheetId="88">A2.10.5!$B$1:$N$60</definedName>
    <definedName name="_xlnm.Print_Area" localSheetId="90">A2.10.6!$B$1:$N$48</definedName>
    <definedName name="_xlnm.Print_Area" localSheetId="92">A2.10.7!$B$1:$N$46</definedName>
    <definedName name="_xlnm.Print_Area" localSheetId="94">A2.10.8!$B$1:$N$64</definedName>
    <definedName name="_xlnm.Print_Area" localSheetId="95">'A2.10.8 continued'!$B$1:$U$33</definedName>
    <definedName name="_xlnm.Print_Area" localSheetId="97">A2.10.9!$B$1:$N$60</definedName>
    <definedName name="_xlnm.Print_Area" localSheetId="34">A2.2.1!$B$1:$L$22</definedName>
    <definedName name="_xlnm.Print_Area" localSheetId="35">A2.3.1!$B$1:$H$44</definedName>
    <definedName name="_xlnm.Print_Area" localSheetId="36">A2.4.1!$B$1:$P$49</definedName>
    <definedName name="_xlnm.Print_Area" localSheetId="37">'A2.4.1 continued'!$B$1:$P$38</definedName>
    <definedName name="_xlnm.Print_Area" localSheetId="38">A2.5.1!$B$1:$L$26</definedName>
    <definedName name="_xlnm.Print_Area" localSheetId="39">A2.5.2!$B$1:$L$29</definedName>
    <definedName name="_xlnm.Print_Area" localSheetId="40">'A2.5.2 continued'!$B$1:$L$29</definedName>
    <definedName name="_xlnm.Print_Area" localSheetId="41">A2.5.3!$B$1:$L$29</definedName>
    <definedName name="_xlnm.Print_Area" localSheetId="42">'A2.5.3 continued'!$B$1:$L$29</definedName>
    <definedName name="_xlnm.Print_Area" localSheetId="43">A2.5.4!$B$1:$L$30</definedName>
    <definedName name="_xlnm.Print_Area" localSheetId="44">'A2.5.4 continued'!$B$1:$L$29</definedName>
    <definedName name="_xlnm.Print_Area" localSheetId="45">A2.6.1!$B$1:$L$35</definedName>
    <definedName name="_xlnm.Print_Area" localSheetId="46">A2.6.2!$B$1:$L$30</definedName>
    <definedName name="_xlnm.Print_Area" localSheetId="47">'A2.6.2 continued'!$B$1:$L$29</definedName>
    <definedName name="_xlnm.Print_Area" localSheetId="48">A2.6.3!$B$1:$L$29</definedName>
    <definedName name="_xlnm.Print_Area" localSheetId="49">'A2.6.3 continued'!$B$1:$L$29</definedName>
    <definedName name="_xlnm.Print_Area" localSheetId="50">A2.6.4!$B$1:$L$29</definedName>
    <definedName name="_xlnm.Print_Area" localSheetId="51">'A2.6.4 continued'!$B$1:$L$29</definedName>
    <definedName name="_xlnm.Print_Area" localSheetId="52">A2.7.1!$B$1:$L$37</definedName>
    <definedName name="_xlnm.Print_Area" localSheetId="68">A2.7.10!$B$1:$L$25</definedName>
    <definedName name="_xlnm.Print_Area" localSheetId="69">A2.7.11!$B$1:$L$25</definedName>
    <definedName name="_xlnm.Print_Area" localSheetId="70">A2.7.12!$B$1:$L$27</definedName>
    <definedName name="_xlnm.Print_Area" localSheetId="53">A2.7.2!$B$1:$L$29</definedName>
    <definedName name="_xlnm.Print_Area" localSheetId="54">'A2.7.2 continued'!$B$1:$L$29</definedName>
    <definedName name="_xlnm.Print_Area" localSheetId="55">A2.7.3!$B$1:$L$29</definedName>
    <definedName name="_xlnm.Print_Area" localSheetId="56">'A2.7.3 continued'!$B$1:$L$29</definedName>
    <definedName name="_xlnm.Print_Area" localSheetId="57">A2.7.4!$B$1:$L$29</definedName>
    <definedName name="_xlnm.Print_Area" localSheetId="58">'A2.7.4 continued'!$B$1:$L$29</definedName>
    <definedName name="_xlnm.Print_Area" localSheetId="59">A2.7.5!$B$1:$L$29</definedName>
    <definedName name="_xlnm.Print_Area" localSheetId="60">'A2.7.5 continued'!$B$1:$L$29</definedName>
    <definedName name="_xlnm.Print_Area" localSheetId="61">A2.7.6!$B$1:$L$29</definedName>
    <definedName name="_xlnm.Print_Area" localSheetId="62">'A2.7.6 continued'!$B$1:$L$29</definedName>
    <definedName name="_xlnm.Print_Area" localSheetId="63">A2.7.7!$B$1:$L$29</definedName>
    <definedName name="_xlnm.Print_Area" localSheetId="64">'A2.7.7 continued'!$B$1:$L$29</definedName>
    <definedName name="_xlnm.Print_Area" localSheetId="65">A2.7.8!$B$1:$L$29</definedName>
    <definedName name="_xlnm.Print_Area" localSheetId="66">'A2.7.8 continued'!$B$1:$L$29</definedName>
    <definedName name="_xlnm.Print_Area" localSheetId="67">A2.7.9!$B$1:$L$25</definedName>
    <definedName name="_xlnm.Print_Area" localSheetId="71">A2.8.1!$B$1:$O$35</definedName>
    <definedName name="_xlnm.Print_Area" localSheetId="72">'A2.8.1 continued'!$B$1:$O$35</definedName>
    <definedName name="_xlnm.Print_Area" localSheetId="73">A2.8.2!$B$1:$O$35</definedName>
    <definedName name="_xlnm.Print_Area" localSheetId="74">'A2.8.2 continued'!$B$1:$O$35</definedName>
    <definedName name="_xlnm.Print_Area" localSheetId="75">A2.8.3!$B$1:$O$35</definedName>
    <definedName name="_xlnm.Print_Area" localSheetId="76">A2.8.4!$B$1:$N$35</definedName>
    <definedName name="_xlnm.Print_Area" localSheetId="77">A2.9.1!$B$1:$K$41</definedName>
    <definedName name="_xlnm.Print_Area" localSheetId="1">CONTENTS!$A$1:$B$57</definedName>
    <definedName name="_xlnm.Print_Area" localSheetId="14">'Fig 2.1'!$B$1:$I$21</definedName>
    <definedName name="_xlnm.Print_Area" localSheetId="23">'Fig 2.10'!$B$1:$I$22</definedName>
    <definedName name="_xlnm.Print_Area" localSheetId="24">'Fig 2.11'!$B$1:$I$22</definedName>
    <definedName name="_xlnm.Print_Area" localSheetId="25">'Fig 2.12'!$B$1:$I$22</definedName>
    <definedName name="_xlnm.Print_Area" localSheetId="15">'Fig 2.2'!$B$1:$I$20</definedName>
    <definedName name="_xlnm.Print_Area" localSheetId="17">'Fig 2.4'!$B$1:$R$29</definedName>
    <definedName name="_xlnm.Print_Area" localSheetId="20">'Fig 2.7'!$B$1:$I$22</definedName>
    <definedName name="_xlnm.Print_Area" localSheetId="21">'Fig 2.8'!$B$1:$I$22</definedName>
    <definedName name="_xlnm.Print_Area" localSheetId="22">'Fig 2.9'!$B$1:$I$22</definedName>
    <definedName name="_xlnm.Print_Area" localSheetId="80">'Map A2.10.1'!$B$1:$J$88</definedName>
    <definedName name="_xlnm.Print_Area" localSheetId="82">'Map A2.10.2'!$B$1:$J$88</definedName>
    <definedName name="_xlnm.Print_Area" localSheetId="84">'Map A2.10.3'!$B$1:$J$88</definedName>
    <definedName name="_xlnm.Print_Area" localSheetId="87">'Map A2.10.4'!$B$1:$J$88</definedName>
    <definedName name="_xlnm.Print_Area" localSheetId="89">'Map A2.10.5'!$B$1:$J$88</definedName>
    <definedName name="_xlnm.Print_Area" localSheetId="91">'Map A2.10.6'!$B$1:$J$88</definedName>
    <definedName name="_xlnm.Print_Area" localSheetId="93">'Map A2.10.7'!$B$1:$J$88</definedName>
    <definedName name="_xlnm.Print_Area" localSheetId="96">'Map A2.10.8'!$B$1:$J$88</definedName>
    <definedName name="_xlnm.Print_Area" localSheetId="98">'Map A2.10.9'!$B$1:$J$88</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1">#REF!</definedName>
    <definedName name="SASApp_GDPDATA_DISCREPANCY_TABLE" localSheetId="13">#REF!</definedName>
    <definedName name="SASApp_GDPDATA_DISCREPANCY_TABLE" localSheetId="9">#REF!</definedName>
    <definedName name="SASApp_GDPDATA_DISCREPANCY_TABLE" localSheetId="10">#REF!</definedName>
    <definedName name="SASApp_GDPDATA_DISCREPANCY_TABLE" localSheetId="78">#REF!</definedName>
    <definedName name="SASApp_GDPDATA_DISCREPANCY_TABLE" localSheetId="79">#REF!</definedName>
    <definedName name="SASApp_GDPDATA_DISCREPANCY_TABLE" localSheetId="81">#REF!</definedName>
    <definedName name="SASApp_GDPDATA_DISCREPANCY_TABLE" localSheetId="83">#REF!</definedName>
    <definedName name="SASApp_GDPDATA_DISCREPANCY_TABLE" localSheetId="85">#REF!</definedName>
    <definedName name="SASApp_GDPDATA_DISCREPANCY_TABLE" localSheetId="86">#REF!</definedName>
    <definedName name="SASApp_GDPDATA_DISCREPANCY_TABLE" localSheetId="88">#REF!</definedName>
    <definedName name="SASApp_GDPDATA_DISCREPANCY_TABLE" localSheetId="90">#REF!</definedName>
    <definedName name="SASApp_GDPDATA_DISCREPANCY_TABLE" localSheetId="92">#REF!</definedName>
    <definedName name="SASApp_GDPDATA_DISCREPANCY_TABLE" localSheetId="94">#REF!</definedName>
    <definedName name="SASApp_GDPDATA_DISCREPANCY_TABLE" localSheetId="95">#REF!</definedName>
    <definedName name="SASApp_GDPDATA_DISCREPANCY_TABLE" localSheetId="97">#REF!</definedName>
    <definedName name="SASApp_GDPDATA_DISCREPANCY_TABLE" localSheetId="72">#REF!</definedName>
    <definedName name="SASApp_GDPDATA_DISCREPANCY_TABLE" localSheetId="73">#REF!</definedName>
    <definedName name="SASApp_GDPDATA_DISCREPANCY_TABLE" localSheetId="74">#REF!</definedName>
    <definedName name="SASApp_GDPDATA_DISCREPANCY_TABLE" localSheetId="75">#REF!</definedName>
    <definedName name="SASApp_GDPDATA_DISCREPANCY_TABLE" localSheetId="76">#REF!</definedName>
    <definedName name="SASApp_GDPDATA_DISCREPANCY_TABLE" localSheetId="19">#REF!</definedName>
    <definedName name="SASApp_GDPDATA_DISCREPANCY_TABLE" localSheetId="80">#REF!</definedName>
    <definedName name="SASApp_GDPDATA_DISCREPANCY_TABLE" localSheetId="82">#REF!</definedName>
    <definedName name="SASApp_GDPDATA_DISCREPANCY_TABLE" localSheetId="84">#REF!</definedName>
    <definedName name="SASApp_GDPDATA_DISCREPANCY_TABLE" localSheetId="87">#REF!</definedName>
    <definedName name="SASApp_GDPDATA_DISCREPANCY_TABLE" localSheetId="89">#REF!</definedName>
    <definedName name="SASApp_GDPDATA_DISCREPANCY_TABLE" localSheetId="91">#REF!</definedName>
    <definedName name="SASApp_GDPDATA_DISCREPANCY_TABLE" localSheetId="93">#REF!</definedName>
    <definedName name="SASApp_GDPDATA_DISCREPANCY_TABLE" localSheetId="96">#REF!</definedName>
    <definedName name="SASApp_GDPDATA_DISCREPANCY_TABLE" localSheetId="98">#REF!</definedName>
    <definedName name="SASApp_GDPDATA_DISCREPANCY_TABLE">#REF!</definedName>
    <definedName name="SASApp_GDPDATA_SUPPLY_TABLE_FIRST" localSheetId="11">#REF!</definedName>
    <definedName name="SASApp_GDPDATA_SUPPLY_TABLE_FIRST" localSheetId="13">#REF!</definedName>
    <definedName name="SASApp_GDPDATA_SUPPLY_TABLE_FIRST" localSheetId="9">#REF!</definedName>
    <definedName name="SASApp_GDPDATA_SUPPLY_TABLE_FIRST" localSheetId="10">#REF!</definedName>
    <definedName name="SASApp_GDPDATA_SUPPLY_TABLE_FIRST" localSheetId="78">#REF!</definedName>
    <definedName name="SASApp_GDPDATA_SUPPLY_TABLE_FIRST" localSheetId="79">#REF!</definedName>
    <definedName name="SASApp_GDPDATA_SUPPLY_TABLE_FIRST" localSheetId="81">#REF!</definedName>
    <definedName name="SASApp_GDPDATA_SUPPLY_TABLE_FIRST" localSheetId="83">#REF!</definedName>
    <definedName name="SASApp_GDPDATA_SUPPLY_TABLE_FIRST" localSheetId="85">#REF!</definedName>
    <definedName name="SASApp_GDPDATA_SUPPLY_TABLE_FIRST" localSheetId="86">#REF!</definedName>
    <definedName name="SASApp_GDPDATA_SUPPLY_TABLE_FIRST" localSheetId="88">#REF!</definedName>
    <definedName name="SASApp_GDPDATA_SUPPLY_TABLE_FIRST" localSheetId="90">#REF!</definedName>
    <definedName name="SASApp_GDPDATA_SUPPLY_TABLE_FIRST" localSheetId="92">#REF!</definedName>
    <definedName name="SASApp_GDPDATA_SUPPLY_TABLE_FIRST" localSheetId="94">#REF!</definedName>
    <definedName name="SASApp_GDPDATA_SUPPLY_TABLE_FIRST" localSheetId="95">#REF!</definedName>
    <definedName name="SASApp_GDPDATA_SUPPLY_TABLE_FIRST" localSheetId="97">#REF!</definedName>
    <definedName name="SASApp_GDPDATA_SUPPLY_TABLE_FIRST" localSheetId="72">#REF!</definedName>
    <definedName name="SASApp_GDPDATA_SUPPLY_TABLE_FIRST" localSheetId="73">#REF!</definedName>
    <definedName name="SASApp_GDPDATA_SUPPLY_TABLE_FIRST" localSheetId="74">#REF!</definedName>
    <definedName name="SASApp_GDPDATA_SUPPLY_TABLE_FIRST" localSheetId="75">#REF!</definedName>
    <definedName name="SASApp_GDPDATA_SUPPLY_TABLE_FIRST" localSheetId="76">#REF!</definedName>
    <definedName name="SASApp_GDPDATA_SUPPLY_TABLE_FIRST" localSheetId="19">#REF!</definedName>
    <definedName name="SASApp_GDPDATA_SUPPLY_TABLE_FIRST" localSheetId="80">#REF!</definedName>
    <definedName name="SASApp_GDPDATA_SUPPLY_TABLE_FIRST" localSheetId="82">#REF!</definedName>
    <definedName name="SASApp_GDPDATA_SUPPLY_TABLE_FIRST" localSheetId="84">#REF!</definedName>
    <definedName name="SASApp_GDPDATA_SUPPLY_TABLE_FIRST" localSheetId="87">#REF!</definedName>
    <definedName name="SASApp_GDPDATA_SUPPLY_TABLE_FIRST" localSheetId="89">#REF!</definedName>
    <definedName name="SASApp_GDPDATA_SUPPLY_TABLE_FIRST" localSheetId="91">#REF!</definedName>
    <definedName name="SASApp_GDPDATA_SUPPLY_TABLE_FIRST" localSheetId="93">#REF!</definedName>
    <definedName name="SASApp_GDPDATA_SUPPLY_TABLE_FIRST" localSheetId="96">#REF!</definedName>
    <definedName name="SASApp_GDPDATA_SUPPLY_TABLE_FIRST" localSheetId="98">#REF!</definedName>
    <definedName name="SASApp_GDPDATA_SUPPLY_TABLE_FIRST">#REF!</definedName>
    <definedName name="SASApp_GDPDATA_SUPPLY_TABLE_SECOND" localSheetId="11">#REF!</definedName>
    <definedName name="SASApp_GDPDATA_SUPPLY_TABLE_SECOND" localSheetId="13">#REF!</definedName>
    <definedName name="SASApp_GDPDATA_SUPPLY_TABLE_SECOND" localSheetId="9">#REF!</definedName>
    <definedName name="SASApp_GDPDATA_SUPPLY_TABLE_SECOND" localSheetId="10">#REF!</definedName>
    <definedName name="SASApp_GDPDATA_SUPPLY_TABLE_SECOND" localSheetId="78">#REF!</definedName>
    <definedName name="SASApp_GDPDATA_SUPPLY_TABLE_SECOND" localSheetId="79">#REF!</definedName>
    <definedName name="SASApp_GDPDATA_SUPPLY_TABLE_SECOND" localSheetId="81">#REF!</definedName>
    <definedName name="SASApp_GDPDATA_SUPPLY_TABLE_SECOND" localSheetId="83">#REF!</definedName>
    <definedName name="SASApp_GDPDATA_SUPPLY_TABLE_SECOND" localSheetId="85">#REF!</definedName>
    <definedName name="SASApp_GDPDATA_SUPPLY_TABLE_SECOND" localSheetId="86">#REF!</definedName>
    <definedName name="SASApp_GDPDATA_SUPPLY_TABLE_SECOND" localSheetId="88">#REF!</definedName>
    <definedName name="SASApp_GDPDATA_SUPPLY_TABLE_SECOND" localSheetId="90">#REF!</definedName>
    <definedName name="SASApp_GDPDATA_SUPPLY_TABLE_SECOND" localSheetId="92">#REF!</definedName>
    <definedName name="SASApp_GDPDATA_SUPPLY_TABLE_SECOND" localSheetId="94">#REF!</definedName>
    <definedName name="SASApp_GDPDATA_SUPPLY_TABLE_SECOND" localSheetId="95">#REF!</definedName>
    <definedName name="SASApp_GDPDATA_SUPPLY_TABLE_SECOND" localSheetId="97">#REF!</definedName>
    <definedName name="SASApp_GDPDATA_SUPPLY_TABLE_SECOND" localSheetId="72">#REF!</definedName>
    <definedName name="SASApp_GDPDATA_SUPPLY_TABLE_SECOND" localSheetId="73">#REF!</definedName>
    <definedName name="SASApp_GDPDATA_SUPPLY_TABLE_SECOND" localSheetId="74">#REF!</definedName>
    <definedName name="SASApp_GDPDATA_SUPPLY_TABLE_SECOND" localSheetId="75">#REF!</definedName>
    <definedName name="SASApp_GDPDATA_SUPPLY_TABLE_SECOND" localSheetId="76">#REF!</definedName>
    <definedName name="SASApp_GDPDATA_SUPPLY_TABLE_SECOND" localSheetId="19">#REF!</definedName>
    <definedName name="SASApp_GDPDATA_SUPPLY_TABLE_SECOND" localSheetId="80">#REF!</definedName>
    <definedName name="SASApp_GDPDATA_SUPPLY_TABLE_SECOND" localSheetId="82">#REF!</definedName>
    <definedName name="SASApp_GDPDATA_SUPPLY_TABLE_SECOND" localSheetId="84">#REF!</definedName>
    <definedName name="SASApp_GDPDATA_SUPPLY_TABLE_SECOND" localSheetId="87">#REF!</definedName>
    <definedName name="SASApp_GDPDATA_SUPPLY_TABLE_SECOND" localSheetId="89">#REF!</definedName>
    <definedName name="SASApp_GDPDATA_SUPPLY_TABLE_SECOND" localSheetId="91">#REF!</definedName>
    <definedName name="SASApp_GDPDATA_SUPPLY_TABLE_SECOND" localSheetId="93">#REF!</definedName>
    <definedName name="SASApp_GDPDATA_SUPPLY_TABLE_SECOND" localSheetId="96">#REF!</definedName>
    <definedName name="SASApp_GDPDATA_SUPPLY_TABLE_SECOND" localSheetId="98">#REF!</definedName>
    <definedName name="SASApp_GDPDATA_SUPPLY_TABLE_SECOND">#REF!</definedName>
    <definedName name="SASApp_GDPDATA_USE_TABLE_FIRST" localSheetId="13">#REF!</definedName>
    <definedName name="SASApp_GDPDATA_USE_TABLE_FIRST" localSheetId="9">#REF!</definedName>
    <definedName name="SASApp_GDPDATA_USE_TABLE_FIRST" localSheetId="10">#REF!</definedName>
    <definedName name="SASApp_GDPDATA_USE_TABLE_FIRST" localSheetId="78">#REF!</definedName>
    <definedName name="SASApp_GDPDATA_USE_TABLE_FIRST" localSheetId="79">#REF!</definedName>
    <definedName name="SASApp_GDPDATA_USE_TABLE_FIRST" localSheetId="81">#REF!</definedName>
    <definedName name="SASApp_GDPDATA_USE_TABLE_FIRST" localSheetId="83">#REF!</definedName>
    <definedName name="SASApp_GDPDATA_USE_TABLE_FIRST" localSheetId="85">#REF!</definedName>
    <definedName name="SASApp_GDPDATA_USE_TABLE_FIRST" localSheetId="86">#REF!</definedName>
    <definedName name="SASApp_GDPDATA_USE_TABLE_FIRST" localSheetId="88">#REF!</definedName>
    <definedName name="SASApp_GDPDATA_USE_TABLE_FIRST" localSheetId="90">#REF!</definedName>
    <definedName name="SASApp_GDPDATA_USE_TABLE_FIRST" localSheetId="92">#REF!</definedName>
    <definedName name="SASApp_GDPDATA_USE_TABLE_FIRST" localSheetId="94">#REF!</definedName>
    <definedName name="SASApp_GDPDATA_USE_TABLE_FIRST" localSheetId="95">#REF!</definedName>
    <definedName name="SASApp_GDPDATA_USE_TABLE_FIRST" localSheetId="97">#REF!</definedName>
    <definedName name="SASApp_GDPDATA_USE_TABLE_FIRST" localSheetId="72">#REF!</definedName>
    <definedName name="SASApp_GDPDATA_USE_TABLE_FIRST" localSheetId="73">#REF!</definedName>
    <definedName name="SASApp_GDPDATA_USE_TABLE_FIRST" localSheetId="74">#REF!</definedName>
    <definedName name="SASApp_GDPDATA_USE_TABLE_FIRST" localSheetId="75">#REF!</definedName>
    <definedName name="SASApp_GDPDATA_USE_TABLE_FIRST" localSheetId="76">#REF!</definedName>
    <definedName name="SASApp_GDPDATA_USE_TABLE_FIRST" localSheetId="19">#REF!</definedName>
    <definedName name="SASApp_GDPDATA_USE_TABLE_FIRST" localSheetId="80">#REF!</definedName>
    <definedName name="SASApp_GDPDATA_USE_TABLE_FIRST" localSheetId="82">#REF!</definedName>
    <definedName name="SASApp_GDPDATA_USE_TABLE_FIRST" localSheetId="84">#REF!</definedName>
    <definedName name="SASApp_GDPDATA_USE_TABLE_FIRST" localSheetId="87">#REF!</definedName>
    <definedName name="SASApp_GDPDATA_USE_TABLE_FIRST" localSheetId="89">#REF!</definedName>
    <definedName name="SASApp_GDPDATA_USE_TABLE_FIRST" localSheetId="91">#REF!</definedName>
    <definedName name="SASApp_GDPDATA_USE_TABLE_FIRST" localSheetId="93">#REF!</definedName>
    <definedName name="SASApp_GDPDATA_USE_TABLE_FIRST" localSheetId="96">#REF!</definedName>
    <definedName name="SASApp_GDPDATA_USE_TABLE_FIRST" localSheetId="98">#REF!</definedName>
    <definedName name="SASApp_GDPDATA_USE_TABLE_FIRST">#REF!</definedName>
    <definedName name="SASApp_GDPDATA_USE_TABLE_SECOND" localSheetId="13">#REF!</definedName>
    <definedName name="SASApp_GDPDATA_USE_TABLE_SECOND" localSheetId="9">#REF!</definedName>
    <definedName name="SASApp_GDPDATA_USE_TABLE_SECOND" localSheetId="10">#REF!</definedName>
    <definedName name="SASApp_GDPDATA_USE_TABLE_SECOND" localSheetId="78">#REF!</definedName>
    <definedName name="SASApp_GDPDATA_USE_TABLE_SECOND" localSheetId="79">#REF!</definedName>
    <definedName name="SASApp_GDPDATA_USE_TABLE_SECOND" localSheetId="81">#REF!</definedName>
    <definedName name="SASApp_GDPDATA_USE_TABLE_SECOND" localSheetId="83">#REF!</definedName>
    <definedName name="SASApp_GDPDATA_USE_TABLE_SECOND" localSheetId="85">#REF!</definedName>
    <definedName name="SASApp_GDPDATA_USE_TABLE_SECOND" localSheetId="86">#REF!</definedName>
    <definedName name="SASApp_GDPDATA_USE_TABLE_SECOND" localSheetId="88">#REF!</definedName>
    <definedName name="SASApp_GDPDATA_USE_TABLE_SECOND" localSheetId="90">#REF!</definedName>
    <definedName name="SASApp_GDPDATA_USE_TABLE_SECOND" localSheetId="92">#REF!</definedName>
    <definedName name="SASApp_GDPDATA_USE_TABLE_SECOND" localSheetId="94">#REF!</definedName>
    <definedName name="SASApp_GDPDATA_USE_TABLE_SECOND" localSheetId="95">#REF!</definedName>
    <definedName name="SASApp_GDPDATA_USE_TABLE_SECOND" localSheetId="97">#REF!</definedName>
    <definedName name="SASApp_GDPDATA_USE_TABLE_SECOND" localSheetId="72">#REF!</definedName>
    <definedName name="SASApp_GDPDATA_USE_TABLE_SECOND" localSheetId="73">#REF!</definedName>
    <definedName name="SASApp_GDPDATA_USE_TABLE_SECOND" localSheetId="74">#REF!</definedName>
    <definedName name="SASApp_GDPDATA_USE_TABLE_SECOND" localSheetId="75">#REF!</definedName>
    <definedName name="SASApp_GDPDATA_USE_TABLE_SECOND" localSheetId="76">#REF!</definedName>
    <definedName name="SASApp_GDPDATA_USE_TABLE_SECOND" localSheetId="19">#REF!</definedName>
    <definedName name="SASApp_GDPDATA_USE_TABLE_SECOND" localSheetId="80">#REF!</definedName>
    <definedName name="SASApp_GDPDATA_USE_TABLE_SECOND" localSheetId="82">#REF!</definedName>
    <definedName name="SASApp_GDPDATA_USE_TABLE_SECOND" localSheetId="84">#REF!</definedName>
    <definedName name="SASApp_GDPDATA_USE_TABLE_SECOND" localSheetId="87">#REF!</definedName>
    <definedName name="SASApp_GDPDATA_USE_TABLE_SECOND" localSheetId="89">#REF!</definedName>
    <definedName name="SASApp_GDPDATA_USE_TABLE_SECOND" localSheetId="91">#REF!</definedName>
    <definedName name="SASApp_GDPDATA_USE_TABLE_SECOND" localSheetId="93">#REF!</definedName>
    <definedName name="SASApp_GDPDATA_USE_TABLE_SECOND" localSheetId="96">#REF!</definedName>
    <definedName name="SASApp_GDPDATA_USE_TABLE_SECOND" localSheetId="98">#REF!</definedName>
    <definedName name="SASApp_GDPDATA_USE_TABLE_SECOND">#REF!</definedName>
    <definedName name="TaxesList" localSheetId="13">#REF!</definedName>
    <definedName name="TaxesList" localSheetId="9">#REF!</definedName>
    <definedName name="TaxesList" localSheetId="10">#REF!</definedName>
    <definedName name="TaxesList" localSheetId="78">#REF!</definedName>
    <definedName name="TaxesList" localSheetId="79">#REF!</definedName>
    <definedName name="TaxesList" localSheetId="81">#REF!</definedName>
    <definedName name="TaxesList" localSheetId="83">#REF!</definedName>
    <definedName name="TaxesList" localSheetId="85">#REF!</definedName>
    <definedName name="TaxesList" localSheetId="86">#REF!</definedName>
    <definedName name="TaxesList" localSheetId="88">#REF!</definedName>
    <definedName name="TaxesList" localSheetId="90">#REF!</definedName>
    <definedName name="TaxesList" localSheetId="92">#REF!</definedName>
    <definedName name="TaxesList" localSheetId="94">#REF!</definedName>
    <definedName name="TaxesList" localSheetId="95">#REF!</definedName>
    <definedName name="TaxesList" localSheetId="97">#REF!</definedName>
    <definedName name="TaxesList" localSheetId="35">#REF!</definedName>
    <definedName name="TaxesList" localSheetId="72">#REF!</definedName>
    <definedName name="TaxesList" localSheetId="73">#REF!</definedName>
    <definedName name="TaxesList" localSheetId="74">#REF!</definedName>
    <definedName name="TaxesList" localSheetId="75">#REF!</definedName>
    <definedName name="TaxesList" localSheetId="76">#REF!</definedName>
    <definedName name="TaxesList" localSheetId="24">#REF!</definedName>
    <definedName name="TaxesList" localSheetId="19">#REF!</definedName>
    <definedName name="TaxesList" localSheetId="80">#REF!</definedName>
    <definedName name="TaxesList" localSheetId="82">#REF!</definedName>
    <definedName name="TaxesList" localSheetId="84">#REF!</definedName>
    <definedName name="TaxesList" localSheetId="87">#REF!</definedName>
    <definedName name="TaxesList" localSheetId="89">#REF!</definedName>
    <definedName name="TaxesList" localSheetId="91">#REF!</definedName>
    <definedName name="TaxesList" localSheetId="93">#REF!</definedName>
    <definedName name="TaxesList" localSheetId="96">#REF!</definedName>
    <definedName name="TaxesList" localSheetId="98">#REF!</definedName>
    <definedName name="TaxesList">#REF!</definedName>
    <definedName name="TaxTypes" localSheetId="13">#REF!</definedName>
    <definedName name="TaxTypes" localSheetId="9">#REF!</definedName>
    <definedName name="TaxTypes" localSheetId="10">#REF!</definedName>
    <definedName name="TaxTypes" localSheetId="78">#REF!</definedName>
    <definedName name="TaxTypes" localSheetId="79">#REF!</definedName>
    <definedName name="TaxTypes" localSheetId="81">#REF!</definedName>
    <definedName name="TaxTypes" localSheetId="83">#REF!</definedName>
    <definedName name="TaxTypes" localSheetId="85">#REF!</definedName>
    <definedName name="TaxTypes" localSheetId="86">#REF!</definedName>
    <definedName name="TaxTypes" localSheetId="88">#REF!</definedName>
    <definedName name="TaxTypes" localSheetId="90">#REF!</definedName>
    <definedName name="TaxTypes" localSheetId="92">#REF!</definedName>
    <definedName name="TaxTypes" localSheetId="94">#REF!</definedName>
    <definedName name="TaxTypes" localSheetId="95">#REF!</definedName>
    <definedName name="TaxTypes" localSheetId="97">#REF!</definedName>
    <definedName name="TaxTypes" localSheetId="72">#REF!</definedName>
    <definedName name="TaxTypes" localSheetId="73">#REF!</definedName>
    <definedName name="TaxTypes" localSheetId="74">#REF!</definedName>
    <definedName name="TaxTypes" localSheetId="75">#REF!</definedName>
    <definedName name="TaxTypes" localSheetId="76">#REF!</definedName>
    <definedName name="TaxTypes" localSheetId="19">#REF!</definedName>
    <definedName name="TaxTypes" localSheetId="80">#REF!</definedName>
    <definedName name="TaxTypes" localSheetId="82">#REF!</definedName>
    <definedName name="TaxTypes" localSheetId="84">#REF!</definedName>
    <definedName name="TaxTypes" localSheetId="87">#REF!</definedName>
    <definedName name="TaxTypes" localSheetId="89">#REF!</definedName>
    <definedName name="TaxTypes" localSheetId="91">#REF!</definedName>
    <definedName name="TaxTypes" localSheetId="93">#REF!</definedName>
    <definedName name="TaxTypes" localSheetId="96">#REF!</definedName>
    <definedName name="TaxTypes" localSheetId="98">#REF!</definedName>
    <definedName name="TaxTypes">#REF!</definedName>
    <definedName name="WorkbookFactor">'[4]2008-09'!$M$5</definedName>
    <definedName name="yes" localSheetId="13">#REF!</definedName>
    <definedName name="yes" localSheetId="9">#REF!</definedName>
    <definedName name="yes" localSheetId="10">#REF!</definedName>
    <definedName name="yes" localSheetId="78">#REF!</definedName>
    <definedName name="yes" localSheetId="79">#REF!</definedName>
    <definedName name="yes" localSheetId="81">#REF!</definedName>
    <definedName name="yes" localSheetId="83">#REF!</definedName>
    <definedName name="yes" localSheetId="85">#REF!</definedName>
    <definedName name="yes" localSheetId="86">#REF!</definedName>
    <definedName name="yes" localSheetId="88">#REF!</definedName>
    <definedName name="yes" localSheetId="90">#REF!</definedName>
    <definedName name="yes" localSheetId="92">#REF!</definedName>
    <definedName name="yes" localSheetId="94">#REF!</definedName>
    <definedName name="yes" localSheetId="95">#REF!</definedName>
    <definedName name="yes" localSheetId="97">#REF!</definedName>
    <definedName name="yes" localSheetId="72">#REF!</definedName>
    <definedName name="yes" localSheetId="73">#REF!</definedName>
    <definedName name="yes" localSheetId="74">#REF!</definedName>
    <definedName name="yes" localSheetId="75">#REF!</definedName>
    <definedName name="yes" localSheetId="76">#REF!</definedName>
    <definedName name="yes" localSheetId="19">#REF!</definedName>
    <definedName name="yes" localSheetId="80">#REF!</definedName>
    <definedName name="yes" localSheetId="82">#REF!</definedName>
    <definedName name="yes" localSheetId="84">#REF!</definedName>
    <definedName name="yes" localSheetId="87">#REF!</definedName>
    <definedName name="yes" localSheetId="89">#REF!</definedName>
    <definedName name="yes" localSheetId="91">#REF!</definedName>
    <definedName name="yes" localSheetId="93">#REF!</definedName>
    <definedName name="yes" localSheetId="96">#REF!</definedName>
    <definedName name="yes" localSheetId="98">#REF!</definedName>
    <definedName name="yes">#REF!</definedName>
  </definedNames>
  <calcPr calcId="162913"/>
</workbook>
</file>

<file path=xl/calcChain.xml><?xml version="1.0" encoding="utf-8"?>
<calcChain xmlns="http://schemas.openxmlformats.org/spreadsheetml/2006/main">
  <c r="G16" i="205" l="1"/>
  <c r="G9" i="205" l="1"/>
  <c r="G8" i="205"/>
  <c r="G14" i="205"/>
  <c r="G10" i="205"/>
  <c r="G13" i="205"/>
  <c r="G12" i="205"/>
  <c r="G15" i="205"/>
  <c r="G11" i="205"/>
  <c r="G7" i="205"/>
  <c r="H19" i="216"/>
  <c r="H11" i="216"/>
  <c r="H21" i="215"/>
  <c r="H13" i="215"/>
  <c r="H25" i="213"/>
  <c r="H17" i="213"/>
  <c r="H9" i="213"/>
  <c r="H44" i="211"/>
  <c r="H20" i="211"/>
  <c r="H12" i="211"/>
  <c r="H14" i="210"/>
  <c r="H26" i="209"/>
  <c r="H18" i="209"/>
  <c r="H10" i="209"/>
  <c r="H21" i="209" l="1"/>
  <c r="H13" i="209"/>
  <c r="H9" i="210"/>
  <c r="H12" i="210"/>
  <c r="H15" i="213"/>
  <c r="H17" i="214"/>
  <c r="H12" i="209"/>
  <c r="H9" i="214"/>
  <c r="H25" i="214"/>
  <c r="H24" i="209"/>
  <c r="H30" i="218"/>
  <c r="H8" i="209"/>
  <c r="H16" i="209"/>
  <c r="H20" i="216"/>
  <c r="H20" i="209"/>
  <c r="H8" i="210"/>
  <c r="H16" i="210"/>
  <c r="H22" i="209"/>
  <c r="H10" i="210"/>
  <c r="H7" i="215"/>
  <c r="H23" i="215"/>
  <c r="H21" i="216"/>
  <c r="H29" i="216"/>
  <c r="H9" i="209"/>
  <c r="H17" i="209"/>
  <c r="H25" i="209"/>
  <c r="H13" i="210"/>
  <c r="H30" i="213"/>
  <c r="H18" i="215"/>
  <c r="H13" i="218"/>
  <c r="H21" i="218"/>
  <c r="H29" i="218"/>
  <c r="H17" i="215"/>
  <c r="H19" i="209"/>
  <c r="H7" i="210"/>
  <c r="H15" i="210"/>
  <c r="H13" i="211"/>
  <c r="H21" i="211"/>
  <c r="H29" i="211"/>
  <c r="H37" i="211"/>
  <c r="H45" i="211"/>
  <c r="H48" i="211"/>
  <c r="H27" i="213"/>
  <c r="H7" i="209"/>
  <c r="H15" i="209"/>
  <c r="H23" i="209"/>
  <c r="H11" i="210"/>
  <c r="H11" i="214"/>
  <c r="H19" i="214"/>
  <c r="H14" i="216"/>
  <c r="H22" i="216"/>
  <c r="H30" i="216"/>
  <c r="H11" i="218"/>
  <c r="H27" i="218"/>
  <c r="H11" i="209"/>
  <c r="H53" i="211"/>
  <c r="H14" i="209"/>
  <c r="H8" i="211"/>
  <c r="H16" i="211"/>
  <c r="H24" i="211"/>
  <c r="H32" i="211"/>
  <c r="H40" i="211"/>
  <c r="H56" i="211"/>
  <c r="H28" i="211"/>
  <c r="H36" i="211"/>
  <c r="H52" i="211"/>
  <c r="H7" i="213"/>
  <c r="H23" i="213"/>
  <c r="H31" i="213"/>
  <c r="H14" i="218"/>
  <c r="H22" i="218"/>
  <c r="H9" i="218"/>
  <c r="H17" i="218"/>
  <c r="H12" i="218"/>
  <c r="H20" i="218"/>
  <c r="H15" i="218"/>
  <c r="H23" i="218"/>
  <c r="H31" i="218"/>
  <c r="H10" i="218"/>
  <c r="H18" i="218"/>
  <c r="H26" i="218"/>
  <c r="H28" i="218"/>
  <c r="H8" i="218"/>
  <c r="H16" i="218"/>
  <c r="H24" i="218"/>
  <c r="H25" i="218"/>
  <c r="H7" i="218"/>
  <c r="H19" i="218"/>
  <c r="H28" i="216"/>
  <c r="H7" i="216"/>
  <c r="H10" i="216"/>
  <c r="H18" i="216"/>
  <c r="H26" i="216"/>
  <c r="H17" i="216"/>
  <c r="H33" i="216"/>
  <c r="H15" i="216"/>
  <c r="H31" i="216"/>
  <c r="H13" i="216"/>
  <c r="H8" i="216"/>
  <c r="H16" i="216"/>
  <c r="H24" i="216"/>
  <c r="H32" i="216"/>
  <c r="H9" i="216"/>
  <c r="H25" i="216"/>
  <c r="H12" i="216"/>
  <c r="H23" i="216"/>
  <c r="H27" i="216"/>
  <c r="H10" i="215"/>
  <c r="H14" i="215"/>
  <c r="H22" i="215"/>
  <c r="H8" i="215"/>
  <c r="H16" i="215"/>
  <c r="H24" i="215"/>
  <c r="H19" i="215"/>
  <c r="H9" i="215"/>
  <c r="H12" i="215"/>
  <c r="H20" i="215"/>
  <c r="H11" i="215"/>
  <c r="H15" i="215"/>
  <c r="H12" i="214"/>
  <c r="H20" i="214"/>
  <c r="H7" i="214"/>
  <c r="H15" i="214"/>
  <c r="H10" i="214"/>
  <c r="H13" i="214"/>
  <c r="H21" i="214"/>
  <c r="H8" i="214"/>
  <c r="H16" i="214"/>
  <c r="H24" i="214"/>
  <c r="H23" i="214"/>
  <c r="H18" i="214"/>
  <c r="H14" i="214"/>
  <c r="H22" i="214"/>
  <c r="H12" i="213"/>
  <c r="H20" i="213"/>
  <c r="H28" i="213"/>
  <c r="H13" i="213"/>
  <c r="H21" i="213"/>
  <c r="H14" i="213"/>
  <c r="H22" i="213"/>
  <c r="H8" i="213"/>
  <c r="H16" i="213"/>
  <c r="H24" i="213"/>
  <c r="H10" i="213"/>
  <c r="H18" i="213"/>
  <c r="H26" i="213"/>
  <c r="H29" i="213"/>
  <c r="H11" i="213"/>
  <c r="H19" i="213"/>
  <c r="H11" i="211"/>
  <c r="H27" i="211"/>
  <c r="H43" i="211"/>
  <c r="H14" i="211"/>
  <c r="H15" i="211"/>
  <c r="H22" i="211"/>
  <c r="H30" i="211"/>
  <c r="H38" i="211"/>
  <c r="H46" i="211"/>
  <c r="H54" i="211"/>
  <c r="H9" i="211"/>
  <c r="H17" i="211"/>
  <c r="H25" i="211"/>
  <c r="H33" i="211"/>
  <c r="H41" i="211"/>
  <c r="H49" i="211"/>
  <c r="H57" i="211"/>
  <c r="H19" i="211"/>
  <c r="H35" i="211"/>
  <c r="H51" i="211"/>
  <c r="H7" i="211"/>
  <c r="H23" i="211"/>
  <c r="H31" i="211"/>
  <c r="H39" i="211"/>
  <c r="H47" i="211"/>
  <c r="H55" i="211"/>
  <c r="H10" i="211"/>
  <c r="H18" i="211"/>
  <c r="H26" i="211"/>
  <c r="H34" i="211"/>
  <c r="H42" i="211"/>
  <c r="H50" i="211"/>
  <c r="H7" i="207"/>
  <c r="AJ29" i="205" l="1"/>
  <c r="AI29" i="205"/>
  <c r="AH29" i="205"/>
  <c r="AJ28" i="205"/>
  <c r="AI28" i="205"/>
  <c r="AH28" i="205"/>
  <c r="AJ27" i="205"/>
  <c r="AI27" i="205"/>
  <c r="AH27" i="205"/>
  <c r="AJ26" i="205"/>
  <c r="AI26" i="205"/>
  <c r="AH26" i="205"/>
  <c r="AJ25" i="205"/>
  <c r="AI25" i="205"/>
  <c r="AH25" i="205"/>
  <c r="AJ24" i="205"/>
  <c r="AI24" i="205"/>
  <c r="AH24" i="205"/>
  <c r="AJ23" i="205"/>
  <c r="AI23" i="205"/>
  <c r="AH23" i="205"/>
  <c r="AJ22" i="205"/>
  <c r="AI22" i="205"/>
  <c r="AH22" i="205"/>
  <c r="AJ21" i="205"/>
  <c r="AI21" i="205"/>
  <c r="AH21" i="205"/>
  <c r="AJ20" i="205"/>
  <c r="AI20" i="205"/>
  <c r="AH20" i="205"/>
  <c r="L7" i="214" l="1"/>
  <c r="L15" i="214"/>
  <c r="L23" i="214"/>
  <c r="L10" i="215"/>
  <c r="L24" i="216"/>
  <c r="L13" i="218"/>
  <c r="L29" i="218"/>
  <c r="L16" i="216"/>
  <c r="L57" i="211"/>
  <c r="L25" i="214"/>
  <c r="L18" i="215"/>
  <c r="L8" i="216"/>
  <c r="L32" i="216"/>
  <c r="L21" i="218"/>
  <c r="L13" i="214"/>
  <c r="L21" i="214"/>
  <c r="L29" i="216"/>
  <c r="L18" i="218"/>
  <c r="L14" i="210"/>
  <c r="L12" i="211"/>
  <c r="L9" i="213"/>
  <c r="L17" i="213"/>
  <c r="L25" i="213"/>
  <c r="L8" i="214"/>
  <c r="L11" i="214"/>
  <c r="L16" i="214"/>
  <c r="L19" i="214"/>
  <c r="L24" i="214"/>
  <c r="L9" i="214"/>
  <c r="L17" i="214"/>
  <c r="L15" i="211"/>
  <c r="L39" i="211"/>
  <c r="L55" i="211"/>
  <c r="L11" i="216"/>
  <c r="L8" i="218"/>
  <c r="L7" i="213"/>
  <c r="L14" i="214"/>
  <c r="L16" i="215"/>
  <c r="L14" i="216"/>
  <c r="L27" i="218"/>
  <c r="L18" i="213"/>
  <c r="L12" i="213"/>
  <c r="L27" i="216"/>
  <c r="L16" i="218"/>
  <c r="L24" i="218"/>
  <c r="L15" i="213"/>
  <c r="L22" i="214"/>
  <c r="L22" i="216"/>
  <c r="L30" i="216"/>
  <c r="L19" i="218"/>
  <c r="L28" i="213"/>
  <c r="L13" i="215"/>
  <c r="L19" i="216"/>
  <c r="L23" i="213"/>
  <c r="L24" i="215"/>
  <c r="L11" i="218"/>
  <c r="L10" i="213"/>
  <c r="L11" i="215"/>
  <c r="L17" i="216"/>
  <c r="L25" i="216"/>
  <c r="L14" i="218"/>
  <c r="L30" i="218"/>
  <c r="L13" i="213"/>
  <c r="L21" i="213"/>
  <c r="L12" i="214"/>
  <c r="L14" i="215"/>
  <c r="L12" i="216"/>
  <c r="L28" i="216"/>
  <c r="L17" i="218"/>
  <c r="L16" i="213"/>
  <c r="L17" i="215"/>
  <c r="L15" i="216"/>
  <c r="L20" i="218"/>
  <c r="L11" i="213"/>
  <c r="L19" i="213"/>
  <c r="L27" i="213"/>
  <c r="L10" i="214"/>
  <c r="L18" i="214"/>
  <c r="L12" i="215"/>
  <c r="L20" i="215"/>
  <c r="L10" i="216"/>
  <c r="L18" i="216"/>
  <c r="L26" i="216"/>
  <c r="L7" i="218"/>
  <c r="L15" i="218"/>
  <c r="L23" i="218"/>
  <c r="L31" i="218"/>
  <c r="L7" i="211"/>
  <c r="L23" i="211"/>
  <c r="L31" i="211"/>
  <c r="L47" i="211"/>
  <c r="L20" i="213"/>
  <c r="L21" i="215"/>
  <c r="L31" i="213"/>
  <c r="L8" i="215"/>
  <c r="L26" i="213"/>
  <c r="L19" i="215"/>
  <c r="L9" i="216"/>
  <c r="L33" i="216"/>
  <c r="L22" i="218"/>
  <c r="L29" i="213"/>
  <c r="L20" i="214"/>
  <c r="L22" i="215"/>
  <c r="L20" i="216"/>
  <c r="L9" i="218"/>
  <c r="L25" i="218"/>
  <c r="L8" i="213"/>
  <c r="L24" i="213"/>
  <c r="L9" i="215"/>
  <c r="L7" i="216"/>
  <c r="L23" i="216"/>
  <c r="L31" i="216"/>
  <c r="L12" i="218"/>
  <c r="L28" i="218"/>
  <c r="L14" i="213"/>
  <c r="L22" i="213"/>
  <c r="L30" i="213"/>
  <c r="L7" i="215"/>
  <c r="L15" i="215"/>
  <c r="L23" i="215"/>
  <c r="L13" i="216"/>
  <c r="L21" i="216"/>
  <c r="L10" i="218"/>
  <c r="L26" i="218"/>
  <c r="L13" i="211"/>
  <c r="L21" i="211"/>
  <c r="L29" i="211"/>
  <c r="L37" i="211"/>
  <c r="L45" i="211"/>
  <c r="L8" i="211"/>
  <c r="L16" i="211"/>
  <c r="L24" i="211"/>
  <c r="L32" i="211"/>
  <c r="L40" i="211"/>
  <c r="L11" i="211"/>
  <c r="L14" i="211"/>
  <c r="L22" i="211"/>
  <c r="L30" i="211"/>
  <c r="L38" i="211"/>
  <c r="L46" i="211"/>
  <c r="L54" i="211"/>
  <c r="L10" i="211"/>
  <c r="L18" i="211"/>
  <c r="L26" i="211"/>
  <c r="L34" i="211"/>
  <c r="L56" i="211"/>
  <c r="L9" i="211"/>
  <c r="L17" i="211"/>
  <c r="L25" i="211"/>
  <c r="L33" i="211"/>
  <c r="L41" i="211"/>
  <c r="L49" i="211"/>
  <c r="L42" i="211"/>
  <c r="L50" i="211"/>
  <c r="L53" i="211"/>
  <c r="L48" i="211"/>
  <c r="L19" i="211"/>
  <c r="L27" i="211"/>
  <c r="L35" i="211"/>
  <c r="L43" i="211"/>
  <c r="L51" i="211"/>
  <c r="L20" i="211"/>
  <c r="L28" i="211"/>
  <c r="L36" i="211"/>
  <c r="L44" i="211"/>
  <c r="L52" i="211"/>
  <c r="L11" i="210"/>
  <c r="L16" i="209"/>
  <c r="L7" i="210"/>
  <c r="L15" i="210"/>
  <c r="L12" i="209"/>
  <c r="L20" i="209"/>
  <c r="L8" i="210"/>
  <c r="L16" i="210"/>
  <c r="L13" i="209"/>
  <c r="L9" i="210"/>
  <c r="L8" i="209"/>
  <c r="L24" i="209"/>
  <c r="L12" i="210"/>
  <c r="L10" i="210"/>
  <c r="L13" i="210"/>
  <c r="L11" i="209"/>
  <c r="L19" i="209"/>
  <c r="L14" i="209"/>
  <c r="L22" i="209"/>
  <c r="L9" i="209"/>
  <c r="L17" i="209"/>
  <c r="L25" i="209"/>
  <c r="L15" i="209"/>
  <c r="L10" i="209"/>
  <c r="L18" i="209"/>
  <c r="L26" i="209"/>
  <c r="L7" i="209"/>
  <c r="L23" i="209"/>
  <c r="L21" i="209"/>
  <c r="L18" i="139" l="1"/>
  <c r="L14" i="139"/>
  <c r="J26" i="222" l="1"/>
  <c r="J28" i="222"/>
  <c r="G28" i="222"/>
  <c r="J27" i="222"/>
  <c r="G27" i="222"/>
  <c r="G26" i="222"/>
  <c r="J25" i="222"/>
  <c r="G25" i="222"/>
  <c r="J24" i="222"/>
  <c r="G24" i="222"/>
  <c r="J23" i="222"/>
  <c r="J33" i="222" s="1"/>
  <c r="G23" i="222"/>
  <c r="G33" i="222" s="1"/>
  <c r="J22" i="222"/>
  <c r="G22" i="222"/>
  <c r="M22" i="222" l="1"/>
  <c r="G34" i="222"/>
  <c r="J34" i="222"/>
  <c r="M28" i="222"/>
  <c r="M25" i="222"/>
  <c r="M23" i="222"/>
  <c r="M33" i="222" s="1"/>
  <c r="M24" i="222"/>
  <c r="M27" i="222"/>
  <c r="M26" i="222"/>
  <c r="G21" i="222"/>
  <c r="I22" i="222"/>
  <c r="F22" i="222"/>
  <c r="I28" i="222"/>
  <c r="F28" i="222"/>
  <c r="E22" i="225"/>
  <c r="E28" i="227" l="1"/>
  <c r="E28" i="222"/>
  <c r="E28" i="228"/>
  <c r="L28" i="222"/>
  <c r="M34" i="222"/>
  <c r="L22" i="222"/>
  <c r="E22" i="222"/>
  <c r="E22" i="228"/>
  <c r="E22" i="227"/>
  <c r="E28" i="225"/>
  <c r="J19" i="229" l="1"/>
  <c r="E19" i="229"/>
  <c r="F19" i="229"/>
  <c r="G19" i="229"/>
  <c r="M19" i="229" l="1"/>
  <c r="H19" i="229"/>
  <c r="L19" i="230"/>
  <c r="I19" i="229"/>
  <c r="K19" i="229" s="1"/>
  <c r="L19" i="229"/>
  <c r="J18" i="229"/>
  <c r="J17" i="229"/>
  <c r="J16" i="229"/>
  <c r="J15" i="229"/>
  <c r="J14" i="229"/>
  <c r="J13" i="229"/>
  <c r="J12" i="229"/>
  <c r="J11" i="229"/>
  <c r="J10" i="229"/>
  <c r="J9" i="229"/>
  <c r="J8" i="229"/>
  <c r="J7" i="229"/>
  <c r="J6" i="229"/>
  <c r="J5" i="229"/>
  <c r="I15" i="229"/>
  <c r="I14" i="229"/>
  <c r="I13" i="229"/>
  <c r="I12" i="229"/>
  <c r="I11" i="229"/>
  <c r="I10" i="229"/>
  <c r="I9" i="229"/>
  <c r="I8" i="229"/>
  <c r="I7" i="229"/>
  <c r="I6" i="229"/>
  <c r="I5" i="229"/>
  <c r="G18" i="229"/>
  <c r="G17" i="229"/>
  <c r="G16" i="229"/>
  <c r="G15" i="229"/>
  <c r="G14" i="229"/>
  <c r="G13" i="229"/>
  <c r="G12" i="229"/>
  <c r="G11" i="229"/>
  <c r="G10" i="229"/>
  <c r="G9" i="229"/>
  <c r="G8" i="229"/>
  <c r="G7" i="229"/>
  <c r="G6" i="229"/>
  <c r="G5" i="229"/>
  <c r="F18" i="229"/>
  <c r="F17" i="229"/>
  <c r="F16" i="229"/>
  <c r="F15" i="229"/>
  <c r="F14" i="229"/>
  <c r="F13" i="229"/>
  <c r="F12" i="229"/>
  <c r="F11" i="229"/>
  <c r="F10" i="229"/>
  <c r="F9" i="229"/>
  <c r="F8" i="229"/>
  <c r="F7" i="229"/>
  <c r="F6" i="229"/>
  <c r="F5" i="229"/>
  <c r="E18" i="229"/>
  <c r="E17" i="229"/>
  <c r="E16" i="229"/>
  <c r="E15" i="229"/>
  <c r="E14" i="229"/>
  <c r="E13" i="229"/>
  <c r="E12" i="229"/>
  <c r="E11" i="229"/>
  <c r="E10" i="229"/>
  <c r="E9" i="229"/>
  <c r="E8" i="229"/>
  <c r="E7" i="229"/>
  <c r="E6" i="229"/>
  <c r="E5" i="229"/>
  <c r="H19" i="230"/>
  <c r="H5" i="229" l="1"/>
  <c r="E22" i="229"/>
  <c r="H11" i="229"/>
  <c r="H13" i="229"/>
  <c r="F22" i="229"/>
  <c r="H9" i="229"/>
  <c r="H17" i="229"/>
  <c r="L11" i="229"/>
  <c r="H10" i="229"/>
  <c r="L12" i="229"/>
  <c r="H12" i="229"/>
  <c r="M5" i="229"/>
  <c r="M13" i="229"/>
  <c r="L9" i="229"/>
  <c r="L10" i="229"/>
  <c r="H16" i="229"/>
  <c r="K11" i="229"/>
  <c r="M11" i="229"/>
  <c r="H7" i="229"/>
  <c r="H15" i="229"/>
  <c r="G22" i="229"/>
  <c r="H22" i="229" s="1"/>
  <c r="L8" i="229"/>
  <c r="L16" i="230"/>
  <c r="I16" i="229"/>
  <c r="L16" i="229" s="1"/>
  <c r="M9" i="229"/>
  <c r="K9" i="229"/>
  <c r="M17" i="229"/>
  <c r="L17" i="230"/>
  <c r="I17" i="229"/>
  <c r="L17" i="229" s="1"/>
  <c r="K5" i="229"/>
  <c r="L5" i="229"/>
  <c r="K13" i="229"/>
  <c r="L13" i="229"/>
  <c r="M6" i="229"/>
  <c r="K6" i="229"/>
  <c r="K14" i="229"/>
  <c r="M14" i="229"/>
  <c r="M18" i="229"/>
  <c r="H18" i="229"/>
  <c r="L6" i="229"/>
  <c r="L14" i="229"/>
  <c r="M7" i="229"/>
  <c r="K7" i="229"/>
  <c r="J22" i="229"/>
  <c r="M15" i="229"/>
  <c r="K15" i="229"/>
  <c r="K10" i="229"/>
  <c r="M10" i="229"/>
  <c r="H8" i="229"/>
  <c r="L18" i="230"/>
  <c r="I18" i="229"/>
  <c r="L18" i="229" s="1"/>
  <c r="K12" i="229"/>
  <c r="M12" i="229"/>
  <c r="H6" i="229"/>
  <c r="H14" i="229"/>
  <c r="L7" i="229"/>
  <c r="L15" i="229"/>
  <c r="M8" i="229"/>
  <c r="K8" i="229"/>
  <c r="M16" i="229"/>
  <c r="E21" i="230"/>
  <c r="K16" i="230"/>
  <c r="K17" i="230"/>
  <c r="K18" i="230"/>
  <c r="H16" i="230"/>
  <c r="G39" i="230"/>
  <c r="F20" i="230"/>
  <c r="F40" i="230" s="1"/>
  <c r="H18" i="230"/>
  <c r="G20" i="230"/>
  <c r="G40" i="230" s="1"/>
  <c r="J20" i="230"/>
  <c r="J40" i="230" s="1"/>
  <c r="G22" i="230"/>
  <c r="G43" i="230" s="1"/>
  <c r="H17" i="230"/>
  <c r="F21" i="230"/>
  <c r="G34" i="230"/>
  <c r="J22" i="230"/>
  <c r="I21" i="230"/>
  <c r="L21" i="230" s="1"/>
  <c r="J21" i="230"/>
  <c r="F22" i="230"/>
  <c r="G21" i="230"/>
  <c r="G42" i="230" s="1"/>
  <c r="G32" i="230" l="1"/>
  <c r="G31" i="230"/>
  <c r="G26" i="230"/>
  <c r="J42" i="230"/>
  <c r="G36" i="230"/>
  <c r="G38" i="230"/>
  <c r="K16" i="229"/>
  <c r="M22" i="229"/>
  <c r="F27" i="230"/>
  <c r="G30" i="230"/>
  <c r="K17" i="229"/>
  <c r="F33" i="230"/>
  <c r="G33" i="230"/>
  <c r="I22" i="229"/>
  <c r="K22" i="229" s="1"/>
  <c r="L22" i="229"/>
  <c r="G44" i="230"/>
  <c r="F28" i="230"/>
  <c r="F30" i="230"/>
  <c r="F36" i="230"/>
  <c r="K18" i="229"/>
  <c r="J43" i="230"/>
  <c r="J27" i="230"/>
  <c r="J28" i="230"/>
  <c r="J30" i="230"/>
  <c r="J37" i="230"/>
  <c r="J39" i="230"/>
  <c r="J26" i="230"/>
  <c r="G27" i="230"/>
  <c r="J34" i="230"/>
  <c r="J35" i="230"/>
  <c r="J29" i="230"/>
  <c r="J31" i="230"/>
  <c r="H22" i="230"/>
  <c r="F43" i="230"/>
  <c r="F31" i="230"/>
  <c r="F39" i="230"/>
  <c r="F35" i="230"/>
  <c r="F37" i="230"/>
  <c r="J38" i="230"/>
  <c r="F42" i="230"/>
  <c r="F38" i="230"/>
  <c r="F26" i="230"/>
  <c r="F29" i="230"/>
  <c r="G37" i="230"/>
  <c r="F34" i="230"/>
  <c r="J36" i="230"/>
  <c r="G35" i="230"/>
  <c r="F32" i="230"/>
  <c r="J33" i="230"/>
  <c r="J32" i="230"/>
  <c r="G29" i="230"/>
  <c r="G28" i="230"/>
  <c r="O33" i="225"/>
  <c r="N33" i="225"/>
  <c r="M33" i="225"/>
  <c r="L33" i="225"/>
  <c r="K33" i="225"/>
  <c r="J33" i="225"/>
  <c r="G33" i="225"/>
  <c r="J21" i="222"/>
  <c r="M21" i="222" s="1"/>
  <c r="I33" i="225"/>
  <c r="H33" i="225"/>
  <c r="F33" i="225"/>
  <c r="K33" i="223"/>
  <c r="H29" i="223"/>
  <c r="E18" i="225"/>
  <c r="E17" i="225"/>
  <c r="E16" i="225"/>
  <c r="J44" i="230" l="1"/>
  <c r="G30" i="223"/>
  <c r="O30" i="223"/>
  <c r="M31" i="223"/>
  <c r="I32" i="223"/>
  <c r="I30" i="223"/>
  <c r="I29" i="223"/>
  <c r="I25" i="224" s="1"/>
  <c r="I21" i="222"/>
  <c r="F33" i="223"/>
  <c r="F23" i="222"/>
  <c r="F33" i="222" s="1"/>
  <c r="H33" i="222" s="1"/>
  <c r="L34" i="223"/>
  <c r="F27" i="222"/>
  <c r="K29" i="223"/>
  <c r="K24" i="224" s="1"/>
  <c r="O33" i="223"/>
  <c r="I23" i="222"/>
  <c r="M34" i="223"/>
  <c r="I27" i="222"/>
  <c r="E26" i="228"/>
  <c r="E26" i="227"/>
  <c r="E26" i="222"/>
  <c r="E26" i="224"/>
  <c r="E26" i="225"/>
  <c r="L29" i="223"/>
  <c r="L24" i="224" s="1"/>
  <c r="H33" i="223"/>
  <c r="H23" i="224"/>
  <c r="F24" i="222"/>
  <c r="F34" i="223"/>
  <c r="N34" i="223"/>
  <c r="H27" i="224"/>
  <c r="L33" i="223"/>
  <c r="F26" i="222"/>
  <c r="I26" i="222"/>
  <c r="N33" i="223"/>
  <c r="G33" i="223"/>
  <c r="E27" i="228"/>
  <c r="E27" i="227"/>
  <c r="E27" i="222"/>
  <c r="E27" i="225"/>
  <c r="E27" i="224"/>
  <c r="M29" i="223"/>
  <c r="M27" i="224" s="1"/>
  <c r="I33" i="223"/>
  <c r="G34" i="223"/>
  <c r="I24" i="222"/>
  <c r="O34" i="223"/>
  <c r="O30" i="225"/>
  <c r="E21" i="227"/>
  <c r="E21" i="222"/>
  <c r="E21" i="228"/>
  <c r="E21" i="225"/>
  <c r="H25" i="224"/>
  <c r="M33" i="223"/>
  <c r="E24" i="222"/>
  <c r="E24" i="228"/>
  <c r="E24" i="227"/>
  <c r="E34" i="223"/>
  <c r="E24" i="225"/>
  <c r="F29" i="223"/>
  <c r="F21" i="224" s="1"/>
  <c r="H24" i="224"/>
  <c r="H34" i="223"/>
  <c r="H22" i="224"/>
  <c r="H28" i="224"/>
  <c r="F21" i="222"/>
  <c r="J34" i="223"/>
  <c r="L27" i="224"/>
  <c r="E33" i="223"/>
  <c r="E23" i="222"/>
  <c r="E33" i="222" s="1"/>
  <c r="E23" i="228"/>
  <c r="E23" i="227"/>
  <c r="E23" i="225"/>
  <c r="K34" i="223"/>
  <c r="J29" i="223"/>
  <c r="J24" i="224" s="1"/>
  <c r="H21" i="224"/>
  <c r="H26" i="224"/>
  <c r="E25" i="227"/>
  <c r="E25" i="228"/>
  <c r="E25" i="222"/>
  <c r="E25" i="225"/>
  <c r="E19" i="228"/>
  <c r="E19" i="225"/>
  <c r="N29" i="223"/>
  <c r="N26" i="224" s="1"/>
  <c r="J33" i="223"/>
  <c r="F25" i="222"/>
  <c r="E29" i="223"/>
  <c r="E23" i="224" s="1"/>
  <c r="E20" i="227"/>
  <c r="E20" i="228"/>
  <c r="E20" i="225"/>
  <c r="G29" i="223"/>
  <c r="G26" i="224" s="1"/>
  <c r="O29" i="223"/>
  <c r="O27" i="224" s="1"/>
  <c r="I34" i="223"/>
  <c r="I25" i="222"/>
  <c r="M26" i="224"/>
  <c r="G30" i="225"/>
  <c r="F44" i="230"/>
  <c r="K32" i="225"/>
  <c r="K30" i="223"/>
  <c r="H30" i="223"/>
  <c r="L31" i="223"/>
  <c r="H32" i="223"/>
  <c r="M30" i="225"/>
  <c r="F29" i="225"/>
  <c r="F34" i="225"/>
  <c r="J30" i="225"/>
  <c r="M29" i="225"/>
  <c r="K32" i="223"/>
  <c r="H31" i="223"/>
  <c r="I31" i="223"/>
  <c r="F30" i="223"/>
  <c r="N30" i="223"/>
  <c r="N32" i="223"/>
  <c r="K31" i="223"/>
  <c r="J30" i="223"/>
  <c r="J32" i="223"/>
  <c r="F31" i="223"/>
  <c r="L32" i="223"/>
  <c r="G31" i="223"/>
  <c r="O31" i="223"/>
  <c r="M32" i="223"/>
  <c r="G32" i="223"/>
  <c r="O32" i="223"/>
  <c r="N31" i="223"/>
  <c r="J31" i="223"/>
  <c r="F32" i="223"/>
  <c r="N34" i="225"/>
  <c r="H29" i="225"/>
  <c r="M31" i="225"/>
  <c r="I29" i="225"/>
  <c r="I32" i="225"/>
  <c r="G32" i="225"/>
  <c r="O32" i="225"/>
  <c r="L34" i="225"/>
  <c r="J34" i="225"/>
  <c r="F30" i="225"/>
  <c r="L30" i="223"/>
  <c r="F32" i="225"/>
  <c r="J29" i="225"/>
  <c r="H31" i="225"/>
  <c r="G29" i="225"/>
  <c r="N29" i="225"/>
  <c r="H32" i="225"/>
  <c r="G34" i="225"/>
  <c r="M34" i="225"/>
  <c r="M30" i="223"/>
  <c r="I30" i="225"/>
  <c r="K31" i="225"/>
  <c r="M32" i="225"/>
  <c r="H34" i="225"/>
  <c r="H30" i="225"/>
  <c r="F31" i="225"/>
  <c r="L29" i="225"/>
  <c r="K30" i="225"/>
  <c r="I31" i="225"/>
  <c r="O31" i="225"/>
  <c r="L32" i="225"/>
  <c r="J32" i="225"/>
  <c r="O34" i="225"/>
  <c r="K34" i="225"/>
  <c r="N30" i="225"/>
  <c r="L31" i="225"/>
  <c r="N32" i="225"/>
  <c r="I34" i="225"/>
  <c r="F23" i="230"/>
  <c r="L30" i="225"/>
  <c r="J31" i="225"/>
  <c r="K29" i="225"/>
  <c r="N31" i="225"/>
  <c r="O29" i="225"/>
  <c r="G31" i="225"/>
  <c r="E32" i="223"/>
  <c r="K26" i="224" l="1"/>
  <c r="K23" i="224"/>
  <c r="J23" i="224"/>
  <c r="K25" i="224"/>
  <c r="G23" i="224"/>
  <c r="K27" i="224"/>
  <c r="E24" i="224"/>
  <c r="I26" i="224"/>
  <c r="K21" i="224"/>
  <c r="J26" i="224"/>
  <c r="L21" i="222"/>
  <c r="N27" i="224"/>
  <c r="N24" i="224"/>
  <c r="E25" i="224"/>
  <c r="F26" i="224"/>
  <c r="F27" i="224"/>
  <c r="F25" i="224"/>
  <c r="E21" i="224"/>
  <c r="L26" i="224"/>
  <c r="G27" i="224"/>
  <c r="L26" i="222"/>
  <c r="I21" i="224"/>
  <c r="F35" i="223"/>
  <c r="M21" i="224"/>
  <c r="N25" i="224"/>
  <c r="J28" i="224"/>
  <c r="J22" i="224"/>
  <c r="J27" i="224"/>
  <c r="M25" i="224"/>
  <c r="L25" i="224"/>
  <c r="J21" i="224"/>
  <c r="L27" i="222"/>
  <c r="K22" i="224"/>
  <c r="K28" i="224"/>
  <c r="O22" i="224"/>
  <c r="O28" i="224"/>
  <c r="M22" i="224"/>
  <c r="M28" i="224"/>
  <c r="F24" i="224"/>
  <c r="G35" i="223"/>
  <c r="G25" i="224"/>
  <c r="J25" i="224"/>
  <c r="M23" i="224"/>
  <c r="G24" i="224"/>
  <c r="N23" i="224"/>
  <c r="L23" i="224"/>
  <c r="O23" i="224"/>
  <c r="L22" i="224"/>
  <c r="L28" i="224"/>
  <c r="O25" i="224"/>
  <c r="O24" i="224"/>
  <c r="O35" i="223"/>
  <c r="L25" i="222"/>
  <c r="F22" i="224"/>
  <c r="F28" i="224"/>
  <c r="I34" i="222"/>
  <c r="K34" i="222" s="1"/>
  <c r="L24" i="222"/>
  <c r="M24" i="224"/>
  <c r="I28" i="224"/>
  <c r="I22" i="224"/>
  <c r="I24" i="224"/>
  <c r="L21" i="224"/>
  <c r="F34" i="222"/>
  <c r="H34" i="222" s="1"/>
  <c r="I33" i="222"/>
  <c r="K33" i="222" s="1"/>
  <c r="L23" i="222"/>
  <c r="L33" i="222" s="1"/>
  <c r="F23" i="224"/>
  <c r="O21" i="224"/>
  <c r="G28" i="224"/>
  <c r="G22" i="224"/>
  <c r="E28" i="224"/>
  <c r="E22" i="224"/>
  <c r="N22" i="224"/>
  <c r="N28" i="224"/>
  <c r="G21" i="224"/>
  <c r="I27" i="224"/>
  <c r="I23" i="224"/>
  <c r="O26" i="224"/>
  <c r="N21" i="224"/>
  <c r="H35" i="225"/>
  <c r="O35" i="225"/>
  <c r="F35" i="225"/>
  <c r="J35" i="223"/>
  <c r="K35" i="223"/>
  <c r="L35" i="223"/>
  <c r="M35" i="225"/>
  <c r="F34" i="224"/>
  <c r="G35" i="225"/>
  <c r="I35" i="223"/>
  <c r="F32" i="224"/>
  <c r="F30" i="224"/>
  <c r="M35" i="223"/>
  <c r="F33" i="224"/>
  <c r="H35" i="223"/>
  <c r="N35" i="223"/>
  <c r="N35" i="225"/>
  <c r="K35" i="225"/>
  <c r="J35" i="225"/>
  <c r="L35" i="225"/>
  <c r="I35" i="225"/>
  <c r="F31" i="224"/>
  <c r="K21" i="230"/>
  <c r="J23" i="230"/>
  <c r="H21" i="230"/>
  <c r="G23" i="230"/>
  <c r="H23" i="230" s="1"/>
  <c r="L34" i="222" l="1"/>
  <c r="F35" i="224"/>
  <c r="L13" i="150" l="1"/>
  <c r="H13" i="150"/>
  <c r="J13" i="150"/>
  <c r="P34" i="172" l="1"/>
  <c r="O34" i="172"/>
  <c r="N34" i="172"/>
  <c r="P33" i="172"/>
  <c r="O33" i="172"/>
  <c r="N33" i="172"/>
  <c r="N30" i="172"/>
  <c r="M34" i="172"/>
  <c r="M33" i="172"/>
  <c r="L33" i="172"/>
  <c r="K33" i="172"/>
  <c r="K31" i="172"/>
  <c r="M30" i="172"/>
  <c r="L30" i="172"/>
  <c r="K30" i="172"/>
  <c r="H34" i="172"/>
  <c r="J33" i="172"/>
  <c r="I33" i="172"/>
  <c r="H33" i="172"/>
  <c r="J31" i="172"/>
  <c r="J30" i="172"/>
  <c r="I30" i="172"/>
  <c r="H30" i="172"/>
  <c r="G34" i="172"/>
  <c r="F34" i="172"/>
  <c r="E34" i="172"/>
  <c r="G33" i="172"/>
  <c r="F33" i="172"/>
  <c r="E33" i="172"/>
  <c r="G32" i="172"/>
  <c r="G30" i="172"/>
  <c r="G31" i="172" l="1"/>
  <c r="J34" i="172"/>
  <c r="K34" i="172"/>
  <c r="P30" i="172"/>
  <c r="P32" i="172"/>
  <c r="H32" i="172"/>
  <c r="I32" i="172"/>
  <c r="E30" i="172"/>
  <c r="E32" i="172"/>
  <c r="H31" i="172"/>
  <c r="F30" i="172"/>
  <c r="F32" i="172"/>
  <c r="I31" i="172"/>
  <c r="L34" i="172"/>
  <c r="J32" i="172"/>
  <c r="L32" i="172"/>
  <c r="O31" i="172"/>
  <c r="L31" i="172"/>
  <c r="M31" i="172"/>
  <c r="M32" i="172"/>
  <c r="P31" i="172"/>
  <c r="N32" i="172"/>
  <c r="K32" i="172"/>
  <c r="N31" i="172"/>
  <c r="E31" i="172"/>
  <c r="F31" i="172"/>
  <c r="I34" i="172"/>
  <c r="O30" i="172"/>
  <c r="O32" i="172"/>
  <c r="I35" i="172" l="1"/>
  <c r="L35" i="172"/>
  <c r="M35" i="172"/>
  <c r="H35" i="172"/>
  <c r="P35" i="172"/>
  <c r="K35" i="172"/>
  <c r="N35" i="172"/>
  <c r="J35" i="172"/>
  <c r="G35" i="172"/>
  <c r="O35" i="172"/>
  <c r="F35" i="172"/>
  <c r="G11" i="247"/>
  <c r="H11" i="247"/>
  <c r="F11" i="247"/>
  <c r="H7" i="247"/>
  <c r="G7" i="247"/>
  <c r="F7" i="247"/>
  <c r="F4" i="247"/>
  <c r="G4" i="247"/>
  <c r="H4" i="247"/>
  <c r="H17" i="247" l="1"/>
  <c r="F17" i="247"/>
  <c r="G17" i="247"/>
  <c r="I4" i="247" l="1"/>
  <c r="I11" i="247" l="1"/>
  <c r="I7" i="247"/>
  <c r="J11" i="165" l="1"/>
  <c r="L34" i="46" l="1"/>
  <c r="J34" i="46"/>
  <c r="I34" i="46"/>
  <c r="P33" i="46"/>
  <c r="O33" i="46"/>
  <c r="N33" i="46"/>
  <c r="M33" i="46"/>
  <c r="L33" i="46"/>
  <c r="K33" i="46"/>
  <c r="J33" i="46"/>
  <c r="I33" i="46"/>
  <c r="H33" i="46"/>
  <c r="G33" i="46"/>
  <c r="F33" i="46"/>
  <c r="E33" i="46"/>
  <c r="L32" i="46"/>
  <c r="J32" i="46"/>
  <c r="I32" i="46"/>
  <c r="L31" i="46"/>
  <c r="J31" i="46"/>
  <c r="I31" i="46"/>
  <c r="J30" i="46"/>
  <c r="I30" i="46"/>
  <c r="K30" i="46" l="1"/>
  <c r="K31" i="46"/>
  <c r="K32" i="46"/>
  <c r="K34" i="46"/>
  <c r="E32" i="46"/>
  <c r="H30" i="46"/>
  <c r="P30" i="46"/>
  <c r="H31" i="46"/>
  <c r="P31" i="46"/>
  <c r="H32" i="46"/>
  <c r="P32" i="46"/>
  <c r="H34" i="46"/>
  <c r="P34" i="46"/>
  <c r="L30" i="46"/>
  <c r="M31" i="46"/>
  <c r="E34" i="46"/>
  <c r="F30" i="46"/>
  <c r="N31" i="46"/>
  <c r="F32" i="46"/>
  <c r="F34" i="46"/>
  <c r="G30" i="46"/>
  <c r="O30" i="46"/>
  <c r="G31" i="46"/>
  <c r="O31" i="46"/>
  <c r="G32" i="46"/>
  <c r="O32" i="46"/>
  <c r="G34" i="46"/>
  <c r="O34" i="46"/>
  <c r="M30" i="46"/>
  <c r="E31" i="46"/>
  <c r="M32" i="46"/>
  <c r="M34" i="46"/>
  <c r="N30" i="46"/>
  <c r="F31" i="46"/>
  <c r="N32" i="46"/>
  <c r="N34" i="46"/>
  <c r="K29" i="46"/>
  <c r="M29" i="46"/>
  <c r="F29" i="46"/>
  <c r="N29" i="46"/>
  <c r="J29" i="46"/>
  <c r="G29" i="46"/>
  <c r="I29" i="46"/>
  <c r="L29" i="46"/>
  <c r="E29" i="46"/>
  <c r="O29" i="46"/>
  <c r="H29" i="46"/>
  <c r="P29" i="46"/>
  <c r="E11" i="175"/>
  <c r="I35" i="46" l="1"/>
  <c r="K35" i="46"/>
  <c r="J35" i="46"/>
  <c r="F35" i="46"/>
  <c r="H35" i="46"/>
  <c r="P35" i="46"/>
  <c r="L35" i="46"/>
  <c r="M35" i="46"/>
  <c r="G35" i="46"/>
  <c r="N35" i="46"/>
  <c r="O35" i="46"/>
  <c r="J19" i="165"/>
  <c r="H19" i="165"/>
  <c r="F19" i="165"/>
  <c r="D19" i="165"/>
  <c r="J4" i="229" l="1"/>
  <c r="I4" i="229"/>
  <c r="F4" i="229"/>
  <c r="E4" i="229"/>
  <c r="G4" i="229"/>
  <c r="E20" i="229" l="1"/>
  <c r="E21" i="229"/>
  <c r="E23" i="229" s="1"/>
  <c r="J20" i="229"/>
  <c r="J21" i="229"/>
  <c r="G20" i="229"/>
  <c r="G21" i="229"/>
  <c r="F20" i="229"/>
  <c r="F21" i="229"/>
  <c r="F23" i="229" s="1"/>
  <c r="I20" i="229"/>
  <c r="I21" i="229"/>
  <c r="I23" i="229" s="1"/>
  <c r="K4" i="229"/>
  <c r="H4" i="229"/>
  <c r="L4" i="230"/>
  <c r="L15" i="230"/>
  <c r="K14" i="230"/>
  <c r="H15" i="230"/>
  <c r="K11" i="230"/>
  <c r="K15" i="230"/>
  <c r="K10" i="230"/>
  <c r="K12" i="230"/>
  <c r="K8" i="230"/>
  <c r="K5" i="230"/>
  <c r="K4" i="230"/>
  <c r="K9" i="230"/>
  <c r="K13" i="230"/>
  <c r="K6" i="230"/>
  <c r="K7" i="230"/>
  <c r="J23" i="229" l="1"/>
  <c r="K23" i="229" s="1"/>
  <c r="K21" i="229"/>
  <c r="G23" i="229"/>
  <c r="H23" i="229" s="1"/>
  <c r="H21" i="229"/>
  <c r="K20" i="229"/>
  <c r="H20" i="229"/>
  <c r="L9" i="230" l="1"/>
  <c r="L10" i="230"/>
  <c r="L14" i="230"/>
  <c r="L7" i="230"/>
  <c r="L11" i="230"/>
  <c r="L8" i="230"/>
  <c r="L12" i="230"/>
  <c r="L5" i="230"/>
  <c r="L6" i="230"/>
  <c r="L13" i="230"/>
  <c r="H8" i="230"/>
  <c r="H7" i="230"/>
  <c r="H9" i="230"/>
  <c r="H13" i="230"/>
  <c r="H12" i="230"/>
  <c r="H14" i="230"/>
  <c r="H11" i="230"/>
  <c r="H6" i="230"/>
  <c r="H5" i="230"/>
  <c r="H10" i="230"/>
  <c r="E18" i="228"/>
  <c r="E16" i="222"/>
  <c r="E15" i="227"/>
  <c r="E14" i="225"/>
  <c r="E12" i="222"/>
  <c r="E11" i="227"/>
  <c r="E10" i="228"/>
  <c r="E8" i="222"/>
  <c r="E7" i="227"/>
  <c r="E6" i="225"/>
  <c r="I30" i="227" l="1"/>
  <c r="L32" i="227"/>
  <c r="M33" i="227"/>
  <c r="E6" i="228"/>
  <c r="J33" i="227"/>
  <c r="E11" i="228"/>
  <c r="E4" i="228"/>
  <c r="E4" i="222"/>
  <c r="E13" i="228"/>
  <c r="E13" i="222"/>
  <c r="E7" i="228"/>
  <c r="E7" i="222"/>
  <c r="E15" i="228"/>
  <c r="E15" i="222"/>
  <c r="H30" i="227"/>
  <c r="E12" i="225"/>
  <c r="E14" i="228"/>
  <c r="E20" i="222"/>
  <c r="E5" i="228"/>
  <c r="E5" i="222"/>
  <c r="E6" i="227"/>
  <c r="E6" i="222"/>
  <c r="E13" i="225"/>
  <c r="E9" i="228"/>
  <c r="E9" i="222"/>
  <c r="E17" i="228"/>
  <c r="E17" i="222"/>
  <c r="E34" i="228"/>
  <c r="E19" i="227"/>
  <c r="E4" i="225"/>
  <c r="E5" i="225"/>
  <c r="E10" i="227"/>
  <c r="E10" i="222"/>
  <c r="E18" i="227"/>
  <c r="E18" i="222"/>
  <c r="G31" i="227"/>
  <c r="E14" i="227"/>
  <c r="E14" i="222"/>
  <c r="E11" i="225"/>
  <c r="E11" i="222"/>
  <c r="E19" i="222"/>
  <c r="H33" i="227"/>
  <c r="E16" i="228"/>
  <c r="E16" i="227"/>
  <c r="E33" i="225"/>
  <c r="E33" i="228"/>
  <c r="E33" i="227"/>
  <c r="F31" i="227"/>
  <c r="I34" i="227"/>
  <c r="E31" i="223"/>
  <c r="E8" i="225"/>
  <c r="E8" i="228"/>
  <c r="E8" i="227"/>
  <c r="E4" i="227"/>
  <c r="E12" i="227"/>
  <c r="E5" i="227"/>
  <c r="E13" i="227"/>
  <c r="E12" i="228"/>
  <c r="E7" i="225"/>
  <c r="E15" i="225"/>
  <c r="E9" i="225"/>
  <c r="E10" i="225"/>
  <c r="E9" i="227"/>
  <c r="E17" i="227"/>
  <c r="E34" i="227"/>
  <c r="E32" i="222" l="1"/>
  <c r="E31" i="222"/>
  <c r="E31" i="225"/>
  <c r="E32" i="227"/>
  <c r="E29" i="227"/>
  <c r="E30" i="227"/>
  <c r="E29" i="225"/>
  <c r="E30" i="225"/>
  <c r="E32" i="228"/>
  <c r="E32" i="225"/>
  <c r="E30" i="228"/>
  <c r="E29" i="228"/>
  <c r="E31" i="228"/>
  <c r="E34" i="225"/>
  <c r="E31" i="227"/>
  <c r="M30" i="227"/>
  <c r="J31" i="227"/>
  <c r="L30" i="227"/>
  <c r="M32" i="227"/>
  <c r="G30" i="227"/>
  <c r="I31" i="227"/>
  <c r="I32" i="227"/>
  <c r="O30" i="227"/>
  <c r="M34" i="227"/>
  <c r="N30" i="227"/>
  <c r="G33" i="227"/>
  <c r="O34" i="227"/>
  <c r="L34" i="227"/>
  <c r="F30" i="227"/>
  <c r="K33" i="227"/>
  <c r="H34" i="227"/>
  <c r="L31" i="227"/>
  <c r="N32" i="227"/>
  <c r="N33" i="227"/>
  <c r="L33" i="227"/>
  <c r="H32" i="227"/>
  <c r="F32" i="227"/>
  <c r="G32" i="227"/>
  <c r="O32" i="227"/>
  <c r="K30" i="227"/>
  <c r="K34" i="227"/>
  <c r="F33" i="227"/>
  <c r="O31" i="227"/>
  <c r="F34" i="227"/>
  <c r="O33" i="227"/>
  <c r="J34" i="227"/>
  <c r="G34" i="227"/>
  <c r="K32" i="227"/>
  <c r="J30" i="227"/>
  <c r="N31" i="227"/>
  <c r="N34" i="227"/>
  <c r="I33" i="227"/>
  <c r="K31" i="227"/>
  <c r="M31" i="227"/>
  <c r="H31" i="227"/>
  <c r="J32" i="227"/>
  <c r="E35" i="228" l="1"/>
  <c r="E35" i="227"/>
  <c r="E35" i="225"/>
  <c r="E31" i="174"/>
  <c r="E28" i="174"/>
  <c r="D31" i="174"/>
  <c r="D30" i="174"/>
  <c r="C29" i="174"/>
  <c r="E30" i="46"/>
  <c r="I19" i="244"/>
  <c r="J17" i="244"/>
  <c r="I7" i="244"/>
  <c r="J13" i="244"/>
  <c r="I11" i="244"/>
  <c r="J14" i="244"/>
  <c r="J25" i="244"/>
  <c r="I21" i="244"/>
  <c r="J15" i="244"/>
  <c r="J7" i="244"/>
  <c r="J20" i="244"/>
  <c r="J12" i="244"/>
  <c r="J8" i="244"/>
  <c r="I24" i="244"/>
  <c r="I12" i="244"/>
  <c r="I8" i="244"/>
  <c r="J19" i="244"/>
  <c r="J11" i="244"/>
  <c r="I22" i="244"/>
  <c r="J26" i="244"/>
  <c r="H25" i="244"/>
  <c r="H24" i="244"/>
  <c r="H21" i="244"/>
  <c r="H16" i="244"/>
  <c r="H15" i="244"/>
  <c r="H10" i="244"/>
  <c r="H9" i="244"/>
  <c r="H8" i="244"/>
  <c r="H7" i="244"/>
  <c r="L32" i="207"/>
  <c r="H38" i="207"/>
  <c r="G13" i="244"/>
  <c r="E26" i="244"/>
  <c r="E14" i="244"/>
  <c r="H41" i="207"/>
  <c r="H25" i="207"/>
  <c r="H31" i="207"/>
  <c r="H22" i="207"/>
  <c r="E12" i="244"/>
  <c r="F26" i="244"/>
  <c r="D49" i="156"/>
  <c r="D41" i="156"/>
  <c r="D29" i="156" s="1"/>
  <c r="D42" i="156"/>
  <c r="D30" i="156" s="1"/>
  <c r="D46" i="156"/>
  <c r="D34" i="156" s="1"/>
  <c r="D47" i="156"/>
  <c r="E13" i="244"/>
  <c r="F11" i="244"/>
  <c r="H36" i="207"/>
  <c r="H17" i="244"/>
  <c r="H18" i="244"/>
  <c r="N12" i="149"/>
  <c r="N15" i="149" s="1"/>
  <c r="K12" i="149"/>
  <c r="K15" i="149" s="1"/>
  <c r="N13" i="74"/>
  <c r="N18" i="74" s="1"/>
  <c r="K13" i="74"/>
  <c r="K19" i="74" s="1"/>
  <c r="M13" i="74"/>
  <c r="M19" i="74" s="1"/>
  <c r="L13" i="74"/>
  <c r="L21" i="74" s="1"/>
  <c r="E11" i="247"/>
  <c r="E7" i="247"/>
  <c r="E4" i="247"/>
  <c r="D39" i="156"/>
  <c r="E10" i="175"/>
  <c r="B13" i="144"/>
  <c r="B50" i="144"/>
  <c r="B21" i="144"/>
  <c r="B20" i="144"/>
  <c r="B18" i="144"/>
  <c r="D45" i="156"/>
  <c r="D33" i="156" s="1"/>
  <c r="B50" i="156"/>
  <c r="B49" i="156"/>
  <c r="B48" i="156"/>
  <c r="B47" i="156"/>
  <c r="B46" i="156"/>
  <c r="B45" i="156"/>
  <c r="B44" i="156"/>
  <c r="B43" i="156"/>
  <c r="B42" i="156"/>
  <c r="B41" i="156"/>
  <c r="B40" i="156"/>
  <c r="B36" i="144"/>
  <c r="B14" i="144"/>
  <c r="B12" i="144"/>
  <c r="B11" i="144"/>
  <c r="B10" i="144"/>
  <c r="C48" i="244"/>
  <c r="C47" i="244"/>
  <c r="C46" i="244"/>
  <c r="C45" i="244"/>
  <c r="C44" i="244"/>
  <c r="C43" i="244"/>
  <c r="C42" i="244"/>
  <c r="C41" i="244"/>
  <c r="C40" i="244"/>
  <c r="C39" i="244"/>
  <c r="C38" i="244"/>
  <c r="C37" i="244"/>
  <c r="C36" i="244"/>
  <c r="C35" i="244"/>
  <c r="C34" i="244"/>
  <c r="C33" i="244"/>
  <c r="C32" i="244"/>
  <c r="C31" i="244"/>
  <c r="C30" i="244"/>
  <c r="C29" i="244"/>
  <c r="B80" i="144"/>
  <c r="B79" i="144"/>
  <c r="B78" i="144"/>
  <c r="B77" i="144"/>
  <c r="B76" i="144"/>
  <c r="B75" i="144"/>
  <c r="B74" i="144"/>
  <c r="B73" i="144"/>
  <c r="B72" i="144"/>
  <c r="B71" i="144"/>
  <c r="B70" i="144"/>
  <c r="B69" i="144"/>
  <c r="B68" i="144"/>
  <c r="B67" i="144"/>
  <c r="B66" i="144"/>
  <c r="B65" i="144"/>
  <c r="B64" i="144"/>
  <c r="B63" i="144"/>
  <c r="B62" i="144"/>
  <c r="B61" i="144"/>
  <c r="B60" i="144"/>
  <c r="B59" i="144"/>
  <c r="B58" i="144"/>
  <c r="K91" i="243"/>
  <c r="B90" i="243"/>
  <c r="K91" i="242"/>
  <c r="B90" i="242"/>
  <c r="K91" i="241"/>
  <c r="B90" i="241"/>
  <c r="K91" i="240"/>
  <c r="B90" i="240"/>
  <c r="K91" i="239"/>
  <c r="B90" i="239"/>
  <c r="K91" i="238"/>
  <c r="B90" i="238"/>
  <c r="K91" i="237"/>
  <c r="B90" i="237"/>
  <c r="K91" i="236"/>
  <c r="B90" i="236"/>
  <c r="K91" i="235"/>
  <c r="B90" i="235"/>
  <c r="I26" i="228"/>
  <c r="K17" i="228"/>
  <c r="L9" i="228"/>
  <c r="M8" i="228"/>
  <c r="L28" i="227"/>
  <c r="K27" i="227"/>
  <c r="J26" i="227"/>
  <c r="O23" i="227"/>
  <c r="K23" i="222" s="1"/>
  <c r="L20" i="227"/>
  <c r="F13" i="227"/>
  <c r="H13" i="222" s="1"/>
  <c r="O7" i="227"/>
  <c r="K7" i="222" s="1"/>
  <c r="M7" i="227"/>
  <c r="L4" i="227"/>
  <c r="M26" i="227"/>
  <c r="M21" i="227"/>
  <c r="K16" i="227"/>
  <c r="O12" i="227"/>
  <c r="K12" i="222" s="1"/>
  <c r="N10" i="227"/>
  <c r="J30" i="228"/>
  <c r="M27" i="228"/>
  <c r="M26" i="228"/>
  <c r="L26" i="228"/>
  <c r="J26" i="228"/>
  <c r="H26" i="228"/>
  <c r="K25" i="228"/>
  <c r="G25" i="228"/>
  <c r="H22" i="228"/>
  <c r="J21" i="228"/>
  <c r="K33" i="228"/>
  <c r="L19" i="228"/>
  <c r="N18" i="228"/>
  <c r="L18" i="228"/>
  <c r="J18" i="228"/>
  <c r="H18" i="228"/>
  <c r="G18" i="228"/>
  <c r="F18" i="228"/>
  <c r="J17" i="228"/>
  <c r="I17" i="228"/>
  <c r="L16" i="228"/>
  <c r="M15" i="228"/>
  <c r="H14" i="228"/>
  <c r="G14" i="228"/>
  <c r="M13" i="228"/>
  <c r="F12" i="222"/>
  <c r="L11" i="228"/>
  <c r="I11" i="228"/>
  <c r="J10" i="228"/>
  <c r="H10" i="228"/>
  <c r="G10" i="228"/>
  <c r="I9" i="222"/>
  <c r="K9" i="228"/>
  <c r="J9" i="228"/>
  <c r="I9" i="228"/>
  <c r="G9" i="228"/>
  <c r="J8" i="228"/>
  <c r="I8" i="228"/>
  <c r="F7" i="222"/>
  <c r="K5" i="228"/>
  <c r="K6" i="224"/>
  <c r="E30" i="223"/>
  <c r="I4" i="222"/>
  <c r="N4" i="227"/>
  <c r="E34" i="222"/>
  <c r="I20" i="222"/>
  <c r="G20" i="222"/>
  <c r="J19" i="222"/>
  <c r="I19" i="222"/>
  <c r="G19" i="222"/>
  <c r="F19" i="222"/>
  <c r="J18" i="222"/>
  <c r="F18" i="222"/>
  <c r="J17" i="222"/>
  <c r="G17" i="222"/>
  <c r="F17" i="222"/>
  <c r="J16" i="222"/>
  <c r="I16" i="222"/>
  <c r="G16" i="222"/>
  <c r="F16" i="222"/>
  <c r="I15" i="222"/>
  <c r="G15" i="222"/>
  <c r="J14" i="222"/>
  <c r="I14" i="222"/>
  <c r="G14" i="222"/>
  <c r="F14" i="222"/>
  <c r="J13" i="222"/>
  <c r="I13" i="222"/>
  <c r="G13" i="222"/>
  <c r="I12" i="222"/>
  <c r="G12" i="222"/>
  <c r="J11" i="222"/>
  <c r="I11" i="222"/>
  <c r="G11" i="222"/>
  <c r="F11" i="222"/>
  <c r="J10" i="222"/>
  <c r="F10" i="222"/>
  <c r="J9" i="222"/>
  <c r="G9" i="222"/>
  <c r="F9" i="222"/>
  <c r="J8" i="222"/>
  <c r="I8" i="222"/>
  <c r="G8" i="222"/>
  <c r="F8" i="222"/>
  <c r="J7" i="222"/>
  <c r="I7" i="222"/>
  <c r="G7" i="222"/>
  <c r="J6" i="222"/>
  <c r="I6" i="222"/>
  <c r="G6" i="222"/>
  <c r="J5" i="222"/>
  <c r="I5" i="222"/>
  <c r="G5" i="222"/>
  <c r="J4" i="222"/>
  <c r="G4" i="222"/>
  <c r="O18" i="224"/>
  <c r="G33" i="226"/>
  <c r="G4" i="227"/>
  <c r="O16" i="226"/>
  <c r="O4" i="227"/>
  <c r="K4" i="222" s="1"/>
  <c r="L5" i="227"/>
  <c r="L27" i="226"/>
  <c r="I6" i="227"/>
  <c r="N7" i="227"/>
  <c r="K8" i="227"/>
  <c r="H9" i="227"/>
  <c r="M10" i="227"/>
  <c r="J11" i="227"/>
  <c r="G12" i="227"/>
  <c r="L13" i="227"/>
  <c r="I14" i="227"/>
  <c r="F15" i="227"/>
  <c r="H15" i="222" s="1"/>
  <c r="N15" i="227"/>
  <c r="H17" i="227"/>
  <c r="M18" i="227"/>
  <c r="J19" i="227"/>
  <c r="G20" i="227"/>
  <c r="O20" i="227"/>
  <c r="K20" i="222" s="1"/>
  <c r="L21" i="227"/>
  <c r="I22" i="227"/>
  <c r="F23" i="227"/>
  <c r="H23" i="222" s="1"/>
  <c r="N23" i="227"/>
  <c r="K24" i="227"/>
  <c r="H25" i="227"/>
  <c r="J27" i="227"/>
  <c r="G28" i="227"/>
  <c r="O28" i="227"/>
  <c r="K28" i="222" s="1"/>
  <c r="J12" i="222"/>
  <c r="F15" i="222"/>
  <c r="I17" i="222"/>
  <c r="J20" i="222"/>
  <c r="K4" i="228"/>
  <c r="L9" i="224"/>
  <c r="H5" i="228"/>
  <c r="M6" i="228"/>
  <c r="J7" i="228"/>
  <c r="G8" i="228"/>
  <c r="I10" i="228"/>
  <c r="F11" i="228"/>
  <c r="N11" i="228"/>
  <c r="L12" i="227"/>
  <c r="K12" i="228"/>
  <c r="H13" i="228"/>
  <c r="M14" i="228"/>
  <c r="N14" i="227"/>
  <c r="J15" i="228"/>
  <c r="G16" i="228"/>
  <c r="L17" i="228"/>
  <c r="I18" i="228"/>
  <c r="J18" i="227"/>
  <c r="F19" i="228"/>
  <c r="N19" i="228"/>
  <c r="K20" i="228"/>
  <c r="H21" i="228"/>
  <c r="I21" i="227"/>
  <c r="K22" i="228"/>
  <c r="M22" i="228"/>
  <c r="J23" i="228"/>
  <c r="H30" i="226"/>
  <c r="H4" i="227"/>
  <c r="M5" i="227"/>
  <c r="J6" i="227"/>
  <c r="G7" i="227"/>
  <c r="L8" i="227"/>
  <c r="I9" i="227"/>
  <c r="F10" i="227"/>
  <c r="H10" i="222" s="1"/>
  <c r="G10" i="222"/>
  <c r="K11" i="227"/>
  <c r="H12" i="227"/>
  <c r="M13" i="227"/>
  <c r="J14" i="227"/>
  <c r="G15" i="227"/>
  <c r="O15" i="227"/>
  <c r="K15" i="222" s="1"/>
  <c r="J15" i="222"/>
  <c r="L16" i="227"/>
  <c r="I17" i="227"/>
  <c r="F18" i="227"/>
  <c r="H18" i="222" s="1"/>
  <c r="G18" i="222"/>
  <c r="N18" i="227"/>
  <c r="K19" i="227"/>
  <c r="H20" i="227"/>
  <c r="J22" i="227"/>
  <c r="G23" i="227"/>
  <c r="L24" i="227"/>
  <c r="I25" i="227"/>
  <c r="F26" i="227"/>
  <c r="H26" i="222" s="1"/>
  <c r="N26" i="227"/>
  <c r="H28" i="227"/>
  <c r="E17" i="226"/>
  <c r="F7" i="227"/>
  <c r="H7" i="222" s="1"/>
  <c r="G6" i="228"/>
  <c r="G31" i="228"/>
  <c r="L7" i="228"/>
  <c r="F9" i="228"/>
  <c r="H11" i="228"/>
  <c r="I11" i="227"/>
  <c r="M12" i="228"/>
  <c r="F17" i="228"/>
  <c r="G17" i="227"/>
  <c r="H19" i="228"/>
  <c r="I19" i="227"/>
  <c r="L23" i="228"/>
  <c r="M23" i="227"/>
  <c r="N25" i="228"/>
  <c r="H27" i="228"/>
  <c r="I27" i="227"/>
  <c r="M7" i="228"/>
  <c r="F12" i="228"/>
  <c r="J16" i="228"/>
  <c r="N20" i="228"/>
  <c r="F28" i="228"/>
  <c r="K28" i="228"/>
  <c r="E30" i="222"/>
  <c r="F20" i="222"/>
  <c r="H17" i="224"/>
  <c r="G4" i="228"/>
  <c r="L5" i="228"/>
  <c r="I6" i="228"/>
  <c r="F7" i="228"/>
  <c r="N7" i="228"/>
  <c r="K8" i="228"/>
  <c r="H9" i="228"/>
  <c r="G20" i="228"/>
  <c r="F12" i="224"/>
  <c r="E29" i="222"/>
  <c r="M4" i="228"/>
  <c r="N9" i="228"/>
  <c r="O9" i="227"/>
  <c r="K9" i="222" s="1"/>
  <c r="J13" i="228"/>
  <c r="L15" i="228"/>
  <c r="N17" i="228"/>
  <c r="H22" i="227"/>
  <c r="G22" i="228"/>
  <c r="I24" i="228"/>
  <c r="K26" i="228"/>
  <c r="L26" i="227"/>
  <c r="M28" i="228"/>
  <c r="N4" i="228"/>
  <c r="L10" i="228"/>
  <c r="N12" i="228"/>
  <c r="F20" i="228"/>
  <c r="K21" i="228"/>
  <c r="M23" i="228"/>
  <c r="N28" i="228"/>
  <c r="F4" i="222"/>
  <c r="H4" i="228"/>
  <c r="I16" i="224"/>
  <c r="M5" i="228"/>
  <c r="G7" i="228"/>
  <c r="F10" i="228"/>
  <c r="N10" i="228"/>
  <c r="I10" i="222"/>
  <c r="K11" i="228"/>
  <c r="H12" i="228"/>
  <c r="F13" i="222"/>
  <c r="J14" i="228"/>
  <c r="G24" i="228"/>
  <c r="J5" i="228"/>
  <c r="K5" i="227"/>
  <c r="K10" i="228"/>
  <c r="I16" i="228"/>
  <c r="K18" i="228"/>
  <c r="M20" i="228"/>
  <c r="F25" i="228"/>
  <c r="G25" i="227"/>
  <c r="G20" i="224"/>
  <c r="F4" i="228"/>
  <c r="H6" i="228"/>
  <c r="K13" i="228"/>
  <c r="G17" i="228"/>
  <c r="G33" i="228"/>
  <c r="I19" i="228"/>
  <c r="J24" i="228"/>
  <c r="I27" i="228"/>
  <c r="F5" i="222"/>
  <c r="J6" i="228"/>
  <c r="L8" i="228"/>
  <c r="F6" i="222"/>
  <c r="H7" i="228"/>
  <c r="N6" i="224"/>
  <c r="L10" i="227"/>
  <c r="I5" i="227"/>
  <c r="N6" i="227"/>
  <c r="H8" i="227"/>
  <c r="J10" i="227"/>
  <c r="I18" i="222"/>
  <c r="L4" i="228"/>
  <c r="I5" i="228"/>
  <c r="F6" i="228"/>
  <c r="F31" i="228"/>
  <c r="N6" i="228"/>
  <c r="K7" i="228"/>
  <c r="H8" i="228"/>
  <c r="M9" i="228"/>
  <c r="L12" i="228"/>
  <c r="I13" i="228"/>
  <c r="F14" i="228"/>
  <c r="N14" i="228"/>
  <c r="K15" i="228"/>
  <c r="H16" i="228"/>
  <c r="M17" i="228"/>
  <c r="G19" i="228"/>
  <c r="L20" i="228"/>
  <c r="I21" i="228"/>
  <c r="F22" i="228"/>
  <c r="N22" i="228"/>
  <c r="K23" i="228"/>
  <c r="H24" i="228"/>
  <c r="M25" i="228"/>
  <c r="G27" i="228"/>
  <c r="L28" i="228"/>
  <c r="G15" i="228"/>
  <c r="K19" i="228"/>
  <c r="H20" i="228"/>
  <c r="M21" i="228"/>
  <c r="J22" i="228"/>
  <c r="G23" i="228"/>
  <c r="L24" i="228"/>
  <c r="I25" i="228"/>
  <c r="F26" i="228"/>
  <c r="N26" i="228"/>
  <c r="K27" i="228"/>
  <c r="H28" i="228"/>
  <c r="I4" i="227"/>
  <c r="I24" i="226"/>
  <c r="F5" i="227"/>
  <c r="H5" i="222" s="1"/>
  <c r="K6" i="227"/>
  <c r="H7" i="227"/>
  <c r="M8" i="227"/>
  <c r="J9" i="227"/>
  <c r="G10" i="227"/>
  <c r="O10" i="227"/>
  <c r="K10" i="222" s="1"/>
  <c r="L11" i="227"/>
  <c r="I12" i="227"/>
  <c r="N13" i="227"/>
  <c r="H15" i="227"/>
  <c r="M16" i="227"/>
  <c r="J17" i="227"/>
  <c r="G18" i="227"/>
  <c r="O18" i="227"/>
  <c r="K18" i="222" s="1"/>
  <c r="L19" i="227"/>
  <c r="I20" i="227"/>
  <c r="F21" i="227"/>
  <c r="H21" i="222" s="1"/>
  <c r="N21" i="227"/>
  <c r="K22" i="227"/>
  <c r="H23" i="227"/>
  <c r="M24" i="227"/>
  <c r="J25" i="227"/>
  <c r="G26" i="227"/>
  <c r="O26" i="227"/>
  <c r="K26" i="222" s="1"/>
  <c r="L27" i="227"/>
  <c r="I28" i="227"/>
  <c r="F15" i="226"/>
  <c r="G11" i="228"/>
  <c r="I4" i="228"/>
  <c r="F5" i="228"/>
  <c r="N5" i="228"/>
  <c r="K6" i="228"/>
  <c r="I12" i="228"/>
  <c r="F13" i="228"/>
  <c r="N13" i="228"/>
  <c r="K14" i="228"/>
  <c r="H15" i="228"/>
  <c r="M16" i="228"/>
  <c r="I20" i="228"/>
  <c r="F21" i="228"/>
  <c r="N21" i="228"/>
  <c r="H23" i="228"/>
  <c r="J34" i="228"/>
  <c r="M24" i="228"/>
  <c r="J25" i="228"/>
  <c r="H26" i="227"/>
  <c r="G26" i="228"/>
  <c r="M27" i="227"/>
  <c r="L27" i="228"/>
  <c r="I28" i="228"/>
  <c r="J28" i="227"/>
  <c r="N5" i="227"/>
  <c r="K14" i="227"/>
  <c r="J4" i="228"/>
  <c r="G5" i="228"/>
  <c r="L6" i="228"/>
  <c r="I7" i="228"/>
  <c r="F8" i="228"/>
  <c r="N8" i="228"/>
  <c r="M11" i="228"/>
  <c r="J12" i="228"/>
  <c r="G13" i="228"/>
  <c r="L14" i="228"/>
  <c r="I15" i="228"/>
  <c r="F16" i="228"/>
  <c r="N16" i="228"/>
  <c r="M19" i="228"/>
  <c r="J20" i="228"/>
  <c r="G21" i="228"/>
  <c r="L22" i="228"/>
  <c r="I23" i="228"/>
  <c r="F24" i="228"/>
  <c r="N24" i="228"/>
  <c r="J28" i="228"/>
  <c r="J5" i="224"/>
  <c r="M10" i="228"/>
  <c r="J11" i="228"/>
  <c r="G12" i="228"/>
  <c r="L13" i="228"/>
  <c r="I14" i="228"/>
  <c r="F15" i="228"/>
  <c r="N15" i="228"/>
  <c r="K16" i="228"/>
  <c r="H17" i="228"/>
  <c r="M18" i="228"/>
  <c r="J19" i="228"/>
  <c r="L21" i="228"/>
  <c r="I22" i="228"/>
  <c r="F23" i="228"/>
  <c r="N23" i="228"/>
  <c r="K24" i="228"/>
  <c r="H25" i="228"/>
  <c r="J27" i="228"/>
  <c r="G28" i="228"/>
  <c r="F4" i="227"/>
  <c r="H4" i="222" s="1"/>
  <c r="H6" i="227"/>
  <c r="J8" i="227"/>
  <c r="N12" i="227"/>
  <c r="J16" i="227"/>
  <c r="O17" i="227"/>
  <c r="K17" i="222" s="1"/>
  <c r="F20" i="227"/>
  <c r="H20" i="222" s="1"/>
  <c r="N20" i="227"/>
  <c r="K21" i="227"/>
  <c r="J24" i="227"/>
  <c r="O25" i="227"/>
  <c r="K25" i="222" s="1"/>
  <c r="F28" i="227"/>
  <c r="H28" i="222" s="1"/>
  <c r="N28" i="227"/>
  <c r="K7" i="227"/>
  <c r="G9" i="227"/>
  <c r="H14" i="227"/>
  <c r="L18" i="227"/>
  <c r="O27" i="227"/>
  <c r="K27" i="222" s="1"/>
  <c r="L25" i="228"/>
  <c r="F27" i="228"/>
  <c r="N27" i="228"/>
  <c r="J4" i="227"/>
  <c r="G5" i="227"/>
  <c r="O5" i="227"/>
  <c r="K5" i="222" s="1"/>
  <c r="L6" i="227"/>
  <c r="I7" i="227"/>
  <c r="F8" i="227"/>
  <c r="H8" i="222" s="1"/>
  <c r="N8" i="227"/>
  <c r="K9" i="227"/>
  <c r="H10" i="227"/>
  <c r="M11" i="227"/>
  <c r="J12" i="227"/>
  <c r="G13" i="227"/>
  <c r="O13" i="227"/>
  <c r="K13" i="222" s="1"/>
  <c r="L14" i="227"/>
  <c r="I15" i="227"/>
  <c r="F16" i="227"/>
  <c r="H16" i="222" s="1"/>
  <c r="N16" i="227"/>
  <c r="K17" i="227"/>
  <c r="H18" i="227"/>
  <c r="M19" i="227"/>
  <c r="J20" i="227"/>
  <c r="G21" i="227"/>
  <c r="O21" i="227"/>
  <c r="K21" i="222" s="1"/>
  <c r="L22" i="227"/>
  <c r="I23" i="227"/>
  <c r="F24" i="227"/>
  <c r="H24" i="222" s="1"/>
  <c r="N24" i="227"/>
  <c r="K25" i="227"/>
  <c r="K13" i="227"/>
  <c r="K4" i="227"/>
  <c r="K14" i="226"/>
  <c r="H5" i="227"/>
  <c r="M6" i="227"/>
  <c r="J7" i="227"/>
  <c r="G8" i="227"/>
  <c r="O8" i="227"/>
  <c r="K8" i="222" s="1"/>
  <c r="L9" i="227"/>
  <c r="I10" i="227"/>
  <c r="F11" i="227"/>
  <c r="H11" i="222" s="1"/>
  <c r="N11" i="227"/>
  <c r="K12" i="227"/>
  <c r="H13" i="227"/>
  <c r="M14" i="227"/>
  <c r="J15" i="227"/>
  <c r="G16" i="227"/>
  <c r="O16" i="227"/>
  <c r="K16" i="222" s="1"/>
  <c r="L17" i="227"/>
  <c r="I18" i="227"/>
  <c r="F19" i="227"/>
  <c r="N19" i="227"/>
  <c r="K20" i="227"/>
  <c r="H21" i="227"/>
  <c r="M22" i="227"/>
  <c r="J23" i="227"/>
  <c r="G24" i="227"/>
  <c r="O24" i="227"/>
  <c r="K24" i="222" s="1"/>
  <c r="L25" i="227"/>
  <c r="I26" i="227"/>
  <c r="F27" i="227"/>
  <c r="H27" i="222" s="1"/>
  <c r="N27" i="227"/>
  <c r="K28" i="227"/>
  <c r="O19" i="227"/>
  <c r="K19" i="222" s="1"/>
  <c r="F6" i="227"/>
  <c r="H6" i="222" s="1"/>
  <c r="M9" i="227"/>
  <c r="G11" i="227"/>
  <c r="O11" i="227"/>
  <c r="K11" i="222" s="1"/>
  <c r="I13" i="227"/>
  <c r="F14" i="227"/>
  <c r="H14" i="222" s="1"/>
  <c r="K15" i="227"/>
  <c r="H16" i="227"/>
  <c r="M17" i="227"/>
  <c r="G19" i="227"/>
  <c r="F22" i="227"/>
  <c r="H22" i="222" s="1"/>
  <c r="N22" i="227"/>
  <c r="K23" i="227"/>
  <c r="H24" i="227"/>
  <c r="M25" i="227"/>
  <c r="G27" i="227"/>
  <c r="F12" i="227"/>
  <c r="H12" i="222" s="1"/>
  <c r="M15" i="227"/>
  <c r="M4" i="227"/>
  <c r="J5" i="227"/>
  <c r="G6" i="227"/>
  <c r="O6" i="227"/>
  <c r="K6" i="222" s="1"/>
  <c r="L7" i="227"/>
  <c r="I8" i="227"/>
  <c r="F9" i="227"/>
  <c r="H9" i="222" s="1"/>
  <c r="N9" i="227"/>
  <c r="K10" i="227"/>
  <c r="H11" i="227"/>
  <c r="M12" i="227"/>
  <c r="J13" i="227"/>
  <c r="G14" i="227"/>
  <c r="O14" i="227"/>
  <c r="K14" i="222" s="1"/>
  <c r="L15" i="227"/>
  <c r="I16" i="227"/>
  <c r="F17" i="227"/>
  <c r="H17" i="222" s="1"/>
  <c r="N17" i="227"/>
  <c r="K18" i="227"/>
  <c r="H19" i="227"/>
  <c r="M20" i="227"/>
  <c r="J21" i="227"/>
  <c r="G22" i="227"/>
  <c r="O22" i="227"/>
  <c r="K22" i="222" s="1"/>
  <c r="L23" i="227"/>
  <c r="I24" i="227"/>
  <c r="F25" i="227"/>
  <c r="H25" i="222" s="1"/>
  <c r="N25" i="227"/>
  <c r="K26" i="227"/>
  <c r="H27" i="227"/>
  <c r="M28" i="227"/>
  <c r="L12" i="226"/>
  <c r="L9" i="226"/>
  <c r="L25" i="226"/>
  <c r="I30" i="228"/>
  <c r="N31" i="228"/>
  <c r="M31" i="228"/>
  <c r="I31" i="228"/>
  <c r="L22" i="226"/>
  <c r="N16" i="224"/>
  <c r="H5" i="224"/>
  <c r="G33" i="220"/>
  <c r="E33" i="220"/>
  <c r="L33" i="220"/>
  <c r="K33" i="220"/>
  <c r="J33" i="220"/>
  <c r="I33" i="220"/>
  <c r="H33" i="220"/>
  <c r="F33" i="220"/>
  <c r="D33" i="220"/>
  <c r="C33" i="220"/>
  <c r="C58" i="218"/>
  <c r="C57" i="218"/>
  <c r="C56" i="218"/>
  <c r="C55" i="218"/>
  <c r="C54" i="218"/>
  <c r="C53" i="218"/>
  <c r="C52" i="218"/>
  <c r="C51" i="218"/>
  <c r="C50" i="218"/>
  <c r="C49" i="218"/>
  <c r="C48" i="218"/>
  <c r="C47" i="218"/>
  <c r="C46" i="218"/>
  <c r="C45" i="218"/>
  <c r="C44" i="218"/>
  <c r="C43" i="218"/>
  <c r="C42" i="218"/>
  <c r="C41" i="218"/>
  <c r="C40" i="218"/>
  <c r="C39" i="218"/>
  <c r="C38" i="218"/>
  <c r="C37" i="218"/>
  <c r="C36" i="218"/>
  <c r="C35" i="218"/>
  <c r="C34" i="218"/>
  <c r="D58" i="218"/>
  <c r="D57" i="218"/>
  <c r="D56" i="218"/>
  <c r="D55" i="218"/>
  <c r="D54" i="218"/>
  <c r="D53" i="218"/>
  <c r="D52" i="218"/>
  <c r="D51" i="218"/>
  <c r="D50" i="218"/>
  <c r="D49" i="218"/>
  <c r="D48" i="218"/>
  <c r="D47" i="218"/>
  <c r="D46" i="218"/>
  <c r="D45" i="218"/>
  <c r="D44" i="218"/>
  <c r="D43" i="218"/>
  <c r="D42" i="218"/>
  <c r="D41" i="218"/>
  <c r="D40" i="218"/>
  <c r="D39" i="218"/>
  <c r="D38" i="218"/>
  <c r="D37" i="218"/>
  <c r="D36" i="218"/>
  <c r="D35" i="218"/>
  <c r="D34" i="218"/>
  <c r="C32" i="217"/>
  <c r="C31" i="217"/>
  <c r="C30" i="217"/>
  <c r="C29" i="217"/>
  <c r="C28" i="217"/>
  <c r="C27" i="217"/>
  <c r="C26" i="217"/>
  <c r="C25" i="217"/>
  <c r="C24" i="217"/>
  <c r="C23" i="217"/>
  <c r="C22" i="217"/>
  <c r="C21" i="217"/>
  <c r="C20" i="217"/>
  <c r="C19" i="217"/>
  <c r="C18" i="217"/>
  <c r="C17" i="217"/>
  <c r="C16" i="217"/>
  <c r="C15" i="217"/>
  <c r="C14" i="217"/>
  <c r="C13" i="217"/>
  <c r="C12" i="217"/>
  <c r="C11" i="217"/>
  <c r="C10" i="217"/>
  <c r="C9" i="217"/>
  <c r="C8" i="217"/>
  <c r="C7" i="217"/>
  <c r="C6" i="217"/>
  <c r="C62" i="216"/>
  <c r="D61" i="216"/>
  <c r="C61" i="216"/>
  <c r="C60" i="216"/>
  <c r="D59" i="216"/>
  <c r="C59" i="216"/>
  <c r="D58" i="216"/>
  <c r="C58" i="216"/>
  <c r="C57" i="216"/>
  <c r="C56" i="216"/>
  <c r="D55" i="216"/>
  <c r="C55" i="216"/>
  <c r="C54" i="216"/>
  <c r="D53" i="216"/>
  <c r="C53" i="216"/>
  <c r="C52" i="216"/>
  <c r="C51" i="216"/>
  <c r="C50" i="216"/>
  <c r="C49" i="216"/>
  <c r="C48" i="216"/>
  <c r="D47" i="216"/>
  <c r="C47" i="216"/>
  <c r="C46" i="216"/>
  <c r="D45" i="216"/>
  <c r="C45" i="216"/>
  <c r="C44" i="216"/>
  <c r="D43" i="216"/>
  <c r="C43" i="216"/>
  <c r="C42" i="216"/>
  <c r="C41" i="216"/>
  <c r="C40" i="216"/>
  <c r="D39" i="216"/>
  <c r="C39" i="216"/>
  <c r="C38" i="216"/>
  <c r="D37" i="216"/>
  <c r="C37" i="216"/>
  <c r="C36" i="216"/>
  <c r="D62" i="216"/>
  <c r="D60" i="216"/>
  <c r="D57" i="216"/>
  <c r="D56" i="216"/>
  <c r="D54" i="216"/>
  <c r="D52" i="216"/>
  <c r="D51" i="216"/>
  <c r="D50" i="216"/>
  <c r="D49" i="216"/>
  <c r="D48" i="216"/>
  <c r="D46" i="216"/>
  <c r="D44" i="216"/>
  <c r="D42" i="216"/>
  <c r="D41" i="216"/>
  <c r="D40" i="216"/>
  <c r="D38" i="216"/>
  <c r="D36" i="216"/>
  <c r="C44" i="215"/>
  <c r="D43" i="215"/>
  <c r="C43" i="215"/>
  <c r="C42" i="215"/>
  <c r="C41" i="215"/>
  <c r="C40" i="215"/>
  <c r="C39" i="215"/>
  <c r="C38" i="215"/>
  <c r="C37" i="215"/>
  <c r="C36" i="215"/>
  <c r="D35" i="215"/>
  <c r="C35" i="215"/>
  <c r="C34" i="215"/>
  <c r="C33" i="215"/>
  <c r="C32" i="215"/>
  <c r="C31" i="215"/>
  <c r="C30" i="215"/>
  <c r="C29" i="215"/>
  <c r="C28" i="215"/>
  <c r="C27" i="215"/>
  <c r="D44" i="215"/>
  <c r="D42" i="215"/>
  <c r="D41" i="215"/>
  <c r="D40" i="215"/>
  <c r="D39" i="215"/>
  <c r="D38" i="215"/>
  <c r="D37" i="215"/>
  <c r="D36" i="215"/>
  <c r="D34" i="215"/>
  <c r="D33" i="215"/>
  <c r="D32" i="215"/>
  <c r="D31" i="215"/>
  <c r="D30" i="215"/>
  <c r="D29" i="215"/>
  <c r="D28" i="215"/>
  <c r="D27" i="215"/>
  <c r="C46" i="214"/>
  <c r="D45" i="214"/>
  <c r="C45" i="214"/>
  <c r="D44" i="214"/>
  <c r="C44" i="214"/>
  <c r="C43" i="214"/>
  <c r="C42" i="214"/>
  <c r="C41" i="214"/>
  <c r="C40" i="214"/>
  <c r="D39" i="214"/>
  <c r="C39" i="214"/>
  <c r="C38" i="214"/>
  <c r="D37" i="214"/>
  <c r="C37" i="214"/>
  <c r="C36" i="214"/>
  <c r="C35" i="214"/>
  <c r="C34" i="214"/>
  <c r="C33" i="214"/>
  <c r="C32" i="214"/>
  <c r="D31" i="214"/>
  <c r="C31" i="214"/>
  <c r="C30" i="214"/>
  <c r="C29" i="214"/>
  <c r="C28" i="214"/>
  <c r="D46" i="214"/>
  <c r="D43" i="214"/>
  <c r="D42" i="214"/>
  <c r="D41" i="214"/>
  <c r="D40" i="214"/>
  <c r="D38" i="214"/>
  <c r="D36" i="214"/>
  <c r="D35" i="214"/>
  <c r="D34" i="214"/>
  <c r="D33" i="214"/>
  <c r="D32" i="214"/>
  <c r="D30" i="214"/>
  <c r="D29" i="214"/>
  <c r="D28" i="214"/>
  <c r="C58" i="213"/>
  <c r="C57" i="213"/>
  <c r="C56" i="213"/>
  <c r="C55" i="213"/>
  <c r="C54" i="213"/>
  <c r="C53" i="213"/>
  <c r="C52" i="213"/>
  <c r="C51" i="213"/>
  <c r="C50" i="213"/>
  <c r="C49" i="213"/>
  <c r="C48" i="213"/>
  <c r="C47" i="213"/>
  <c r="C46" i="213"/>
  <c r="C45" i="213"/>
  <c r="C44" i="213"/>
  <c r="C43" i="213"/>
  <c r="C42" i="213"/>
  <c r="C41" i="213"/>
  <c r="C40" i="213"/>
  <c r="C39" i="213"/>
  <c r="C38" i="213"/>
  <c r="C37" i="213"/>
  <c r="C36" i="213"/>
  <c r="C35" i="213"/>
  <c r="C34" i="213"/>
  <c r="D58" i="213"/>
  <c r="D57" i="213"/>
  <c r="D56" i="213"/>
  <c r="D55" i="213"/>
  <c r="D54" i="213"/>
  <c r="D53" i="213"/>
  <c r="D52" i="213"/>
  <c r="D51" i="213"/>
  <c r="D50" i="213"/>
  <c r="D49" i="213"/>
  <c r="D48" i="213"/>
  <c r="D47" i="213"/>
  <c r="D46" i="213"/>
  <c r="D45" i="213"/>
  <c r="D44" i="213"/>
  <c r="D43" i="213"/>
  <c r="D42" i="213"/>
  <c r="D41" i="213"/>
  <c r="D40" i="213"/>
  <c r="D39" i="213"/>
  <c r="D38" i="213"/>
  <c r="D37" i="213"/>
  <c r="D36" i="213"/>
  <c r="D35" i="213"/>
  <c r="D34" i="213"/>
  <c r="C56" i="212"/>
  <c r="C55" i="212"/>
  <c r="C54" i="212"/>
  <c r="C53" i="212"/>
  <c r="C52" i="212"/>
  <c r="C51" i="212"/>
  <c r="C50" i="212"/>
  <c r="C49" i="212"/>
  <c r="C48" i="212"/>
  <c r="C47" i="212"/>
  <c r="C46" i="212"/>
  <c r="C45" i="212"/>
  <c r="C44" i="212"/>
  <c r="C43" i="212"/>
  <c r="C42" i="212"/>
  <c r="C41" i="212"/>
  <c r="C40" i="212"/>
  <c r="C39" i="212"/>
  <c r="C38" i="212"/>
  <c r="C37" i="212"/>
  <c r="C36" i="212"/>
  <c r="C35" i="212"/>
  <c r="C34" i="212"/>
  <c r="C33" i="212"/>
  <c r="C32" i="212"/>
  <c r="C31" i="212"/>
  <c r="C30" i="212"/>
  <c r="C29" i="212"/>
  <c r="C28" i="212"/>
  <c r="C27" i="212"/>
  <c r="C26" i="212"/>
  <c r="C25" i="212"/>
  <c r="C24" i="212"/>
  <c r="C23" i="212"/>
  <c r="C22" i="212"/>
  <c r="C21" i="212"/>
  <c r="C20" i="212"/>
  <c r="C19" i="212"/>
  <c r="C18" i="212"/>
  <c r="C17" i="212"/>
  <c r="C16" i="212"/>
  <c r="C15" i="212"/>
  <c r="C14" i="212"/>
  <c r="C13" i="212"/>
  <c r="C12" i="212"/>
  <c r="C11" i="212"/>
  <c r="C10" i="212"/>
  <c r="C9" i="212"/>
  <c r="C8" i="212"/>
  <c r="C7" i="212"/>
  <c r="C6" i="212"/>
  <c r="C28" i="210"/>
  <c r="C27" i="210"/>
  <c r="C26" i="210"/>
  <c r="C25" i="210"/>
  <c r="C24" i="210"/>
  <c r="C23" i="210"/>
  <c r="C22" i="210"/>
  <c r="C21" i="210"/>
  <c r="C20" i="210"/>
  <c r="C19" i="210"/>
  <c r="D28" i="210"/>
  <c r="D27" i="210"/>
  <c r="D26" i="210"/>
  <c r="D25" i="210"/>
  <c r="D24" i="210"/>
  <c r="D23" i="210"/>
  <c r="D22" i="210"/>
  <c r="D21" i="210"/>
  <c r="D20" i="210"/>
  <c r="D19" i="210"/>
  <c r="C48" i="209"/>
  <c r="C47" i="209"/>
  <c r="C46" i="209"/>
  <c r="C45" i="209"/>
  <c r="C44" i="209"/>
  <c r="C43" i="209"/>
  <c r="C42" i="209"/>
  <c r="C41" i="209"/>
  <c r="C40" i="209"/>
  <c r="C39" i="209"/>
  <c r="C38" i="209"/>
  <c r="C37" i="209"/>
  <c r="C36" i="209"/>
  <c r="C35" i="209"/>
  <c r="C34" i="209"/>
  <c r="C33" i="209"/>
  <c r="C32" i="209"/>
  <c r="C31" i="209"/>
  <c r="C30" i="209"/>
  <c r="C29" i="209"/>
  <c r="D48" i="209"/>
  <c r="D47" i="209"/>
  <c r="D46" i="209"/>
  <c r="D45" i="209"/>
  <c r="D44" i="209"/>
  <c r="D43" i="209"/>
  <c r="D42" i="209"/>
  <c r="D41" i="209"/>
  <c r="D40" i="209"/>
  <c r="D39" i="209"/>
  <c r="D38" i="209"/>
  <c r="D37" i="209"/>
  <c r="D36" i="209"/>
  <c r="D35" i="209"/>
  <c r="D34" i="209"/>
  <c r="D33" i="209"/>
  <c r="D32" i="209"/>
  <c r="D31" i="209"/>
  <c r="D30" i="209"/>
  <c r="D29" i="209"/>
  <c r="C86" i="207"/>
  <c r="D85" i="207"/>
  <c r="C85" i="207"/>
  <c r="C84" i="207"/>
  <c r="C83" i="207"/>
  <c r="D82" i="207"/>
  <c r="C82" i="207"/>
  <c r="D81" i="207"/>
  <c r="C81" i="207"/>
  <c r="C80" i="207"/>
  <c r="C79" i="207"/>
  <c r="C78" i="207"/>
  <c r="C77" i="207"/>
  <c r="C76" i="207"/>
  <c r="C75" i="207"/>
  <c r="C74" i="207"/>
  <c r="C73" i="207"/>
  <c r="C72" i="207"/>
  <c r="D71" i="207"/>
  <c r="C71" i="207"/>
  <c r="C70" i="207"/>
  <c r="C69" i="207"/>
  <c r="C68" i="207"/>
  <c r="C67" i="207"/>
  <c r="C66" i="207"/>
  <c r="C65" i="207"/>
  <c r="C64" i="207"/>
  <c r="D63" i="207"/>
  <c r="C63" i="207"/>
  <c r="C62" i="207"/>
  <c r="C61" i="207"/>
  <c r="C60" i="207"/>
  <c r="C59" i="207"/>
  <c r="C58" i="207"/>
  <c r="C57" i="207"/>
  <c r="C56" i="207"/>
  <c r="D55" i="207"/>
  <c r="C55" i="207"/>
  <c r="C54" i="207"/>
  <c r="C53" i="207"/>
  <c r="C52" i="207"/>
  <c r="C51" i="207"/>
  <c r="C50" i="207"/>
  <c r="C49" i="207"/>
  <c r="C48" i="207"/>
  <c r="D86" i="207"/>
  <c r="D84" i="207"/>
  <c r="D83" i="207"/>
  <c r="D80" i="207"/>
  <c r="D79" i="207"/>
  <c r="D78" i="207"/>
  <c r="D77" i="207"/>
  <c r="D76" i="207"/>
  <c r="D75" i="207"/>
  <c r="D74" i="207"/>
  <c r="D73" i="207"/>
  <c r="D72" i="207"/>
  <c r="D70" i="207"/>
  <c r="D69" i="207"/>
  <c r="D68" i="207"/>
  <c r="D67" i="207"/>
  <c r="D66" i="207"/>
  <c r="D65" i="207"/>
  <c r="D64" i="207"/>
  <c r="D62" i="207"/>
  <c r="D61" i="207"/>
  <c r="D60" i="207"/>
  <c r="D59" i="207"/>
  <c r="D58" i="207"/>
  <c r="D57" i="207"/>
  <c r="D56" i="207"/>
  <c r="D54" i="207"/>
  <c r="D53" i="207"/>
  <c r="D52" i="207"/>
  <c r="D51" i="207"/>
  <c r="D50" i="207"/>
  <c r="D49" i="207"/>
  <c r="D48" i="207"/>
  <c r="D36" i="182"/>
  <c r="J17" i="165"/>
  <c r="J16" i="165"/>
  <c r="J15" i="165"/>
  <c r="J13" i="165"/>
  <c r="J14" i="165"/>
  <c r="F13" i="150"/>
  <c r="F6" i="77"/>
  <c r="G6" i="77"/>
  <c r="E12" i="149"/>
  <c r="E14" i="149" s="1"/>
  <c r="F12" i="149"/>
  <c r="F18" i="149" s="1"/>
  <c r="G12" i="149"/>
  <c r="G14" i="149" s="1"/>
  <c r="F44" i="164"/>
  <c r="E9" i="175"/>
  <c r="B25" i="144"/>
  <c r="B27" i="144"/>
  <c r="B26" i="144"/>
  <c r="B24" i="144"/>
  <c r="B23" i="144"/>
  <c r="B22" i="144"/>
  <c r="B19" i="144"/>
  <c r="L21" i="150"/>
  <c r="L25" i="190"/>
  <c r="J25" i="190"/>
  <c r="I25" i="190"/>
  <c r="H25" i="190"/>
  <c r="G25" i="190"/>
  <c r="F25" i="190"/>
  <c r="E25" i="190"/>
  <c r="K25" i="190"/>
  <c r="L25" i="188"/>
  <c r="J25" i="188"/>
  <c r="I25" i="188"/>
  <c r="H25" i="188"/>
  <c r="G25" i="188"/>
  <c r="F25" i="188"/>
  <c r="E25" i="188"/>
  <c r="K25" i="188"/>
  <c r="B57" i="144"/>
  <c r="B56" i="144"/>
  <c r="B55" i="144"/>
  <c r="B54" i="144"/>
  <c r="F25" i="192"/>
  <c r="G25" i="192"/>
  <c r="E25" i="192"/>
  <c r="I25" i="192"/>
  <c r="J25" i="192"/>
  <c r="K25" i="192"/>
  <c r="H25" i="192"/>
  <c r="L25" i="192"/>
  <c r="J25" i="186"/>
  <c r="L25" i="186"/>
  <c r="E25" i="186"/>
  <c r="F25" i="186"/>
  <c r="G25" i="186"/>
  <c r="H25" i="186"/>
  <c r="I25" i="186"/>
  <c r="K25" i="186"/>
  <c r="E6" i="77"/>
  <c r="I6" i="77"/>
  <c r="J6" i="77"/>
  <c r="M6" i="77"/>
  <c r="E29" i="112"/>
  <c r="E28" i="125" s="1"/>
  <c r="F29" i="112"/>
  <c r="F15" i="125" s="1"/>
  <c r="G29" i="112"/>
  <c r="G8" i="125" s="1"/>
  <c r="H29" i="112"/>
  <c r="H29" i="125" s="1"/>
  <c r="I29" i="112"/>
  <c r="I29" i="125" s="1"/>
  <c r="J29" i="112"/>
  <c r="J25" i="125" s="1"/>
  <c r="K29" i="112"/>
  <c r="K7" i="125" s="1"/>
  <c r="L29" i="112"/>
  <c r="L29" i="125" s="1"/>
  <c r="B34" i="159"/>
  <c r="B33" i="159"/>
  <c r="D34" i="159"/>
  <c r="D33" i="159"/>
  <c r="D31" i="159"/>
  <c r="D30" i="159"/>
  <c r="B31" i="159"/>
  <c r="B30" i="159"/>
  <c r="B32" i="159"/>
  <c r="B29" i="159"/>
  <c r="D32" i="159"/>
  <c r="D29" i="159"/>
  <c r="B42" i="182"/>
  <c r="B43" i="182"/>
  <c r="B36" i="182"/>
  <c r="D40" i="182"/>
  <c r="B40" i="182"/>
  <c r="D38" i="182"/>
  <c r="D29" i="182" s="1"/>
  <c r="B38" i="182"/>
  <c r="B29" i="182" s="1"/>
  <c r="D41" i="182"/>
  <c r="B41" i="182"/>
  <c r="D39" i="182"/>
  <c r="D30" i="182" s="1"/>
  <c r="B39" i="182"/>
  <c r="B30" i="182" s="1"/>
  <c r="B37" i="182"/>
  <c r="B28" i="182" s="1"/>
  <c r="D37" i="182"/>
  <c r="D28" i="182" s="1"/>
  <c r="E10" i="178"/>
  <c r="G10" i="178"/>
  <c r="D10" i="178"/>
  <c r="E9" i="178"/>
  <c r="D9" i="178"/>
  <c r="L17" i="139"/>
  <c r="E8" i="175"/>
  <c r="B9" i="144"/>
  <c r="B53" i="144"/>
  <c r="B52" i="144"/>
  <c r="B51" i="144"/>
  <c r="B49" i="144"/>
  <c r="B48" i="144"/>
  <c r="B47" i="144"/>
  <c r="B46" i="144"/>
  <c r="B45" i="144"/>
  <c r="B44" i="144"/>
  <c r="B43" i="144"/>
  <c r="B42" i="144"/>
  <c r="B41" i="144"/>
  <c r="B40" i="144"/>
  <c r="B39" i="144"/>
  <c r="B38" i="144"/>
  <c r="B37" i="144"/>
  <c r="B35" i="144"/>
  <c r="B34" i="144"/>
  <c r="B33" i="144"/>
  <c r="B32" i="144"/>
  <c r="B31" i="144"/>
  <c r="B30" i="144"/>
  <c r="B29" i="144"/>
  <c r="B17" i="144"/>
  <c r="B16" i="144"/>
  <c r="B8" i="144"/>
  <c r="B7" i="144"/>
  <c r="B6" i="144"/>
  <c r="B4" i="144"/>
  <c r="B3" i="144"/>
  <c r="B5" i="144"/>
  <c r="L29" i="102"/>
  <c r="L29" i="124" s="1"/>
  <c r="K29" i="102"/>
  <c r="K29" i="124" s="1"/>
  <c r="J29" i="102"/>
  <c r="J23" i="124" s="1"/>
  <c r="I29" i="102"/>
  <c r="I28" i="124" s="1"/>
  <c r="H29" i="102"/>
  <c r="H27" i="124" s="1"/>
  <c r="G29" i="102"/>
  <c r="G24" i="124" s="1"/>
  <c r="F29" i="102"/>
  <c r="F24" i="124" s="1"/>
  <c r="E29" i="102"/>
  <c r="E26" i="124" s="1"/>
  <c r="L29" i="105"/>
  <c r="L22" i="135" s="1"/>
  <c r="K29" i="105"/>
  <c r="K27" i="135" s="1"/>
  <c r="J29" i="105"/>
  <c r="J29" i="135" s="1"/>
  <c r="I29" i="105"/>
  <c r="I27" i="135" s="1"/>
  <c r="H29" i="105"/>
  <c r="H29" i="135" s="1"/>
  <c r="G29" i="105"/>
  <c r="G25" i="135" s="1"/>
  <c r="F29" i="105"/>
  <c r="F25" i="135" s="1"/>
  <c r="E29" i="105"/>
  <c r="E4" i="135" s="1"/>
  <c r="L29" i="131"/>
  <c r="L23" i="132" s="1"/>
  <c r="K29" i="131"/>
  <c r="K26" i="132" s="1"/>
  <c r="J29" i="131"/>
  <c r="J25" i="132" s="1"/>
  <c r="I29" i="131"/>
  <c r="I7" i="132" s="1"/>
  <c r="H29" i="131"/>
  <c r="H16" i="132" s="1"/>
  <c r="G29" i="131"/>
  <c r="G24" i="132" s="1"/>
  <c r="F29" i="131"/>
  <c r="F29" i="132" s="1"/>
  <c r="E29" i="131"/>
  <c r="E15" i="132" s="1"/>
  <c r="E7" i="175"/>
  <c r="E8" i="178"/>
  <c r="D8" i="178"/>
  <c r="E7" i="178"/>
  <c r="G7" i="178"/>
  <c r="D7" i="178"/>
  <c r="E6" i="178"/>
  <c r="F29" i="172"/>
  <c r="H29" i="172"/>
  <c r="H25" i="173" s="1"/>
  <c r="J29" i="172"/>
  <c r="J28" i="173" s="1"/>
  <c r="L29" i="172"/>
  <c r="L4" i="173" s="1"/>
  <c r="N29" i="172"/>
  <c r="N12" i="173" s="1"/>
  <c r="P29" i="172"/>
  <c r="P25" i="173" s="1"/>
  <c r="E29" i="172"/>
  <c r="E26" i="173" s="1"/>
  <c r="G29" i="172"/>
  <c r="G8" i="173" s="1"/>
  <c r="I29" i="172"/>
  <c r="I4" i="173" s="1"/>
  <c r="K29" i="172"/>
  <c r="K21" i="173" s="1"/>
  <c r="M29" i="172"/>
  <c r="M25" i="173" s="1"/>
  <c r="O29" i="172"/>
  <c r="O25" i="173" s="1"/>
  <c r="F43" i="164"/>
  <c r="H26" i="164"/>
  <c r="I26" i="164" s="1"/>
  <c r="J21" i="150"/>
  <c r="H21" i="150"/>
  <c r="F21" i="150"/>
  <c r="F34" i="141"/>
  <c r="E34" i="141"/>
  <c r="D34" i="141"/>
  <c r="C34" i="141"/>
  <c r="F42" i="164"/>
  <c r="F41" i="164"/>
  <c r="F40" i="164"/>
  <c r="F39" i="164"/>
  <c r="F38" i="164"/>
  <c r="F37" i="164"/>
  <c r="F36" i="164"/>
  <c r="F35" i="164"/>
  <c r="F34" i="164"/>
  <c r="F33" i="164"/>
  <c r="F32" i="164"/>
  <c r="F31" i="164"/>
  <c r="F30" i="164"/>
  <c r="F29" i="164"/>
  <c r="F28" i="164"/>
  <c r="G27" i="164"/>
  <c r="G28" i="164" s="1"/>
  <c r="G29" i="164" s="1"/>
  <c r="J29" i="164" s="1"/>
  <c r="K29" i="164" s="1"/>
  <c r="F27" i="164"/>
  <c r="E13" i="74"/>
  <c r="E24" i="74" s="1"/>
  <c r="F13" i="74"/>
  <c r="F22" i="74" s="1"/>
  <c r="G13" i="74"/>
  <c r="G20" i="74" s="1"/>
  <c r="H13" i="74"/>
  <c r="H18" i="74" s="1"/>
  <c r="I13" i="74"/>
  <c r="I23" i="74" s="1"/>
  <c r="J13" i="74"/>
  <c r="J16" i="74" s="1"/>
  <c r="O13" i="74"/>
  <c r="O21" i="74" s="1"/>
  <c r="P13" i="74"/>
  <c r="P21" i="74" s="1"/>
  <c r="C28" i="141"/>
  <c r="D28" i="141"/>
  <c r="E28" i="141"/>
  <c r="F28" i="141"/>
  <c r="C29" i="141"/>
  <c r="D29" i="141"/>
  <c r="E29" i="141"/>
  <c r="F29" i="141"/>
  <c r="C30" i="141"/>
  <c r="D30" i="141"/>
  <c r="E30" i="141"/>
  <c r="F30" i="141"/>
  <c r="C31" i="141"/>
  <c r="D31" i="141"/>
  <c r="E31" i="141"/>
  <c r="F31" i="141"/>
  <c r="C32" i="141"/>
  <c r="D32" i="141"/>
  <c r="E32" i="141"/>
  <c r="F32" i="141"/>
  <c r="C33" i="141"/>
  <c r="D33" i="141"/>
  <c r="E33" i="141"/>
  <c r="F33" i="141"/>
  <c r="C35" i="141"/>
  <c r="D35" i="141"/>
  <c r="E35" i="141"/>
  <c r="F35" i="141"/>
  <c r="L12" i="139"/>
  <c r="P12" i="149"/>
  <c r="P15" i="149" s="1"/>
  <c r="O12" i="149"/>
  <c r="O20" i="149" s="1"/>
  <c r="M12" i="149"/>
  <c r="M15" i="149" s="1"/>
  <c r="L12" i="149"/>
  <c r="L16" i="149" s="1"/>
  <c r="H12" i="149"/>
  <c r="H17" i="149" s="1"/>
  <c r="J12" i="149"/>
  <c r="J20" i="149" s="1"/>
  <c r="I12" i="149"/>
  <c r="I16" i="149" s="1"/>
  <c r="K8" i="139"/>
  <c r="E29" i="137"/>
  <c r="E4" i="138" s="1"/>
  <c r="F29" i="137"/>
  <c r="F24" i="138" s="1"/>
  <c r="G29" i="137"/>
  <c r="H29" i="137"/>
  <c r="H28" i="138" s="1"/>
  <c r="I29" i="137"/>
  <c r="I26" i="138" s="1"/>
  <c r="J29" i="137"/>
  <c r="J24" i="138" s="1"/>
  <c r="K29" i="137"/>
  <c r="K28" i="138" s="1"/>
  <c r="L29" i="137"/>
  <c r="L19" i="138" s="1"/>
  <c r="L29" i="100"/>
  <c r="L22" i="133" s="1"/>
  <c r="K29" i="100"/>
  <c r="K7" i="133" s="1"/>
  <c r="J29" i="100"/>
  <c r="J20" i="133" s="1"/>
  <c r="I29" i="100"/>
  <c r="I23" i="133" s="1"/>
  <c r="H29" i="100"/>
  <c r="H4" i="133" s="1"/>
  <c r="G29" i="100"/>
  <c r="F29" i="100"/>
  <c r="F22" i="133" s="1"/>
  <c r="E29" i="100"/>
  <c r="E25" i="133" s="1"/>
  <c r="E29" i="110"/>
  <c r="F29" i="110"/>
  <c r="F23" i="130" s="1"/>
  <c r="G29" i="110"/>
  <c r="G23" i="130" s="1"/>
  <c r="H29" i="110"/>
  <c r="H25" i="130" s="1"/>
  <c r="I29" i="110"/>
  <c r="I25" i="130" s="1"/>
  <c r="J29" i="110"/>
  <c r="J29" i="130" s="1"/>
  <c r="K29" i="110"/>
  <c r="K25" i="130" s="1"/>
  <c r="L29" i="110"/>
  <c r="L22" i="130" s="1"/>
  <c r="E29" i="104"/>
  <c r="E23" i="129" s="1"/>
  <c r="F29" i="104"/>
  <c r="F29" i="129" s="1"/>
  <c r="G29" i="104"/>
  <c r="G4" i="129" s="1"/>
  <c r="H29" i="104"/>
  <c r="H28" i="129" s="1"/>
  <c r="I29" i="104"/>
  <c r="I29" i="129" s="1"/>
  <c r="J29" i="104"/>
  <c r="J7" i="129" s="1"/>
  <c r="K29" i="104"/>
  <c r="K29" i="129" s="1"/>
  <c r="L29" i="104"/>
  <c r="L21" i="129" s="1"/>
  <c r="E29" i="114"/>
  <c r="E23" i="128" s="1"/>
  <c r="F29" i="114"/>
  <c r="F26" i="128" s="1"/>
  <c r="G29" i="114"/>
  <c r="G24" i="128" s="1"/>
  <c r="H29" i="114"/>
  <c r="H12" i="128" s="1"/>
  <c r="I29" i="114"/>
  <c r="I29" i="128" s="1"/>
  <c r="J29" i="114"/>
  <c r="J23" i="128" s="1"/>
  <c r="K29" i="114"/>
  <c r="L29" i="114"/>
  <c r="E29" i="113"/>
  <c r="E29" i="127" s="1"/>
  <c r="F29" i="113"/>
  <c r="F4" i="127" s="1"/>
  <c r="G29" i="113"/>
  <c r="G29" i="127" s="1"/>
  <c r="H29" i="113"/>
  <c r="I29" i="113"/>
  <c r="I24" i="127" s="1"/>
  <c r="J29" i="113"/>
  <c r="J28" i="127" s="1"/>
  <c r="K29" i="113"/>
  <c r="K4" i="127" s="1"/>
  <c r="L29" i="113"/>
  <c r="L29" i="127" s="1"/>
  <c r="E29" i="118"/>
  <c r="E28" i="126" s="1"/>
  <c r="F29" i="118"/>
  <c r="F4" i="126" s="1"/>
  <c r="G29" i="118"/>
  <c r="G26" i="126" s="1"/>
  <c r="H29" i="118"/>
  <c r="H4" i="126" s="1"/>
  <c r="I29" i="118"/>
  <c r="I28" i="126" s="1"/>
  <c r="J29" i="118"/>
  <c r="K29" i="118"/>
  <c r="K29" i="126" s="1"/>
  <c r="L29" i="118"/>
  <c r="L15" i="126" s="1"/>
  <c r="K9" i="139"/>
  <c r="K5" i="139"/>
  <c r="G29" i="93"/>
  <c r="G26" i="122" s="1"/>
  <c r="F29" i="93"/>
  <c r="F4" i="122" s="1"/>
  <c r="E29" i="93"/>
  <c r="E4" i="122" s="1"/>
  <c r="L29" i="93"/>
  <c r="L23" i="122" s="1"/>
  <c r="K29" i="93"/>
  <c r="J29" i="93"/>
  <c r="J4" i="122" s="1"/>
  <c r="I29" i="93"/>
  <c r="I25" i="122" s="1"/>
  <c r="H29" i="93"/>
  <c r="H4" i="122" s="1"/>
  <c r="L29" i="97"/>
  <c r="L24" i="123" s="1"/>
  <c r="K29" i="97"/>
  <c r="J29" i="97"/>
  <c r="J4" i="123" s="1"/>
  <c r="I29" i="97"/>
  <c r="I4" i="123" s="1"/>
  <c r="H29" i="97"/>
  <c r="H22" i="123" s="1"/>
  <c r="G29" i="97"/>
  <c r="G25" i="123" s="1"/>
  <c r="F29" i="97"/>
  <c r="F4" i="123" s="1"/>
  <c r="E29" i="97"/>
  <c r="E4" i="123" s="1"/>
  <c r="L16" i="139"/>
  <c r="L13" i="139"/>
  <c r="K7" i="139"/>
  <c r="K6" i="139"/>
  <c r="G10" i="139"/>
  <c r="G9" i="139"/>
  <c r="G8" i="139"/>
  <c r="G7" i="139"/>
  <c r="G6" i="139"/>
  <c r="D10" i="139"/>
  <c r="D9" i="139"/>
  <c r="D8" i="139"/>
  <c r="D7" i="139"/>
  <c r="D6" i="139"/>
  <c r="L6" i="130"/>
  <c r="H4" i="129"/>
  <c r="N39" i="91"/>
  <c r="N32" i="92" s="1"/>
  <c r="F39" i="91"/>
  <c r="F23" i="92" s="1"/>
  <c r="G39" i="91"/>
  <c r="G6" i="92" s="1"/>
  <c r="K39" i="91"/>
  <c r="K16" i="92" s="1"/>
  <c r="J39" i="91"/>
  <c r="J24" i="92" s="1"/>
  <c r="P39" i="91"/>
  <c r="P17" i="92" s="1"/>
  <c r="H39" i="91"/>
  <c r="H16" i="92" s="1"/>
  <c r="M39" i="91"/>
  <c r="M21" i="92" s="1"/>
  <c r="E39" i="91"/>
  <c r="I39" i="91"/>
  <c r="I12" i="92" s="1"/>
  <c r="O39" i="91"/>
  <c r="O38" i="92" s="1"/>
  <c r="L39" i="91"/>
  <c r="L13" i="92" s="1"/>
  <c r="J30" i="222" l="1"/>
  <c r="M8" i="77"/>
  <c r="J8" i="77"/>
  <c r="I8" i="77"/>
  <c r="G31" i="222"/>
  <c r="J32" i="222"/>
  <c r="J31" i="222"/>
  <c r="G30" i="222"/>
  <c r="H19" i="222"/>
  <c r="I30" i="222"/>
  <c r="I31" i="222"/>
  <c r="F32" i="222"/>
  <c r="F31" i="222"/>
  <c r="I32" i="222"/>
  <c r="F30" i="222"/>
  <c r="G32" i="222"/>
  <c r="L44" i="207"/>
  <c r="K7" i="205"/>
  <c r="H17" i="130"/>
  <c r="G20" i="124"/>
  <c r="K16" i="123"/>
  <c r="H21" i="129"/>
  <c r="H24" i="129"/>
  <c r="H16" i="135"/>
  <c r="I5" i="132"/>
  <c r="I20" i="138"/>
  <c r="L24" i="207"/>
  <c r="K23" i="127"/>
  <c r="K25" i="127"/>
  <c r="J4" i="132"/>
  <c r="H27" i="164"/>
  <c r="I27" i="164" s="1"/>
  <c r="K15" i="123"/>
  <c r="H19" i="129"/>
  <c r="I11" i="132"/>
  <c r="I4" i="126"/>
  <c r="H7" i="129"/>
  <c r="I20" i="132"/>
  <c r="L17" i="226"/>
  <c r="D17" i="244"/>
  <c r="G30" i="164"/>
  <c r="G31" i="164" s="1"/>
  <c r="H31" i="164" s="1"/>
  <c r="I31" i="164" s="1"/>
  <c r="H25" i="126"/>
  <c r="H10" i="129"/>
  <c r="H28" i="164"/>
  <c r="I28" i="164" s="1"/>
  <c r="I23" i="132"/>
  <c r="L4" i="226"/>
  <c r="D22" i="244"/>
  <c r="L39" i="207"/>
  <c r="J27" i="164"/>
  <c r="K27" i="164" s="1"/>
  <c r="H15" i="124"/>
  <c r="H15" i="129"/>
  <c r="F9" i="244"/>
  <c r="H14" i="224"/>
  <c r="H19" i="224"/>
  <c r="M20" i="222"/>
  <c r="L25" i="207"/>
  <c r="K16" i="205"/>
  <c r="AK29" i="205" s="1"/>
  <c r="K8" i="205"/>
  <c r="I37" i="92"/>
  <c r="F27" i="92"/>
  <c r="I32" i="92"/>
  <c r="G18" i="92"/>
  <c r="I6" i="92"/>
  <c r="F4" i="92"/>
  <c r="I8" i="92"/>
  <c r="I36" i="92"/>
  <c r="F31" i="92"/>
  <c r="I26" i="92"/>
  <c r="F22" i="92"/>
  <c r="F13" i="92"/>
  <c r="I21" i="92"/>
  <c r="F33" i="92"/>
  <c r="I7" i="92"/>
  <c r="I28" i="92"/>
  <c r="G28" i="92"/>
  <c r="J8" i="133"/>
  <c r="F10" i="133"/>
  <c r="F29" i="133"/>
  <c r="H20" i="124"/>
  <c r="H22" i="135"/>
  <c r="K10" i="126"/>
  <c r="I27" i="138"/>
  <c r="F9" i="133"/>
  <c r="H23" i="124"/>
  <c r="K14" i="126"/>
  <c r="F13" i="133"/>
  <c r="G11" i="92"/>
  <c r="E15" i="122"/>
  <c r="H28" i="124"/>
  <c r="H25" i="135"/>
  <c r="K23" i="126"/>
  <c r="G26" i="138"/>
  <c r="K7" i="127"/>
  <c r="I6" i="129"/>
  <c r="H8" i="129"/>
  <c r="I28" i="132"/>
  <c r="K10" i="205"/>
  <c r="E14" i="122"/>
  <c r="H24" i="135"/>
  <c r="I28" i="138"/>
  <c r="E16" i="122"/>
  <c r="H4" i="124"/>
  <c r="H8" i="135"/>
  <c r="H26" i="135"/>
  <c r="H22" i="133"/>
  <c r="K8" i="127"/>
  <c r="I7" i="129"/>
  <c r="J17" i="132"/>
  <c r="I32" i="224"/>
  <c r="H28" i="207"/>
  <c r="G17" i="244"/>
  <c r="L22" i="207"/>
  <c r="E17" i="122"/>
  <c r="H10" i="135"/>
  <c r="I11" i="138"/>
  <c r="H25" i="133"/>
  <c r="K9" i="127"/>
  <c r="I23" i="129"/>
  <c r="H12" i="129"/>
  <c r="P20" i="149"/>
  <c r="F6" i="132"/>
  <c r="E7" i="244"/>
  <c r="H20" i="207"/>
  <c r="H7" i="124"/>
  <c r="H14" i="135"/>
  <c r="I12" i="138"/>
  <c r="J17" i="123"/>
  <c r="H12" i="124"/>
  <c r="H15" i="135"/>
  <c r="I19" i="138"/>
  <c r="K24" i="127"/>
  <c r="H17" i="129"/>
  <c r="H14" i="207"/>
  <c r="L41" i="207"/>
  <c r="F14" i="132"/>
  <c r="J9" i="132"/>
  <c r="J11" i="132"/>
  <c r="I4" i="129"/>
  <c r="I14" i="129"/>
  <c r="I18" i="129"/>
  <c r="I22" i="129"/>
  <c r="I16" i="128"/>
  <c r="J24" i="128"/>
  <c r="I23" i="128"/>
  <c r="J27" i="128"/>
  <c r="I26" i="128"/>
  <c r="J29" i="128"/>
  <c r="I7" i="128"/>
  <c r="J10" i="128"/>
  <c r="I10" i="128"/>
  <c r="J26" i="128"/>
  <c r="I15" i="128"/>
  <c r="J22" i="128"/>
  <c r="H28" i="128"/>
  <c r="H23" i="128"/>
  <c r="H27" i="128"/>
  <c r="H7" i="128"/>
  <c r="H11" i="128"/>
  <c r="K12" i="127"/>
  <c r="K28" i="127"/>
  <c r="K15" i="127"/>
  <c r="L25" i="127"/>
  <c r="K16" i="127"/>
  <c r="L26" i="127"/>
  <c r="K17" i="127"/>
  <c r="L8" i="127"/>
  <c r="K20" i="127"/>
  <c r="L19" i="127"/>
  <c r="I10" i="127"/>
  <c r="I17" i="127"/>
  <c r="I18" i="127"/>
  <c r="I24" i="126"/>
  <c r="I11" i="126"/>
  <c r="I8" i="126"/>
  <c r="I12" i="126"/>
  <c r="H11" i="125"/>
  <c r="I17" i="135"/>
  <c r="E6" i="122"/>
  <c r="E22" i="122"/>
  <c r="E7" i="122"/>
  <c r="E23" i="122"/>
  <c r="E8" i="122"/>
  <c r="E24" i="122"/>
  <c r="E9" i="122"/>
  <c r="E25" i="122"/>
  <c r="E10" i="122"/>
  <c r="E18" i="122"/>
  <c r="E26" i="122"/>
  <c r="E19" i="122"/>
  <c r="E12" i="122"/>
  <c r="E20" i="122"/>
  <c r="E28" i="122"/>
  <c r="E11" i="122"/>
  <c r="E27" i="122"/>
  <c r="E5" i="122"/>
  <c r="E13" i="122"/>
  <c r="E21" i="122"/>
  <c r="E29" i="122"/>
  <c r="H10" i="125"/>
  <c r="H18" i="125"/>
  <c r="I16" i="130"/>
  <c r="H13" i="130"/>
  <c r="I5" i="130"/>
  <c r="H16" i="130"/>
  <c r="I28" i="130"/>
  <c r="H18" i="130"/>
  <c r="H29" i="130"/>
  <c r="E34" i="224"/>
  <c r="K11" i="226"/>
  <c r="M13" i="222"/>
  <c r="H6" i="135"/>
  <c r="H17" i="135"/>
  <c r="H7" i="135"/>
  <c r="H18" i="135"/>
  <c r="H9" i="135"/>
  <c r="H23" i="135"/>
  <c r="G32" i="164"/>
  <c r="J31" i="164"/>
  <c r="K31" i="164" s="1"/>
  <c r="J28" i="126"/>
  <c r="J16" i="126"/>
  <c r="J5" i="128"/>
  <c r="E24" i="226"/>
  <c r="J8" i="130"/>
  <c r="I17" i="123"/>
  <c r="J9" i="128"/>
  <c r="J25" i="130"/>
  <c r="J28" i="164"/>
  <c r="K28" i="164" s="1"/>
  <c r="J29" i="129"/>
  <c r="J17" i="129"/>
  <c r="J24" i="129"/>
  <c r="J28" i="128"/>
  <c r="J8" i="129"/>
  <c r="H4" i="127"/>
  <c r="H10" i="127"/>
  <c r="H22" i="129"/>
  <c r="H9" i="129"/>
  <c r="H23" i="129"/>
  <c r="H26" i="129"/>
  <c r="H11" i="129"/>
  <c r="H27" i="129"/>
  <c r="J26" i="164"/>
  <c r="K26" i="164" s="1"/>
  <c r="J17" i="128"/>
  <c r="H25" i="129"/>
  <c r="H21" i="130"/>
  <c r="J25" i="133"/>
  <c r="J10" i="133"/>
  <c r="J4" i="133"/>
  <c r="J11" i="128"/>
  <c r="H16" i="129"/>
  <c r="D21" i="244"/>
  <c r="L4" i="122"/>
  <c r="L7" i="122"/>
  <c r="J13" i="128"/>
  <c r="H23" i="130"/>
  <c r="H20" i="130"/>
  <c r="H8" i="130"/>
  <c r="H24" i="130"/>
  <c r="H10" i="130"/>
  <c r="H14" i="129"/>
  <c r="J21" i="128"/>
  <c r="H29" i="129"/>
  <c r="H29" i="164"/>
  <c r="I29" i="164" s="1"/>
  <c r="E8" i="244"/>
  <c r="D20" i="244"/>
  <c r="K17" i="244"/>
  <c r="I17" i="244"/>
  <c r="J23" i="129"/>
  <c r="H9" i="130"/>
  <c r="E27" i="130"/>
  <c r="E20" i="130"/>
  <c r="I26" i="132"/>
  <c r="I12" i="132"/>
  <c r="I21" i="132"/>
  <c r="J4" i="128"/>
  <c r="J15" i="128"/>
  <c r="J14" i="128"/>
  <c r="J7" i="128"/>
  <c r="J19" i="128"/>
  <c r="J18" i="128"/>
  <c r="J12" i="128"/>
  <c r="J8" i="128"/>
  <c r="K27" i="123"/>
  <c r="K13" i="123"/>
  <c r="H25" i="128"/>
  <c r="H20" i="128"/>
  <c r="H26" i="128"/>
  <c r="H10" i="128"/>
  <c r="J15" i="129"/>
  <c r="J24" i="126"/>
  <c r="J5" i="127"/>
  <c r="H15" i="128"/>
  <c r="J16" i="129"/>
  <c r="H5" i="130"/>
  <c r="E24" i="244"/>
  <c r="L7" i="207"/>
  <c r="H9" i="126"/>
  <c r="G10" i="133"/>
  <c r="J21" i="127"/>
  <c r="J16" i="128"/>
  <c r="H18" i="128"/>
  <c r="H5" i="129"/>
  <c r="H18" i="129"/>
  <c r="H26" i="130"/>
  <c r="H17" i="126"/>
  <c r="G13" i="138"/>
  <c r="J6" i="128"/>
  <c r="J20" i="128"/>
  <c r="J25" i="128"/>
  <c r="H19" i="128"/>
  <c r="H13" i="129"/>
  <c r="H6" i="129"/>
  <c r="H20" i="129"/>
  <c r="H12" i="130"/>
  <c r="H28" i="130"/>
  <c r="L27" i="126"/>
  <c r="L14" i="126"/>
  <c r="L29" i="130"/>
  <c r="L7" i="130"/>
  <c r="I27" i="132"/>
  <c r="J19" i="132"/>
  <c r="J27" i="132"/>
  <c r="K8" i="244"/>
  <c r="I10" i="92"/>
  <c r="I35" i="92"/>
  <c r="F18" i="92"/>
  <c r="E10" i="244"/>
  <c r="L12" i="207"/>
  <c r="K7" i="244"/>
  <c r="H10" i="207"/>
  <c r="K12" i="205"/>
  <c r="K14" i="205"/>
  <c r="F31" i="174"/>
  <c r="K11" i="244"/>
  <c r="K15" i="244"/>
  <c r="H24" i="247"/>
  <c r="H25" i="247"/>
  <c r="H23" i="247"/>
  <c r="H22" i="247"/>
  <c r="H19" i="247"/>
  <c r="H20" i="247"/>
  <c r="H29" i="247"/>
  <c r="H21" i="247"/>
  <c r="H28" i="247"/>
  <c r="H30" i="247"/>
  <c r="H32" i="247"/>
  <c r="H27" i="247"/>
  <c r="H26" i="247"/>
  <c r="H31" i="247"/>
  <c r="E17" i="247"/>
  <c r="E30" i="247" s="1"/>
  <c r="E37" i="92"/>
  <c r="O36" i="92"/>
  <c r="L26" i="92"/>
  <c r="M5" i="92"/>
  <c r="M9" i="92"/>
  <c r="M30" i="92"/>
  <c r="M4" i="92"/>
  <c r="M26" i="92"/>
  <c r="M11" i="92"/>
  <c r="I38" i="92"/>
  <c r="F7" i="92"/>
  <c r="F34" i="92"/>
  <c r="F11" i="92"/>
  <c r="F9" i="92"/>
  <c r="F24" i="92"/>
  <c r="F21" i="92"/>
  <c r="M37" i="92"/>
  <c r="M18" i="92"/>
  <c r="H4" i="92"/>
  <c r="N21" i="92"/>
  <c r="L37" i="92"/>
  <c r="L28" i="92"/>
  <c r="L35" i="92"/>
  <c r="L15" i="92"/>
  <c r="J13" i="92"/>
  <c r="L19" i="92"/>
  <c r="J28" i="92"/>
  <c r="J7" i="92"/>
  <c r="L21" i="92"/>
  <c r="L33" i="92"/>
  <c r="K32" i="92"/>
  <c r="L10" i="92"/>
  <c r="L34" i="92"/>
  <c r="L25" i="92"/>
  <c r="L18" i="92"/>
  <c r="H24" i="92"/>
  <c r="E10" i="92"/>
  <c r="H6" i="92"/>
  <c r="H13" i="92"/>
  <c r="E20" i="92"/>
  <c r="E22" i="92"/>
  <c r="J18" i="92"/>
  <c r="J17" i="92"/>
  <c r="E17" i="92"/>
  <c r="E30" i="92"/>
  <c r="H25" i="92"/>
  <c r="N26" i="92"/>
  <c r="P33" i="92"/>
  <c r="E5" i="92"/>
  <c r="J29" i="92"/>
  <c r="N6" i="92"/>
  <c r="N34" i="92"/>
  <c r="N30" i="92"/>
  <c r="N33" i="92"/>
  <c r="P12" i="92"/>
  <c r="N22" i="92"/>
  <c r="J27" i="92"/>
  <c r="N27" i="92"/>
  <c r="N17" i="92"/>
  <c r="E14" i="92"/>
  <c r="J5" i="92"/>
  <c r="J14" i="92"/>
  <c r="N29" i="92"/>
  <c r="N14" i="92"/>
  <c r="J15" i="92"/>
  <c r="J32" i="92"/>
  <c r="J38" i="92"/>
  <c r="J9" i="77"/>
  <c r="O21" i="149"/>
  <c r="P4" i="92"/>
  <c r="P21" i="92"/>
  <c r="N28" i="92"/>
  <c r="N36" i="92"/>
  <c r="N25" i="92"/>
  <c r="E8" i="92"/>
  <c r="N38" i="92"/>
  <c r="E35" i="92"/>
  <c r="J23" i="92"/>
  <c r="J10" i="92"/>
  <c r="L31" i="92"/>
  <c r="J21" i="92"/>
  <c r="L4" i="92"/>
  <c r="J12" i="92"/>
  <c r="P9" i="92"/>
  <c r="P29" i="92"/>
  <c r="L8" i="92"/>
  <c r="L38" i="92"/>
  <c r="J35" i="92"/>
  <c r="P41" i="91"/>
  <c r="P42" i="91" s="1"/>
  <c r="I4" i="92"/>
  <c r="G8" i="92"/>
  <c r="N31" i="92"/>
  <c r="E9" i="92"/>
  <c r="E18" i="92"/>
  <c r="N10" i="92"/>
  <c r="E26" i="92"/>
  <c r="N19" i="92"/>
  <c r="E15" i="92"/>
  <c r="J26" i="92"/>
  <c r="M17" i="92"/>
  <c r="L36" i="92"/>
  <c r="L11" i="92"/>
  <c r="L17" i="92"/>
  <c r="N37" i="92"/>
  <c r="J33" i="92"/>
  <c r="L23" i="92"/>
  <c r="J8" i="92"/>
  <c r="P18" i="92"/>
  <c r="P11" i="92"/>
  <c r="N12" i="92"/>
  <c r="F20" i="92"/>
  <c r="L24" i="92"/>
  <c r="L12" i="92"/>
  <c r="J36" i="92"/>
  <c r="N5" i="92"/>
  <c r="E6" i="92"/>
  <c r="E36" i="92"/>
  <c r="N20" i="92"/>
  <c r="P14" i="92"/>
  <c r="L20" i="92"/>
  <c r="N9" i="92"/>
  <c r="N15" i="92"/>
  <c r="E25" i="92"/>
  <c r="E21" i="92"/>
  <c r="E27" i="92"/>
  <c r="E12" i="92"/>
  <c r="E38" i="92"/>
  <c r="J30" i="92"/>
  <c r="M6" i="92"/>
  <c r="N11" i="92"/>
  <c r="J4" i="92"/>
  <c r="J20" i="92"/>
  <c r="L32" i="92"/>
  <c r="N35" i="92"/>
  <c r="M28" i="92"/>
  <c r="N24" i="92"/>
  <c r="P27" i="92"/>
  <c r="P13" i="92"/>
  <c r="E24" i="92"/>
  <c r="L29" i="92"/>
  <c r="L30" i="92"/>
  <c r="L16" i="92"/>
  <c r="J31" i="92"/>
  <c r="L41" i="91"/>
  <c r="L42" i="91" s="1"/>
  <c r="N13" i="92"/>
  <c r="E33" i="92"/>
  <c r="E32" i="92"/>
  <c r="N8" i="92"/>
  <c r="E13" i="92"/>
  <c r="E34" i="92"/>
  <c r="E19" i="92"/>
  <c r="E4" i="92"/>
  <c r="E7" i="92"/>
  <c r="E16" i="92"/>
  <c r="J6" i="92"/>
  <c r="J11" i="92"/>
  <c r="M8" i="92"/>
  <c r="M15" i="92"/>
  <c r="J34" i="92"/>
  <c r="J9" i="92"/>
  <c r="N7" i="92"/>
  <c r="J22" i="92"/>
  <c r="M16" i="92"/>
  <c r="P25" i="92"/>
  <c r="P19" i="92"/>
  <c r="E28" i="92"/>
  <c r="L7" i="92"/>
  <c r="L6" i="92"/>
  <c r="L5" i="92"/>
  <c r="M35" i="92"/>
  <c r="I5" i="92"/>
  <c r="E41" i="91"/>
  <c r="E42" i="91" s="1"/>
  <c r="E44" i="91" s="1"/>
  <c r="M41" i="91"/>
  <c r="M42" i="91" s="1"/>
  <c r="N23" i="92"/>
  <c r="E31" i="92"/>
  <c r="N4" i="92"/>
  <c r="P28" i="92"/>
  <c r="E11" i="92"/>
  <c r="L22" i="92"/>
  <c r="L14" i="92"/>
  <c r="N18" i="92"/>
  <c r="M33" i="92"/>
  <c r="E29" i="92"/>
  <c r="J37" i="92"/>
  <c r="N16" i="92"/>
  <c r="E23" i="92"/>
  <c r="M14" i="92"/>
  <c r="J16" i="92"/>
  <c r="M23" i="92"/>
  <c r="J25" i="92"/>
  <c r="J19" i="92"/>
  <c r="M25" i="92"/>
  <c r="M38" i="92"/>
  <c r="L9" i="92"/>
  <c r="P31" i="92"/>
  <c r="P38" i="92"/>
  <c r="L27" i="92"/>
  <c r="M22" i="92"/>
  <c r="N41" i="91"/>
  <c r="N42" i="91" s="1"/>
  <c r="N44" i="91" s="1"/>
  <c r="G9" i="77"/>
  <c r="E19" i="149"/>
  <c r="C43" i="141" s="1"/>
  <c r="E21" i="149"/>
  <c r="C45" i="141" s="1"/>
  <c r="I20" i="149"/>
  <c r="J15" i="149"/>
  <c r="O14" i="149"/>
  <c r="J14" i="149"/>
  <c r="O17" i="149"/>
  <c r="J16" i="149"/>
  <c r="C36" i="141"/>
  <c r="M17" i="149"/>
  <c r="F20" i="149"/>
  <c r="O16" i="149"/>
  <c r="O19" i="149"/>
  <c r="E15" i="149"/>
  <c r="C39" i="141" s="1"/>
  <c r="M14" i="149"/>
  <c r="M19" i="149"/>
  <c r="E20" i="149"/>
  <c r="C44" i="141" s="1"/>
  <c r="E18" i="149"/>
  <c r="C42" i="141" s="1"/>
  <c r="F19" i="149"/>
  <c r="F21" i="149"/>
  <c r="O18" i="149"/>
  <c r="K14" i="149"/>
  <c r="E38" i="141" s="1"/>
  <c r="I17" i="149"/>
  <c r="I18" i="149"/>
  <c r="J18" i="149"/>
  <c r="M16" i="149"/>
  <c r="K19" i="149"/>
  <c r="E43" i="141" s="1"/>
  <c r="I19" i="149"/>
  <c r="J19" i="149"/>
  <c r="M21" i="149"/>
  <c r="O15" i="149"/>
  <c r="N19" i="149"/>
  <c r="F43" i="141" s="1"/>
  <c r="J17" i="149"/>
  <c r="J21" i="149"/>
  <c r="P19" i="149"/>
  <c r="P17" i="149"/>
  <c r="K21" i="149"/>
  <c r="E45" i="141" s="1"/>
  <c r="K20" i="149"/>
  <c r="E44" i="141" s="1"/>
  <c r="H16" i="149"/>
  <c r="D40" i="141" s="1"/>
  <c r="F36" i="141"/>
  <c r="E17" i="149"/>
  <c r="C41" i="141" s="1"/>
  <c r="K18" i="149"/>
  <c r="E42" i="141" s="1"/>
  <c r="F17" i="149"/>
  <c r="K17" i="149"/>
  <c r="E41" i="141" s="1"/>
  <c r="M20" i="149"/>
  <c r="E16" i="149"/>
  <c r="C40" i="141" s="1"/>
  <c r="E6" i="176"/>
  <c r="E8" i="176"/>
  <c r="K15" i="126"/>
  <c r="K22" i="126"/>
  <c r="J21" i="126"/>
  <c r="K8" i="126"/>
  <c r="K25" i="126"/>
  <c r="K24" i="126"/>
  <c r="K9" i="126"/>
  <c r="K26" i="126"/>
  <c r="J7" i="132"/>
  <c r="J15" i="132"/>
  <c r="J23" i="132"/>
  <c r="J8" i="132"/>
  <c r="J16" i="132"/>
  <c r="J24" i="132"/>
  <c r="J10" i="132"/>
  <c r="J18" i="132"/>
  <c r="J26" i="132"/>
  <c r="E7" i="132"/>
  <c r="H21" i="132"/>
  <c r="J12" i="132"/>
  <c r="J20" i="132"/>
  <c r="J28" i="132"/>
  <c r="J5" i="132"/>
  <c r="J13" i="132"/>
  <c r="J21" i="132"/>
  <c r="J29" i="132"/>
  <c r="J6" i="132"/>
  <c r="J14" i="132"/>
  <c r="J22" i="132"/>
  <c r="L23" i="130"/>
  <c r="L4" i="130"/>
  <c r="L14" i="130"/>
  <c r="I17" i="130"/>
  <c r="L15" i="130"/>
  <c r="I26" i="130"/>
  <c r="I15" i="129"/>
  <c r="I16" i="129"/>
  <c r="I8" i="129"/>
  <c r="I24" i="129"/>
  <c r="I10" i="129"/>
  <c r="I26" i="129"/>
  <c r="I13" i="126"/>
  <c r="I25" i="126"/>
  <c r="I6" i="126"/>
  <c r="I29" i="126"/>
  <c r="I14" i="126"/>
  <c r="I5" i="126"/>
  <c r="I21" i="126"/>
  <c r="I7" i="126"/>
  <c r="I22" i="126"/>
  <c r="I8" i="128"/>
  <c r="I24" i="128"/>
  <c r="I14" i="128"/>
  <c r="I4" i="128"/>
  <c r="I18" i="128"/>
  <c r="I6" i="128"/>
  <c r="I22" i="128"/>
  <c r="E7" i="127"/>
  <c r="L22" i="127"/>
  <c r="I9" i="127"/>
  <c r="L24" i="127"/>
  <c r="I25" i="127"/>
  <c r="L4" i="127"/>
  <c r="I26" i="127"/>
  <c r="L17" i="127"/>
  <c r="H26" i="126"/>
  <c r="H7" i="126"/>
  <c r="H15" i="126"/>
  <c r="H23" i="126"/>
  <c r="J6" i="126"/>
  <c r="H8" i="126"/>
  <c r="H16" i="126"/>
  <c r="H24" i="126"/>
  <c r="H10" i="126"/>
  <c r="H27" i="126"/>
  <c r="J29" i="126"/>
  <c r="H12" i="126"/>
  <c r="H20" i="126"/>
  <c r="H28" i="126"/>
  <c r="H18" i="126"/>
  <c r="H19" i="126"/>
  <c r="H5" i="126"/>
  <c r="H13" i="126"/>
  <c r="H21" i="126"/>
  <c r="H29" i="126"/>
  <c r="H11" i="126"/>
  <c r="H6" i="126"/>
  <c r="H14" i="126"/>
  <c r="H22" i="126"/>
  <c r="H27" i="125"/>
  <c r="H9" i="125"/>
  <c r="H17" i="125"/>
  <c r="H26" i="125"/>
  <c r="J16" i="125"/>
  <c r="H25" i="125"/>
  <c r="H19" i="125"/>
  <c r="H13" i="138"/>
  <c r="G8" i="138"/>
  <c r="L8" i="138"/>
  <c r="H25" i="138"/>
  <c r="G10" i="138"/>
  <c r="G27" i="138"/>
  <c r="G11" i="138"/>
  <c r="L9" i="138"/>
  <c r="G9" i="138"/>
  <c r="G16" i="138"/>
  <c r="G22" i="138"/>
  <c r="G4" i="138"/>
  <c r="H8" i="138"/>
  <c r="G17" i="138"/>
  <c r="G5" i="138"/>
  <c r="G21" i="138"/>
  <c r="G15" i="138"/>
  <c r="G18" i="138"/>
  <c r="G23" i="138"/>
  <c r="H9" i="138"/>
  <c r="H17" i="138"/>
  <c r="F21" i="138"/>
  <c r="H21" i="138"/>
  <c r="G12" i="138"/>
  <c r="H5" i="138"/>
  <c r="G14" i="138"/>
  <c r="H6" i="138"/>
  <c r="G19" i="138"/>
  <c r="G20" i="138"/>
  <c r="G24" i="138"/>
  <c r="H10" i="138"/>
  <c r="H22" i="138"/>
  <c r="H29" i="138"/>
  <c r="G28" i="138"/>
  <c r="H4" i="138"/>
  <c r="G29" i="138"/>
  <c r="G6" i="138"/>
  <c r="G7" i="138"/>
  <c r="G25" i="138"/>
  <c r="H11" i="138"/>
  <c r="H23" i="138"/>
  <c r="J16" i="133"/>
  <c r="J9" i="133"/>
  <c r="J22" i="133"/>
  <c r="J12" i="133"/>
  <c r="I29" i="133"/>
  <c r="J11" i="133"/>
  <c r="J23" i="133"/>
  <c r="J5" i="133"/>
  <c r="J29" i="133"/>
  <c r="J7" i="133"/>
  <c r="J15" i="133"/>
  <c r="J26" i="133"/>
  <c r="I8" i="133"/>
  <c r="J6" i="133"/>
  <c r="J27" i="133"/>
  <c r="I16" i="133"/>
  <c r="I19" i="133"/>
  <c r="I20" i="133"/>
  <c r="I24" i="133"/>
  <c r="I17" i="133"/>
  <c r="L23" i="133"/>
  <c r="I9" i="133"/>
  <c r="I25" i="133"/>
  <c r="I11" i="133"/>
  <c r="I27" i="133"/>
  <c r="I12" i="133"/>
  <c r="I28" i="133"/>
  <c r="G19" i="124"/>
  <c r="E21" i="123"/>
  <c r="E15" i="123"/>
  <c r="I9" i="123"/>
  <c r="H10" i="123"/>
  <c r="I25" i="123"/>
  <c r="I5" i="123"/>
  <c r="I13" i="123"/>
  <c r="I21" i="123"/>
  <c r="I6" i="123"/>
  <c r="I14" i="123"/>
  <c r="I22" i="123"/>
  <c r="E5" i="123"/>
  <c r="I7" i="123"/>
  <c r="I15" i="123"/>
  <c r="I23" i="123"/>
  <c r="I8" i="123"/>
  <c r="I16" i="123"/>
  <c r="I24" i="123"/>
  <c r="E19" i="123"/>
  <c r="I29" i="123"/>
  <c r="I18" i="123"/>
  <c r="I26" i="123"/>
  <c r="I11" i="123"/>
  <c r="I19" i="123"/>
  <c r="I27" i="123"/>
  <c r="K4" i="123"/>
  <c r="I10" i="123"/>
  <c r="I12" i="123"/>
  <c r="I20" i="123"/>
  <c r="I28" i="123"/>
  <c r="K7" i="122"/>
  <c r="K15" i="122"/>
  <c r="L15" i="122"/>
  <c r="K24" i="122"/>
  <c r="K16" i="122"/>
  <c r="F41" i="91"/>
  <c r="F42" i="91" s="1"/>
  <c r="I29" i="92"/>
  <c r="I19" i="92"/>
  <c r="I27" i="92"/>
  <c r="I25" i="92"/>
  <c r="I24" i="92"/>
  <c r="G37" i="92"/>
  <c r="G4" i="92"/>
  <c r="O4" i="92"/>
  <c r="M36" i="92"/>
  <c r="M19" i="92"/>
  <c r="M27" i="92"/>
  <c r="F26" i="92"/>
  <c r="F29" i="92"/>
  <c r="M13" i="92"/>
  <c r="F37" i="92"/>
  <c r="M34" i="92"/>
  <c r="K5" i="92"/>
  <c r="F17" i="92"/>
  <c r="F14" i="92"/>
  <c r="F10" i="92"/>
  <c r="M29" i="92"/>
  <c r="K14" i="92"/>
  <c r="G27" i="92"/>
  <c r="O16" i="92"/>
  <c r="I9" i="92"/>
  <c r="I31" i="92"/>
  <c r="O5" i="92"/>
  <c r="G15" i="92"/>
  <c r="F19" i="92"/>
  <c r="F38" i="92"/>
  <c r="F6" i="92"/>
  <c r="I20" i="92"/>
  <c r="I16" i="92"/>
  <c r="I17" i="92"/>
  <c r="I22" i="92"/>
  <c r="G20" i="92"/>
  <c r="G30" i="92"/>
  <c r="G34" i="92"/>
  <c r="O33" i="92"/>
  <c r="M7" i="92"/>
  <c r="F30" i="92"/>
  <c r="K37" i="92"/>
  <c r="F32" i="92"/>
  <c r="F16" i="92"/>
  <c r="F25" i="92"/>
  <c r="I41" i="91"/>
  <c r="I42" i="91" s="1"/>
  <c r="I13" i="92"/>
  <c r="O32" i="92"/>
  <c r="F8" i="92"/>
  <c r="F15" i="92"/>
  <c r="F28" i="92"/>
  <c r="I18" i="92"/>
  <c r="I34" i="92"/>
  <c r="I15" i="92"/>
  <c r="I14" i="92"/>
  <c r="G23" i="92"/>
  <c r="G19" i="92"/>
  <c r="G41" i="91"/>
  <c r="G42" i="91" s="1"/>
  <c r="O17" i="92"/>
  <c r="M20" i="92"/>
  <c r="M31" i="92"/>
  <c r="M12" i="92"/>
  <c r="K30" i="92"/>
  <c r="F12" i="92"/>
  <c r="F36" i="92"/>
  <c r="J41" i="91"/>
  <c r="J42" i="91" s="1"/>
  <c r="O10" i="92"/>
  <c r="G24" i="92"/>
  <c r="K18" i="92"/>
  <c r="I11" i="92"/>
  <c r="G32" i="92"/>
  <c r="K21" i="92"/>
  <c r="I30" i="92"/>
  <c r="I23" i="92"/>
  <c r="I33" i="92"/>
  <c r="G22" i="92"/>
  <c r="G33" i="92"/>
  <c r="G38" i="92"/>
  <c r="O9" i="92"/>
  <c r="M10" i="92"/>
  <c r="M24" i="92"/>
  <c r="M32" i="92"/>
  <c r="F5" i="92"/>
  <c r="K11" i="92"/>
  <c r="F35" i="92"/>
  <c r="M9" i="77"/>
  <c r="M10" i="77" s="1"/>
  <c r="D41" i="141"/>
  <c r="E39" i="141"/>
  <c r="N14" i="149"/>
  <c r="I21" i="149"/>
  <c r="H18" i="149"/>
  <c r="D42" i="141" s="1"/>
  <c r="L18" i="149"/>
  <c r="F16" i="149"/>
  <c r="N18" i="149"/>
  <c r="F42" i="141" s="1"/>
  <c r="H19" i="149"/>
  <c r="D43" i="141" s="1"/>
  <c r="E36" i="141"/>
  <c r="N17" i="149"/>
  <c r="I14" i="149"/>
  <c r="H21" i="149"/>
  <c r="D45" i="141" s="1"/>
  <c r="H20" i="149"/>
  <c r="D44" i="141" s="1"/>
  <c r="L17" i="149"/>
  <c r="D36" i="141"/>
  <c r="F15" i="149"/>
  <c r="F14" i="149"/>
  <c r="K16" i="149"/>
  <c r="E40" i="141" s="1"/>
  <c r="I15" i="149"/>
  <c r="H15" i="149"/>
  <c r="D39" i="141" s="1"/>
  <c r="N20" i="149"/>
  <c r="N21" i="149"/>
  <c r="H14" i="149"/>
  <c r="M18" i="149"/>
  <c r="P21" i="149"/>
  <c r="F45" i="164"/>
  <c r="L14" i="222"/>
  <c r="M19" i="222"/>
  <c r="H30" i="207"/>
  <c r="H13" i="207"/>
  <c r="H17" i="207"/>
  <c r="L15" i="207"/>
  <c r="J32" i="213"/>
  <c r="K25" i="244"/>
  <c r="K17" i="210"/>
  <c r="M10" i="222"/>
  <c r="N31" i="226"/>
  <c r="J17" i="210"/>
  <c r="K11" i="205"/>
  <c r="K9" i="226"/>
  <c r="N6" i="226"/>
  <c r="D12" i="244"/>
  <c r="L8" i="207"/>
  <c r="N30" i="226"/>
  <c r="N5" i="226"/>
  <c r="N15" i="226"/>
  <c r="K9" i="205"/>
  <c r="I11" i="224"/>
  <c r="N12" i="226"/>
  <c r="K23" i="244"/>
  <c r="F19" i="244"/>
  <c r="I18" i="226"/>
  <c r="K13" i="244"/>
  <c r="I23" i="244"/>
  <c r="H27" i="207"/>
  <c r="K26" i="214"/>
  <c r="K6" i="226"/>
  <c r="N11" i="226"/>
  <c r="N13" i="226"/>
  <c r="H26" i="244"/>
  <c r="G14" i="244"/>
  <c r="D26" i="244"/>
  <c r="K25" i="215"/>
  <c r="H9" i="224"/>
  <c r="F30" i="226"/>
  <c r="N20" i="226"/>
  <c r="N4" i="226"/>
  <c r="L6" i="222"/>
  <c r="L13" i="222"/>
  <c r="N8" i="226"/>
  <c r="K32" i="226"/>
  <c r="F21" i="244"/>
  <c r="H34" i="207"/>
  <c r="K46" i="207"/>
  <c r="H34" i="224"/>
  <c r="N17" i="226"/>
  <c r="N7" i="226"/>
  <c r="I10" i="244"/>
  <c r="F17" i="226"/>
  <c r="N34" i="226"/>
  <c r="H8" i="224"/>
  <c r="N16" i="226"/>
  <c r="N22" i="226"/>
  <c r="K10" i="244"/>
  <c r="I25" i="244"/>
  <c r="D14" i="244"/>
  <c r="H18" i="224"/>
  <c r="H39" i="207"/>
  <c r="H20" i="224"/>
  <c r="G23" i="244"/>
  <c r="H9" i="207"/>
  <c r="K28" i="226"/>
  <c r="H33" i="224"/>
  <c r="H13" i="224"/>
  <c r="F16" i="226"/>
  <c r="M9" i="222"/>
  <c r="D23" i="244"/>
  <c r="F25" i="244"/>
  <c r="H11" i="224"/>
  <c r="F22" i="244"/>
  <c r="H16" i="224"/>
  <c r="K20" i="226"/>
  <c r="H15" i="224"/>
  <c r="F8" i="226"/>
  <c r="M15" i="222"/>
  <c r="G19" i="244"/>
  <c r="D19" i="244"/>
  <c r="F23" i="244"/>
  <c r="H43" i="207"/>
  <c r="L24" i="73"/>
  <c r="F15" i="73"/>
  <c r="P28" i="73"/>
  <c r="L17" i="73"/>
  <c r="P5" i="73"/>
  <c r="L32" i="73"/>
  <c r="P6" i="73"/>
  <c r="P14" i="73"/>
  <c r="F17" i="73"/>
  <c r="P13" i="73"/>
  <c r="P21" i="73"/>
  <c r="P22" i="73"/>
  <c r="L10" i="73"/>
  <c r="L33" i="73"/>
  <c r="L11" i="73"/>
  <c r="L18" i="73"/>
  <c r="L25" i="73"/>
  <c r="K22" i="173"/>
  <c r="L19" i="73"/>
  <c r="L31" i="73"/>
  <c r="L26" i="73"/>
  <c r="L9" i="73"/>
  <c r="L27" i="73"/>
  <c r="F26" i="73"/>
  <c r="F14" i="73"/>
  <c r="F19" i="73"/>
  <c r="P23" i="73"/>
  <c r="F23" i="73"/>
  <c r="C31" i="174"/>
  <c r="L12" i="73"/>
  <c r="P8" i="73"/>
  <c r="F25" i="73"/>
  <c r="P4" i="73"/>
  <c r="L6" i="73"/>
  <c r="L13" i="73"/>
  <c r="L21" i="73"/>
  <c r="P9" i="73"/>
  <c r="P17" i="73"/>
  <c r="P25" i="73"/>
  <c r="F8" i="73"/>
  <c r="F7" i="73"/>
  <c r="F10" i="73"/>
  <c r="L7" i="73"/>
  <c r="L14" i="73"/>
  <c r="L22" i="73"/>
  <c r="P31" i="73"/>
  <c r="P10" i="73"/>
  <c r="P18" i="73"/>
  <c r="P26" i="73"/>
  <c r="F16" i="73"/>
  <c r="F9" i="73"/>
  <c r="E5" i="176"/>
  <c r="F32" i="73"/>
  <c r="F4" i="73"/>
  <c r="P15" i="73"/>
  <c r="F20" i="73"/>
  <c r="F22" i="73"/>
  <c r="G9" i="176"/>
  <c r="L34" i="73"/>
  <c r="L20" i="73"/>
  <c r="L28" i="73"/>
  <c r="P16" i="73"/>
  <c r="F6" i="73"/>
  <c r="L5" i="73"/>
  <c r="L15" i="73"/>
  <c r="L23" i="73"/>
  <c r="P11" i="73"/>
  <c r="P19" i="73"/>
  <c r="P27" i="73"/>
  <c r="F24" i="73"/>
  <c r="F13" i="73"/>
  <c r="P7" i="73"/>
  <c r="P24" i="73"/>
  <c r="L4" i="73"/>
  <c r="L8" i="73"/>
  <c r="L16" i="73"/>
  <c r="P34" i="73"/>
  <c r="P12" i="73"/>
  <c r="P20" i="73"/>
  <c r="F12" i="73"/>
  <c r="J15" i="173"/>
  <c r="M28" i="173"/>
  <c r="K8" i="173"/>
  <c r="O17" i="173"/>
  <c r="G6" i="178"/>
  <c r="D9" i="244"/>
  <c r="E17" i="244"/>
  <c r="F20" i="173"/>
  <c r="F8" i="173"/>
  <c r="D13" i="244"/>
  <c r="L20" i="207"/>
  <c r="I13" i="244"/>
  <c r="G12" i="244"/>
  <c r="E19" i="244"/>
  <c r="E23" i="244"/>
  <c r="J23" i="244"/>
  <c r="F21" i="73"/>
  <c r="F5" i="73"/>
  <c r="F18" i="73"/>
  <c r="J9" i="244"/>
  <c r="K18" i="244"/>
  <c r="L30" i="207"/>
  <c r="L23" i="207"/>
  <c r="H23" i="244"/>
  <c r="L17" i="207"/>
  <c r="L36" i="207"/>
  <c r="J46" i="207"/>
  <c r="L31" i="207"/>
  <c r="I9" i="244"/>
  <c r="J27" i="209"/>
  <c r="J40" i="209" s="1"/>
  <c r="F31" i="73"/>
  <c r="F33" i="73"/>
  <c r="F28" i="73"/>
  <c r="F11" i="73"/>
  <c r="F34" i="73"/>
  <c r="F27" i="73"/>
  <c r="H16" i="207"/>
  <c r="J17" i="205"/>
  <c r="K13" i="205"/>
  <c r="K15" i="205"/>
  <c r="M34" i="73"/>
  <c r="G16" i="173"/>
  <c r="H8" i="173"/>
  <c r="H27" i="173"/>
  <c r="H12" i="173"/>
  <c r="K23" i="173"/>
  <c r="H13" i="173"/>
  <c r="K24" i="173"/>
  <c r="K11" i="173"/>
  <c r="K34" i="173"/>
  <c r="H18" i="173"/>
  <c r="K5" i="173"/>
  <c r="K12" i="173"/>
  <c r="K18" i="173"/>
  <c r="K26" i="173"/>
  <c r="F28" i="173"/>
  <c r="K9" i="173"/>
  <c r="K10" i="173"/>
  <c r="G5" i="173"/>
  <c r="F23" i="173"/>
  <c r="K33" i="173"/>
  <c r="I23" i="173"/>
  <c r="H22" i="173"/>
  <c r="K6" i="173"/>
  <c r="K13" i="173"/>
  <c r="K19" i="173"/>
  <c r="K27" i="173"/>
  <c r="G30" i="173"/>
  <c r="H33" i="173"/>
  <c r="K16" i="173"/>
  <c r="K4" i="173"/>
  <c r="F17" i="173"/>
  <c r="H17" i="173"/>
  <c r="K25" i="173"/>
  <c r="H23" i="173"/>
  <c r="K7" i="173"/>
  <c r="K14" i="173"/>
  <c r="K20" i="173"/>
  <c r="K28" i="173"/>
  <c r="H28" i="173"/>
  <c r="K17" i="173"/>
  <c r="H6" i="173"/>
  <c r="K15" i="173"/>
  <c r="F7" i="173"/>
  <c r="F21" i="173"/>
  <c r="F9" i="173"/>
  <c r="F13" i="173"/>
  <c r="I31" i="173"/>
  <c r="F16" i="173"/>
  <c r="O34" i="173"/>
  <c r="M34" i="173"/>
  <c r="M23" i="173"/>
  <c r="O22" i="173"/>
  <c r="N28" i="173"/>
  <c r="O24" i="173"/>
  <c r="M8" i="173"/>
  <c r="L7" i="173"/>
  <c r="N11" i="173"/>
  <c r="F22" i="173"/>
  <c r="H31" i="173"/>
  <c r="F30" i="173"/>
  <c r="N30" i="173"/>
  <c r="O12" i="173"/>
  <c r="N9" i="173"/>
  <c r="M12" i="173"/>
  <c r="J12" i="173"/>
  <c r="K31" i="173"/>
  <c r="N33" i="173"/>
  <c r="N17" i="173"/>
  <c r="F7" i="178"/>
  <c r="E17" i="178" s="1"/>
  <c r="E8" i="173"/>
  <c r="M18" i="173"/>
  <c r="F26" i="173"/>
  <c r="I7" i="173"/>
  <c r="K30" i="173"/>
  <c r="N7" i="173"/>
  <c r="F12" i="173"/>
  <c r="N16" i="173"/>
  <c r="N21" i="173"/>
  <c r="F27" i="173"/>
  <c r="F34" i="173"/>
  <c r="F14" i="173"/>
  <c r="I15" i="173"/>
  <c r="F4" i="173"/>
  <c r="F10" i="173"/>
  <c r="N14" i="173"/>
  <c r="N18" i="173"/>
  <c r="N24" i="173"/>
  <c r="E35" i="172"/>
  <c r="F18" i="173"/>
  <c r="E18" i="173"/>
  <c r="P26" i="173"/>
  <c r="F5" i="173"/>
  <c r="N10" i="173"/>
  <c r="F15" i="173"/>
  <c r="F19" i="173"/>
  <c r="F25" i="173"/>
  <c r="I30" i="173"/>
  <c r="M31" i="173"/>
  <c r="H32" i="173"/>
  <c r="F33" i="173"/>
  <c r="F24" i="173"/>
  <c r="F32" i="173"/>
  <c r="F6" i="173"/>
  <c r="F11" i="173"/>
  <c r="N25" i="173"/>
  <c r="F31" i="173"/>
  <c r="E32" i="173"/>
  <c r="L15" i="173"/>
  <c r="O8" i="173"/>
  <c r="M10" i="173"/>
  <c r="M20" i="173"/>
  <c r="P16" i="173"/>
  <c r="O4" i="173"/>
  <c r="O18" i="173"/>
  <c r="O28" i="173"/>
  <c r="J7" i="173"/>
  <c r="J20" i="173"/>
  <c r="O31" i="173"/>
  <c r="H30" i="173"/>
  <c r="G32" i="173"/>
  <c r="G8" i="178"/>
  <c r="F8" i="178" s="1"/>
  <c r="E18" i="178" s="1"/>
  <c r="E34" i="173"/>
  <c r="O10" i="173"/>
  <c r="M24" i="173"/>
  <c r="M32" i="173"/>
  <c r="D6" i="178"/>
  <c r="D11" i="178" s="1"/>
  <c r="P7" i="173"/>
  <c r="O15" i="173"/>
  <c r="M15" i="173"/>
  <c r="M26" i="173"/>
  <c r="L30" i="173"/>
  <c r="O11" i="173"/>
  <c r="E13" i="173"/>
  <c r="O19" i="173"/>
  <c r="M7" i="173"/>
  <c r="M16" i="173"/>
  <c r="E28" i="173"/>
  <c r="P12" i="173"/>
  <c r="L23" i="173"/>
  <c r="O26" i="173"/>
  <c r="J23" i="173"/>
  <c r="O33" i="173"/>
  <c r="L18" i="74"/>
  <c r="L19" i="74"/>
  <c r="J22" i="74"/>
  <c r="F23" i="74"/>
  <c r="H23" i="74"/>
  <c r="H16" i="74"/>
  <c r="H15" i="74"/>
  <c r="H17" i="74"/>
  <c r="E16" i="74"/>
  <c r="H20" i="74"/>
  <c r="H22" i="74"/>
  <c r="H19" i="74"/>
  <c r="H24" i="74"/>
  <c r="H21" i="74"/>
  <c r="I15" i="74"/>
  <c r="G22" i="74"/>
  <c r="G24" i="74"/>
  <c r="O17" i="74"/>
  <c r="P22" i="74"/>
  <c r="J24" i="74"/>
  <c r="F19" i="74"/>
  <c r="J19" i="74"/>
  <c r="F15" i="74"/>
  <c r="J20" i="74"/>
  <c r="J15" i="74"/>
  <c r="F16" i="74"/>
  <c r="F17" i="74"/>
  <c r="J23" i="74"/>
  <c r="F24" i="74"/>
  <c r="J21" i="74"/>
  <c r="J18" i="74"/>
  <c r="I21" i="74"/>
  <c r="M23" i="74"/>
  <c r="I20" i="74"/>
  <c r="O23" i="74"/>
  <c r="G15" i="74"/>
  <c r="P15" i="74"/>
  <c r="F21" i="74"/>
  <c r="E22" i="74"/>
  <c r="O16" i="74"/>
  <c r="G21" i="74"/>
  <c r="P23" i="74"/>
  <c r="F20" i="74"/>
  <c r="O24" i="74"/>
  <c r="G17" i="74"/>
  <c r="N16" i="74"/>
  <c r="F18" i="74"/>
  <c r="O15" i="74"/>
  <c r="J17" i="74"/>
  <c r="E18" i="74"/>
  <c r="O18" i="74"/>
  <c r="E11" i="178"/>
  <c r="N24" i="74"/>
  <c r="L22" i="74"/>
  <c r="E33" i="173"/>
  <c r="E12" i="173"/>
  <c r="E22" i="173"/>
  <c r="P10" i="173"/>
  <c r="P15" i="173"/>
  <c r="P20" i="173"/>
  <c r="N23" i="173"/>
  <c r="N27" i="173"/>
  <c r="M24" i="74"/>
  <c r="I16" i="74"/>
  <c r="L16" i="74"/>
  <c r="L20" i="74"/>
  <c r="O22" i="74"/>
  <c r="P17" i="74"/>
  <c r="I17" i="74"/>
  <c r="E17" i="173"/>
  <c r="E23" i="173"/>
  <c r="E27" i="173"/>
  <c r="H7" i="173"/>
  <c r="H11" i="173"/>
  <c r="H16" i="173"/>
  <c r="H21" i="173"/>
  <c r="H26" i="173"/>
  <c r="O7" i="173"/>
  <c r="O14" i="173"/>
  <c r="O21" i="173"/>
  <c r="N6" i="173"/>
  <c r="N13" i="173"/>
  <c r="N20" i="173"/>
  <c r="M4" i="173"/>
  <c r="D18" i="178"/>
  <c r="P30" i="173"/>
  <c r="L24" i="74"/>
  <c r="E15" i="173"/>
  <c r="L23" i="74"/>
  <c r="O19" i="74"/>
  <c r="E5" i="173"/>
  <c r="E10" i="173"/>
  <c r="E20" i="173"/>
  <c r="H34" i="173"/>
  <c r="P8" i="173"/>
  <c r="H14" i="173"/>
  <c r="P18" i="173"/>
  <c r="P23" i="173"/>
  <c r="P28" i="173"/>
  <c r="O5" i="173"/>
  <c r="G13" i="173"/>
  <c r="O23" i="173"/>
  <c r="N4" i="173"/>
  <c r="N22" i="173"/>
  <c r="G34" i="173"/>
  <c r="N31" i="173"/>
  <c r="J33" i="173"/>
  <c r="N21" i="74"/>
  <c r="E9" i="173"/>
  <c r="E24" i="173"/>
  <c r="P31" i="173"/>
  <c r="E30" i="173"/>
  <c r="N23" i="74"/>
  <c r="K24" i="74"/>
  <c r="L15" i="74"/>
  <c r="O20" i="74"/>
  <c r="E6" i="173"/>
  <c r="E25" i="173"/>
  <c r="H4" i="173"/>
  <c r="H9" i="173"/>
  <c r="H15" i="173"/>
  <c r="H19" i="173"/>
  <c r="H24" i="173"/>
  <c r="O32" i="173"/>
  <c r="O9" i="173"/>
  <c r="O16" i="173"/>
  <c r="O20" i="173"/>
  <c r="G24" i="173"/>
  <c r="O27" i="173"/>
  <c r="N8" i="173"/>
  <c r="N15" i="173"/>
  <c r="N19" i="173"/>
  <c r="N26" i="173"/>
  <c r="J34" i="173"/>
  <c r="K32" i="173"/>
  <c r="G9" i="178"/>
  <c r="F9" i="178" s="1"/>
  <c r="E19" i="178" s="1"/>
  <c r="N19" i="74"/>
  <c r="E14" i="173"/>
  <c r="I24" i="74"/>
  <c r="E4" i="173"/>
  <c r="E19" i="173"/>
  <c r="E17" i="74"/>
  <c r="E7" i="173"/>
  <c r="E11" i="173"/>
  <c r="E16" i="173"/>
  <c r="E21" i="173"/>
  <c r="H5" i="173"/>
  <c r="H10" i="173"/>
  <c r="H20" i="173"/>
  <c r="P24" i="173"/>
  <c r="O30" i="173"/>
  <c r="O6" i="173"/>
  <c r="O13" i="173"/>
  <c r="G21" i="173"/>
  <c r="N5" i="173"/>
  <c r="M30" i="173"/>
  <c r="K16" i="74"/>
  <c r="J15" i="125"/>
  <c r="H24" i="125"/>
  <c r="H16" i="125"/>
  <c r="I23" i="125"/>
  <c r="H15" i="125"/>
  <c r="H4" i="125"/>
  <c r="H22" i="125"/>
  <c r="H14" i="125"/>
  <c r="H6" i="125"/>
  <c r="J4" i="125"/>
  <c r="H21" i="125"/>
  <c r="H13" i="125"/>
  <c r="H5" i="125"/>
  <c r="J22" i="125"/>
  <c r="H8" i="125"/>
  <c r="H23" i="125"/>
  <c r="H7" i="125"/>
  <c r="H28" i="125"/>
  <c r="H20" i="125"/>
  <c r="H12" i="125"/>
  <c r="J20" i="125"/>
  <c r="F7" i="132"/>
  <c r="L4" i="132"/>
  <c r="F15" i="132"/>
  <c r="H22" i="132"/>
  <c r="F23" i="132"/>
  <c r="F22" i="132"/>
  <c r="L24" i="132"/>
  <c r="H23" i="132"/>
  <c r="L26" i="132"/>
  <c r="H28" i="132"/>
  <c r="K5" i="132"/>
  <c r="K21" i="132"/>
  <c r="L25" i="132"/>
  <c r="L10" i="132"/>
  <c r="L11" i="132"/>
  <c r="L27" i="132"/>
  <c r="J9" i="130"/>
  <c r="G24" i="130"/>
  <c r="J24" i="130"/>
  <c r="F16" i="130"/>
  <c r="K28" i="130"/>
  <c r="F8" i="130"/>
  <c r="J16" i="130"/>
  <c r="F9" i="130"/>
  <c r="J17" i="130"/>
  <c r="F17" i="130"/>
  <c r="F24" i="130"/>
  <c r="G8" i="130"/>
  <c r="F25" i="130"/>
  <c r="G16" i="130"/>
  <c r="K16" i="126"/>
  <c r="K4" i="126"/>
  <c r="K6" i="126"/>
  <c r="K17" i="126"/>
  <c r="L12" i="126"/>
  <c r="E12" i="126"/>
  <c r="K7" i="126"/>
  <c r="K18" i="126"/>
  <c r="L13" i="126"/>
  <c r="E24" i="127"/>
  <c r="F11" i="127"/>
  <c r="E4" i="127"/>
  <c r="F24" i="127"/>
  <c r="J6" i="129"/>
  <c r="J22" i="129"/>
  <c r="J9" i="129"/>
  <c r="J25" i="129"/>
  <c r="J14" i="129"/>
  <c r="J4" i="129"/>
  <c r="F14" i="129"/>
  <c r="F15" i="129"/>
  <c r="G7" i="129"/>
  <c r="F23" i="129"/>
  <c r="G15" i="129"/>
  <c r="F4" i="129"/>
  <c r="K15" i="129"/>
  <c r="F22" i="129"/>
  <c r="G23" i="129"/>
  <c r="F7" i="129"/>
  <c r="K16" i="129"/>
  <c r="F9" i="129"/>
  <c r="K18" i="129"/>
  <c r="F5" i="128"/>
  <c r="F13" i="128"/>
  <c r="F12" i="128"/>
  <c r="G25" i="128"/>
  <c r="F29" i="128"/>
  <c r="F14" i="128"/>
  <c r="F27" i="128"/>
  <c r="G9" i="128"/>
  <c r="G17" i="128"/>
  <c r="F28" i="128"/>
  <c r="F4" i="128"/>
  <c r="G18" i="128"/>
  <c r="G24" i="129"/>
  <c r="G9" i="130"/>
  <c r="K7" i="132"/>
  <c r="F15" i="128"/>
  <c r="F6" i="128"/>
  <c r="F16" i="128"/>
  <c r="G11" i="128"/>
  <c r="G19" i="128"/>
  <c r="G27" i="128"/>
  <c r="F11" i="129"/>
  <c r="F16" i="129"/>
  <c r="F24" i="129"/>
  <c r="G9" i="129"/>
  <c r="G17" i="129"/>
  <c r="G25" i="129"/>
  <c r="F10" i="130"/>
  <c r="F18" i="130"/>
  <c r="F26" i="130"/>
  <c r="G10" i="130"/>
  <c r="G18" i="130"/>
  <c r="G26" i="130"/>
  <c r="L12" i="132"/>
  <c r="L28" i="132"/>
  <c r="L13" i="132"/>
  <c r="L29" i="132"/>
  <c r="K11" i="132"/>
  <c r="K27" i="132"/>
  <c r="F17" i="128"/>
  <c r="F7" i="128"/>
  <c r="F18" i="128"/>
  <c r="G12" i="128"/>
  <c r="G20" i="128"/>
  <c r="G28" i="128"/>
  <c r="F6" i="129"/>
  <c r="F17" i="129"/>
  <c r="F25" i="129"/>
  <c r="G10" i="129"/>
  <c r="G18" i="129"/>
  <c r="G26" i="129"/>
  <c r="F11" i="130"/>
  <c r="F19" i="130"/>
  <c r="F27" i="130"/>
  <c r="G11" i="130"/>
  <c r="G19" i="130"/>
  <c r="G27" i="130"/>
  <c r="L14" i="132"/>
  <c r="L5" i="132"/>
  <c r="L15" i="132"/>
  <c r="K12" i="132"/>
  <c r="K28" i="132"/>
  <c r="G8" i="129"/>
  <c r="F8" i="129"/>
  <c r="F21" i="128"/>
  <c r="F9" i="128"/>
  <c r="F22" i="128"/>
  <c r="G6" i="128"/>
  <c r="G14" i="128"/>
  <c r="G22" i="128"/>
  <c r="G4" i="128"/>
  <c r="F10" i="129"/>
  <c r="F19" i="129"/>
  <c r="F27" i="129"/>
  <c r="G12" i="129"/>
  <c r="G20" i="129"/>
  <c r="G28" i="129"/>
  <c r="F5" i="130"/>
  <c r="F13" i="130"/>
  <c r="F21" i="130"/>
  <c r="F29" i="130"/>
  <c r="G5" i="130"/>
  <c r="G13" i="130"/>
  <c r="G21" i="130"/>
  <c r="G29" i="130"/>
  <c r="L18" i="132"/>
  <c r="L7" i="132"/>
  <c r="L19" i="132"/>
  <c r="K15" i="132"/>
  <c r="G9" i="132"/>
  <c r="G26" i="128"/>
  <c r="G25" i="130"/>
  <c r="K23" i="132"/>
  <c r="F19" i="128"/>
  <c r="F20" i="128"/>
  <c r="G13" i="128"/>
  <c r="G29" i="128"/>
  <c r="F18" i="129"/>
  <c r="G11" i="129"/>
  <c r="G27" i="129"/>
  <c r="F20" i="130"/>
  <c r="G12" i="130"/>
  <c r="G28" i="130"/>
  <c r="L16" i="132"/>
  <c r="L17" i="132"/>
  <c r="K29" i="132"/>
  <c r="F23" i="128"/>
  <c r="F10" i="128"/>
  <c r="F24" i="128"/>
  <c r="G7" i="128"/>
  <c r="G15" i="128"/>
  <c r="G23" i="128"/>
  <c r="F12" i="129"/>
  <c r="F20" i="129"/>
  <c r="F28" i="129"/>
  <c r="G5" i="129"/>
  <c r="G13" i="129"/>
  <c r="G21" i="129"/>
  <c r="G29" i="129"/>
  <c r="F6" i="130"/>
  <c r="F14" i="130"/>
  <c r="F22" i="130"/>
  <c r="F4" i="130"/>
  <c r="G6" i="130"/>
  <c r="G14" i="130"/>
  <c r="G22" i="130"/>
  <c r="G4" i="130"/>
  <c r="L20" i="132"/>
  <c r="L8" i="132"/>
  <c r="L21" i="132"/>
  <c r="K19" i="132"/>
  <c r="G10" i="128"/>
  <c r="G16" i="129"/>
  <c r="G17" i="130"/>
  <c r="F8" i="128"/>
  <c r="G5" i="128"/>
  <c r="G21" i="128"/>
  <c r="F26" i="129"/>
  <c r="G19" i="129"/>
  <c r="F12" i="130"/>
  <c r="F28" i="130"/>
  <c r="G20" i="130"/>
  <c r="L6" i="132"/>
  <c r="K13" i="132"/>
  <c r="F25" i="128"/>
  <c r="F11" i="128"/>
  <c r="G8" i="128"/>
  <c r="G16" i="128"/>
  <c r="F5" i="129"/>
  <c r="F13" i="129"/>
  <c r="F21" i="129"/>
  <c r="G6" i="129"/>
  <c r="G14" i="129"/>
  <c r="G22" i="129"/>
  <c r="F7" i="130"/>
  <c r="F15" i="130"/>
  <c r="G7" i="130"/>
  <c r="G15" i="130"/>
  <c r="K12" i="130"/>
  <c r="K4" i="132"/>
  <c r="L22" i="132"/>
  <c r="L9" i="132"/>
  <c r="K20" i="132"/>
  <c r="E8" i="130"/>
  <c r="E22" i="130"/>
  <c r="L8" i="130"/>
  <c r="L16" i="130"/>
  <c r="L24" i="130"/>
  <c r="E10" i="130"/>
  <c r="E23" i="130"/>
  <c r="I7" i="130"/>
  <c r="I29" i="130"/>
  <c r="K20" i="130"/>
  <c r="H11" i="130"/>
  <c r="H19" i="130"/>
  <c r="H27" i="130"/>
  <c r="L9" i="130"/>
  <c r="L17" i="130"/>
  <c r="L25" i="130"/>
  <c r="E12" i="130"/>
  <c r="E24" i="130"/>
  <c r="I9" i="130"/>
  <c r="I4" i="130"/>
  <c r="L10" i="130"/>
  <c r="L26" i="130"/>
  <c r="E28" i="130"/>
  <c r="L11" i="130"/>
  <c r="L27" i="130"/>
  <c r="E4" i="130"/>
  <c r="H6" i="130"/>
  <c r="H14" i="130"/>
  <c r="H22" i="130"/>
  <c r="H4" i="130"/>
  <c r="L12" i="130"/>
  <c r="L20" i="130"/>
  <c r="L28" i="130"/>
  <c r="E11" i="130"/>
  <c r="I6" i="130"/>
  <c r="I21" i="130"/>
  <c r="L18" i="130"/>
  <c r="E5" i="130"/>
  <c r="L19" i="130"/>
  <c r="E9" i="130"/>
  <c r="I20" i="130"/>
  <c r="H7" i="130"/>
  <c r="H15" i="130"/>
  <c r="L5" i="130"/>
  <c r="L13" i="130"/>
  <c r="L21" i="130"/>
  <c r="E13" i="130"/>
  <c r="I8" i="130"/>
  <c r="I22" i="130"/>
  <c r="J10" i="129"/>
  <c r="J18" i="129"/>
  <c r="J26" i="129"/>
  <c r="K7" i="129"/>
  <c r="K23" i="129"/>
  <c r="L8" i="129"/>
  <c r="L20" i="129"/>
  <c r="K22" i="129"/>
  <c r="L22" i="129"/>
  <c r="E8" i="129"/>
  <c r="J11" i="129"/>
  <c r="J19" i="129"/>
  <c r="J27" i="129"/>
  <c r="K8" i="129"/>
  <c r="K24" i="129"/>
  <c r="L9" i="129"/>
  <c r="K6" i="129"/>
  <c r="E16" i="129"/>
  <c r="J12" i="129"/>
  <c r="J20" i="129"/>
  <c r="J28" i="129"/>
  <c r="K10" i="129"/>
  <c r="K26" i="129"/>
  <c r="L23" i="129"/>
  <c r="E24" i="129"/>
  <c r="J5" i="129"/>
  <c r="J13" i="129"/>
  <c r="J21" i="129"/>
  <c r="K14" i="129"/>
  <c r="K4" i="129"/>
  <c r="L25" i="129"/>
  <c r="E16" i="128"/>
  <c r="E24" i="128"/>
  <c r="H5" i="128"/>
  <c r="H13" i="128"/>
  <c r="H21" i="128"/>
  <c r="H29" i="128"/>
  <c r="H6" i="128"/>
  <c r="H14" i="128"/>
  <c r="H22" i="128"/>
  <c r="H4" i="128"/>
  <c r="H8" i="128"/>
  <c r="H16" i="128"/>
  <c r="H24" i="128"/>
  <c r="E8" i="128"/>
  <c r="H9" i="128"/>
  <c r="H17" i="128"/>
  <c r="E23" i="132"/>
  <c r="E8" i="132"/>
  <c r="E24" i="132"/>
  <c r="F8" i="132"/>
  <c r="F25" i="132"/>
  <c r="G25" i="132"/>
  <c r="F18" i="132"/>
  <c r="F26" i="132"/>
  <c r="E11" i="132"/>
  <c r="E19" i="132"/>
  <c r="E27" i="132"/>
  <c r="E4" i="132"/>
  <c r="H5" i="132"/>
  <c r="F11" i="132"/>
  <c r="F19" i="132"/>
  <c r="F27" i="132"/>
  <c r="I13" i="132"/>
  <c r="I29" i="132"/>
  <c r="E12" i="132"/>
  <c r="E20" i="132"/>
  <c r="E28" i="132"/>
  <c r="F4" i="132"/>
  <c r="H7" i="132"/>
  <c r="F12" i="132"/>
  <c r="F20" i="132"/>
  <c r="F28" i="132"/>
  <c r="I15" i="132"/>
  <c r="E5" i="132"/>
  <c r="E13" i="132"/>
  <c r="E21" i="132"/>
  <c r="E29" i="132"/>
  <c r="E16" i="132"/>
  <c r="F16" i="132"/>
  <c r="F24" i="132"/>
  <c r="E9" i="132"/>
  <c r="E17" i="132"/>
  <c r="E25" i="132"/>
  <c r="G17" i="132"/>
  <c r="F9" i="132"/>
  <c r="F17" i="132"/>
  <c r="E10" i="132"/>
  <c r="E18" i="132"/>
  <c r="E26" i="132"/>
  <c r="F10" i="132"/>
  <c r="H20" i="132"/>
  <c r="F5" i="132"/>
  <c r="F13" i="132"/>
  <c r="F21" i="132"/>
  <c r="I19" i="132"/>
  <c r="E6" i="132"/>
  <c r="E14" i="132"/>
  <c r="E22" i="132"/>
  <c r="H25" i="127"/>
  <c r="K10" i="127"/>
  <c r="K18" i="127"/>
  <c r="K26" i="127"/>
  <c r="E6" i="127"/>
  <c r="G6" i="127"/>
  <c r="K11" i="127"/>
  <c r="K19" i="127"/>
  <c r="K27" i="127"/>
  <c r="G14" i="127"/>
  <c r="E8" i="127"/>
  <c r="K5" i="127"/>
  <c r="K13" i="127"/>
  <c r="K21" i="127"/>
  <c r="K29" i="127"/>
  <c r="E14" i="127"/>
  <c r="K6" i="127"/>
  <c r="K14" i="127"/>
  <c r="K22" i="127"/>
  <c r="E15" i="127"/>
  <c r="E16" i="127"/>
  <c r="E22" i="127"/>
  <c r="E23" i="127"/>
  <c r="G22" i="127"/>
  <c r="H20" i="127"/>
  <c r="F5" i="127"/>
  <c r="G4" i="127"/>
  <c r="H22" i="127"/>
  <c r="L21" i="127"/>
  <c r="L5" i="127"/>
  <c r="H24" i="127"/>
  <c r="F25" i="127"/>
  <c r="H13" i="127"/>
  <c r="L27" i="127"/>
  <c r="L9" i="127"/>
  <c r="H12" i="127"/>
  <c r="H7" i="127"/>
  <c r="H21" i="127"/>
  <c r="L14" i="127"/>
  <c r="L10" i="127"/>
  <c r="H29" i="127"/>
  <c r="H9" i="127"/>
  <c r="H23" i="127"/>
  <c r="L20" i="127"/>
  <c r="L11" i="127"/>
  <c r="G15" i="127"/>
  <c r="G23" i="127"/>
  <c r="F9" i="127"/>
  <c r="G16" i="127"/>
  <c r="E9" i="127"/>
  <c r="E17" i="127"/>
  <c r="E25" i="127"/>
  <c r="F15" i="127"/>
  <c r="G9" i="127"/>
  <c r="G17" i="127"/>
  <c r="G25" i="127"/>
  <c r="E10" i="127"/>
  <c r="E18" i="127"/>
  <c r="E26" i="127"/>
  <c r="F16" i="127"/>
  <c r="J13" i="127"/>
  <c r="G10" i="127"/>
  <c r="G18" i="127"/>
  <c r="G26" i="127"/>
  <c r="L12" i="127"/>
  <c r="L28" i="127"/>
  <c r="L15" i="127"/>
  <c r="E12" i="127"/>
  <c r="E20" i="127"/>
  <c r="E28" i="127"/>
  <c r="F19" i="127"/>
  <c r="J29" i="127"/>
  <c r="G12" i="127"/>
  <c r="G20" i="127"/>
  <c r="G28" i="127"/>
  <c r="L16" i="127"/>
  <c r="L6" i="127"/>
  <c r="L23" i="127"/>
  <c r="G7" i="127"/>
  <c r="F27" i="127"/>
  <c r="G8" i="127"/>
  <c r="G24" i="127"/>
  <c r="E11" i="127"/>
  <c r="E19" i="127"/>
  <c r="E27" i="127"/>
  <c r="F17" i="127"/>
  <c r="G11" i="127"/>
  <c r="G19" i="127"/>
  <c r="G27" i="127"/>
  <c r="E5" i="127"/>
  <c r="E13" i="127"/>
  <c r="E21" i="127"/>
  <c r="F10" i="127"/>
  <c r="F23" i="127"/>
  <c r="G5" i="127"/>
  <c r="G13" i="127"/>
  <c r="G21" i="127"/>
  <c r="L13" i="127"/>
  <c r="L18" i="127"/>
  <c r="L7" i="127"/>
  <c r="L21" i="126"/>
  <c r="L28" i="126"/>
  <c r="L29" i="126"/>
  <c r="L5" i="126"/>
  <c r="L4" i="126"/>
  <c r="E8" i="126"/>
  <c r="E10" i="126"/>
  <c r="E21" i="126"/>
  <c r="F19" i="126"/>
  <c r="E22" i="126"/>
  <c r="L20" i="126"/>
  <c r="F21" i="126"/>
  <c r="G14" i="126"/>
  <c r="E7" i="126"/>
  <c r="E23" i="126"/>
  <c r="E9" i="126"/>
  <c r="E4" i="126"/>
  <c r="L6" i="126"/>
  <c r="L22" i="126"/>
  <c r="J9" i="126"/>
  <c r="E11" i="126"/>
  <c r="L7" i="126"/>
  <c r="L23" i="126"/>
  <c r="J13" i="126"/>
  <c r="G22" i="126"/>
  <c r="E25" i="126"/>
  <c r="E17" i="126"/>
  <c r="E18" i="126"/>
  <c r="E26" i="126"/>
  <c r="K11" i="126"/>
  <c r="K19" i="126"/>
  <c r="K27" i="126"/>
  <c r="L9" i="126"/>
  <c r="L17" i="126"/>
  <c r="L25" i="126"/>
  <c r="F13" i="126"/>
  <c r="F29" i="126"/>
  <c r="E19" i="126"/>
  <c r="E20" i="126"/>
  <c r="E27" i="126"/>
  <c r="K12" i="126"/>
  <c r="K20" i="126"/>
  <c r="K28" i="126"/>
  <c r="L10" i="126"/>
  <c r="L18" i="126"/>
  <c r="L26" i="126"/>
  <c r="F14" i="126"/>
  <c r="F7" i="126"/>
  <c r="G6" i="126"/>
  <c r="G19" i="126"/>
  <c r="F22" i="126"/>
  <c r="E13" i="126"/>
  <c r="E14" i="126"/>
  <c r="E24" i="126"/>
  <c r="F10" i="126"/>
  <c r="F26" i="126"/>
  <c r="G27" i="126"/>
  <c r="E15" i="126"/>
  <c r="E16" i="126"/>
  <c r="L8" i="126"/>
  <c r="L16" i="126"/>
  <c r="L24" i="126"/>
  <c r="F11" i="126"/>
  <c r="F27" i="126"/>
  <c r="G4" i="126"/>
  <c r="E5" i="126"/>
  <c r="E6" i="126"/>
  <c r="E29" i="126"/>
  <c r="K5" i="126"/>
  <c r="K13" i="126"/>
  <c r="K21" i="126"/>
  <c r="L11" i="126"/>
  <c r="L19" i="126"/>
  <c r="F18" i="126"/>
  <c r="G11" i="126"/>
  <c r="K14" i="125"/>
  <c r="K6" i="125"/>
  <c r="J29" i="125"/>
  <c r="J26" i="125"/>
  <c r="K29" i="125"/>
  <c r="K4" i="125"/>
  <c r="J7" i="125"/>
  <c r="J11" i="125"/>
  <c r="K22" i="125"/>
  <c r="F11" i="125"/>
  <c r="E8" i="125"/>
  <c r="J19" i="125"/>
  <c r="J6" i="125"/>
  <c r="J28" i="125"/>
  <c r="J21" i="125"/>
  <c r="J18" i="125"/>
  <c r="G25" i="125"/>
  <c r="F28" i="125"/>
  <c r="F18" i="125"/>
  <c r="F10" i="125"/>
  <c r="J17" i="125"/>
  <c r="J27" i="125"/>
  <c r="F17" i="125"/>
  <c r="J5" i="125"/>
  <c r="J10" i="125"/>
  <c r="J14" i="125"/>
  <c r="J9" i="125"/>
  <c r="G9" i="125"/>
  <c r="J23" i="125"/>
  <c r="J13" i="125"/>
  <c r="I19" i="125"/>
  <c r="G17" i="125"/>
  <c r="J24" i="125"/>
  <c r="J8" i="125"/>
  <c r="F23" i="125"/>
  <c r="J12" i="125"/>
  <c r="L4" i="125"/>
  <c r="L27" i="125"/>
  <c r="L23" i="125"/>
  <c r="L19" i="125"/>
  <c r="L15" i="125"/>
  <c r="L11" i="125"/>
  <c r="L7" i="125"/>
  <c r="G23" i="125"/>
  <c r="G15" i="125"/>
  <c r="G7" i="125"/>
  <c r="F27" i="125"/>
  <c r="F16" i="125"/>
  <c r="F9" i="125"/>
  <c r="I28" i="125"/>
  <c r="G4" i="125"/>
  <c r="L26" i="125"/>
  <c r="L22" i="125"/>
  <c r="L18" i="125"/>
  <c r="L14" i="125"/>
  <c r="L10" i="125"/>
  <c r="L6" i="125"/>
  <c r="K21" i="125"/>
  <c r="K13" i="125"/>
  <c r="K5" i="125"/>
  <c r="F22" i="125"/>
  <c r="F8" i="125"/>
  <c r="I26" i="125"/>
  <c r="F5" i="125"/>
  <c r="G13" i="125"/>
  <c r="F26" i="125"/>
  <c r="F7" i="125"/>
  <c r="F4" i="125"/>
  <c r="L21" i="125"/>
  <c r="L13" i="125"/>
  <c r="L5" i="125"/>
  <c r="G27" i="125"/>
  <c r="G11" i="125"/>
  <c r="F25" i="125"/>
  <c r="F21" i="125"/>
  <c r="F6" i="125"/>
  <c r="F12" i="125"/>
  <c r="K26" i="125"/>
  <c r="K18" i="125"/>
  <c r="K10" i="125"/>
  <c r="F29" i="125"/>
  <c r="F20" i="125"/>
  <c r="F14" i="125"/>
  <c r="G21" i="125"/>
  <c r="G5" i="125"/>
  <c r="L25" i="125"/>
  <c r="L17" i="125"/>
  <c r="L9" i="125"/>
  <c r="F13" i="125"/>
  <c r="G19" i="125"/>
  <c r="L28" i="125"/>
  <c r="L24" i="125"/>
  <c r="L20" i="125"/>
  <c r="L16" i="125"/>
  <c r="L12" i="125"/>
  <c r="L8" i="125"/>
  <c r="K25" i="125"/>
  <c r="K17" i="125"/>
  <c r="K9" i="125"/>
  <c r="F24" i="125"/>
  <c r="F19" i="125"/>
  <c r="E24" i="125"/>
  <c r="G29" i="125"/>
  <c r="K8" i="122"/>
  <c r="J8" i="122"/>
  <c r="K23" i="122"/>
  <c r="J9" i="122"/>
  <c r="J19" i="87"/>
  <c r="J22" i="87" s="1"/>
  <c r="K5" i="138"/>
  <c r="K23" i="138"/>
  <c r="F5" i="138"/>
  <c r="F17" i="138"/>
  <c r="E15" i="138"/>
  <c r="J25" i="138"/>
  <c r="E23" i="138"/>
  <c r="L5" i="138"/>
  <c r="L22" i="138"/>
  <c r="L20" i="138"/>
  <c r="L21" i="138"/>
  <c r="L23" i="138"/>
  <c r="K10" i="138"/>
  <c r="F18" i="138"/>
  <c r="K12" i="138"/>
  <c r="K29" i="138"/>
  <c r="E7" i="138"/>
  <c r="F19" i="138"/>
  <c r="K16" i="138"/>
  <c r="K4" i="138"/>
  <c r="F9" i="138"/>
  <c r="K7" i="138"/>
  <c r="F10" i="138"/>
  <c r="F26" i="138"/>
  <c r="K9" i="138"/>
  <c r="F25" i="138"/>
  <c r="F11" i="138"/>
  <c r="F27" i="138"/>
  <c r="K21" i="138"/>
  <c r="F13" i="138"/>
  <c r="F29" i="138"/>
  <c r="K22" i="138"/>
  <c r="E17" i="138"/>
  <c r="E11" i="138"/>
  <c r="E19" i="138"/>
  <c r="E27" i="138"/>
  <c r="L13" i="138"/>
  <c r="L26" i="138"/>
  <c r="L12" i="138"/>
  <c r="K6" i="138"/>
  <c r="K13" i="138"/>
  <c r="K25" i="138"/>
  <c r="L4" i="138"/>
  <c r="E12" i="138"/>
  <c r="E20" i="138"/>
  <c r="E28" i="138"/>
  <c r="L14" i="138"/>
  <c r="L27" i="138"/>
  <c r="L17" i="138"/>
  <c r="K8" i="138"/>
  <c r="K15" i="138"/>
  <c r="K26" i="138"/>
  <c r="E16" i="138"/>
  <c r="E24" i="138"/>
  <c r="E9" i="138"/>
  <c r="E25" i="138"/>
  <c r="L6" i="138"/>
  <c r="L24" i="138"/>
  <c r="L10" i="138"/>
  <c r="E10" i="138"/>
  <c r="E18" i="138"/>
  <c r="E26" i="138"/>
  <c r="L7" i="138"/>
  <c r="L25" i="138"/>
  <c r="L11" i="138"/>
  <c r="K18" i="138"/>
  <c r="K11" i="138"/>
  <c r="K24" i="138"/>
  <c r="E5" i="138"/>
  <c r="E13" i="138"/>
  <c r="E21" i="138"/>
  <c r="E29" i="138"/>
  <c r="J9" i="138"/>
  <c r="L15" i="138"/>
  <c r="L28" i="138"/>
  <c r="L18" i="138"/>
  <c r="K14" i="138"/>
  <c r="K17" i="138"/>
  <c r="K27" i="138"/>
  <c r="E8" i="138"/>
  <c r="E6" i="138"/>
  <c r="E14" i="138"/>
  <c r="E22" i="138"/>
  <c r="J17" i="138"/>
  <c r="L16" i="138"/>
  <c r="L29" i="138"/>
  <c r="K20" i="138"/>
  <c r="K19" i="138"/>
  <c r="G11" i="133"/>
  <c r="F27" i="133"/>
  <c r="F23" i="133"/>
  <c r="G17" i="133"/>
  <c r="L7" i="133"/>
  <c r="G20" i="133"/>
  <c r="L19" i="133"/>
  <c r="F8" i="133"/>
  <c r="E10" i="133"/>
  <c r="E18" i="133"/>
  <c r="E26" i="133"/>
  <c r="E29" i="133"/>
  <c r="L10" i="133"/>
  <c r="L26" i="133"/>
  <c r="J13" i="133"/>
  <c r="J14" i="133"/>
  <c r="J28" i="133"/>
  <c r="K16" i="133"/>
  <c r="G18" i="133"/>
  <c r="L24" i="133"/>
  <c r="L11" i="133"/>
  <c r="L27" i="133"/>
  <c r="K25" i="133"/>
  <c r="L15" i="133"/>
  <c r="J17" i="133"/>
  <c r="J18" i="133"/>
  <c r="J24" i="133"/>
  <c r="K8" i="133"/>
  <c r="G26" i="133"/>
  <c r="L8" i="133"/>
  <c r="L16" i="133"/>
  <c r="J19" i="133"/>
  <c r="J21" i="133"/>
  <c r="G5" i="133"/>
  <c r="G28" i="133"/>
  <c r="L29" i="133"/>
  <c r="L18" i="133"/>
  <c r="G6" i="133"/>
  <c r="G4" i="133"/>
  <c r="F7" i="133"/>
  <c r="H6" i="133"/>
  <c r="E6" i="133"/>
  <c r="E14" i="133"/>
  <c r="E22" i="133"/>
  <c r="K6" i="133"/>
  <c r="G8" i="133"/>
  <c r="G13" i="133"/>
  <c r="G22" i="133"/>
  <c r="F11" i="133"/>
  <c r="F16" i="133"/>
  <c r="F24" i="133"/>
  <c r="E28" i="133"/>
  <c r="F28" i="133"/>
  <c r="E5" i="133"/>
  <c r="E21" i="133"/>
  <c r="G7" i="133"/>
  <c r="G12" i="133"/>
  <c r="G21" i="133"/>
  <c r="F14" i="133"/>
  <c r="F21" i="133"/>
  <c r="F4" i="133"/>
  <c r="H9" i="133"/>
  <c r="E7" i="133"/>
  <c r="E15" i="133"/>
  <c r="E23" i="133"/>
  <c r="K13" i="133"/>
  <c r="G9" i="133"/>
  <c r="G14" i="133"/>
  <c r="G23" i="133"/>
  <c r="F15" i="133"/>
  <c r="F18" i="133"/>
  <c r="F25" i="133"/>
  <c r="E11" i="133"/>
  <c r="E12" i="133"/>
  <c r="F12" i="133"/>
  <c r="E4" i="133"/>
  <c r="H14" i="133"/>
  <c r="E8" i="133"/>
  <c r="E16" i="133"/>
  <c r="E24" i="133"/>
  <c r="G19" i="133"/>
  <c r="G15" i="133"/>
  <c r="G24" i="133"/>
  <c r="F19" i="133"/>
  <c r="F20" i="133"/>
  <c r="F26" i="133"/>
  <c r="E19" i="133"/>
  <c r="E27" i="133"/>
  <c r="E20" i="133"/>
  <c r="F17" i="133"/>
  <c r="E13" i="133"/>
  <c r="G29" i="133"/>
  <c r="H17" i="133"/>
  <c r="E9" i="133"/>
  <c r="E17" i="133"/>
  <c r="K22" i="133"/>
  <c r="G27" i="133"/>
  <c r="G16" i="133"/>
  <c r="G25" i="133"/>
  <c r="F6" i="133"/>
  <c r="F5" i="133"/>
  <c r="H11" i="135"/>
  <c r="H19" i="135"/>
  <c r="H27" i="135"/>
  <c r="G12" i="135"/>
  <c r="G11" i="135"/>
  <c r="H12" i="135"/>
  <c r="H20" i="135"/>
  <c r="H28" i="135"/>
  <c r="H4" i="135"/>
  <c r="H5" i="135"/>
  <c r="H13" i="135"/>
  <c r="H21" i="135"/>
  <c r="G22" i="135"/>
  <c r="G26" i="135"/>
  <c r="G27" i="135"/>
  <c r="G28" i="135"/>
  <c r="G6" i="135"/>
  <c r="G10" i="135"/>
  <c r="F5" i="135"/>
  <c r="I9" i="135"/>
  <c r="G14" i="135"/>
  <c r="E9" i="135"/>
  <c r="G18" i="135"/>
  <c r="E10" i="135"/>
  <c r="G19" i="135"/>
  <c r="G20" i="135"/>
  <c r="E11" i="135"/>
  <c r="I25" i="135"/>
  <c r="E25" i="135"/>
  <c r="E26" i="135"/>
  <c r="E27" i="135"/>
  <c r="K20" i="135"/>
  <c r="F12" i="135"/>
  <c r="J6" i="135"/>
  <c r="F21" i="135"/>
  <c r="I18" i="135"/>
  <c r="I12" i="135"/>
  <c r="I20" i="135"/>
  <c r="I28" i="135"/>
  <c r="F20" i="135"/>
  <c r="I5" i="135"/>
  <c r="I13" i="135"/>
  <c r="I21" i="135"/>
  <c r="I29" i="135"/>
  <c r="I4" i="135"/>
  <c r="I10" i="135"/>
  <c r="I6" i="135"/>
  <c r="I14" i="135"/>
  <c r="I22" i="135"/>
  <c r="J14" i="135"/>
  <c r="F26" i="135"/>
  <c r="I7" i="135"/>
  <c r="I15" i="135"/>
  <c r="I23" i="135"/>
  <c r="J22" i="135"/>
  <c r="F28" i="135"/>
  <c r="I8" i="135"/>
  <c r="I16" i="135"/>
  <c r="I24" i="135"/>
  <c r="I26" i="135"/>
  <c r="F10" i="135"/>
  <c r="I11" i="135"/>
  <c r="I19" i="135"/>
  <c r="J7" i="135"/>
  <c r="J23" i="135"/>
  <c r="J8" i="135"/>
  <c r="J16" i="135"/>
  <c r="J9" i="135"/>
  <c r="J17" i="135"/>
  <c r="J25" i="135"/>
  <c r="F11" i="135"/>
  <c r="F27" i="135"/>
  <c r="J4" i="135"/>
  <c r="J10" i="135"/>
  <c r="J18" i="135"/>
  <c r="J26" i="135"/>
  <c r="J11" i="135"/>
  <c r="J19" i="135"/>
  <c r="J27" i="135"/>
  <c r="F13" i="135"/>
  <c r="F29" i="135"/>
  <c r="F4" i="135"/>
  <c r="L24" i="135"/>
  <c r="J12" i="135"/>
  <c r="J20" i="135"/>
  <c r="J28" i="135"/>
  <c r="F18" i="135"/>
  <c r="J15" i="135"/>
  <c r="J24" i="135"/>
  <c r="J5" i="135"/>
  <c r="J13" i="135"/>
  <c r="J21" i="135"/>
  <c r="F19" i="135"/>
  <c r="E13" i="135"/>
  <c r="L8" i="135"/>
  <c r="F6" i="135"/>
  <c r="F14" i="135"/>
  <c r="F22" i="135"/>
  <c r="E17" i="135"/>
  <c r="L15" i="135"/>
  <c r="F7" i="135"/>
  <c r="F15" i="135"/>
  <c r="F23" i="135"/>
  <c r="E18" i="135"/>
  <c r="K28" i="135"/>
  <c r="L7" i="135"/>
  <c r="E29" i="135"/>
  <c r="L16" i="135"/>
  <c r="F8" i="135"/>
  <c r="F16" i="135"/>
  <c r="F24" i="135"/>
  <c r="E19" i="135"/>
  <c r="L23" i="135"/>
  <c r="F9" i="135"/>
  <c r="F17" i="135"/>
  <c r="K12" i="135"/>
  <c r="E5" i="135"/>
  <c r="E21" i="135"/>
  <c r="J20" i="123"/>
  <c r="J5" i="123"/>
  <c r="J28" i="123"/>
  <c r="K5" i="123"/>
  <c r="K21" i="123"/>
  <c r="E7" i="123"/>
  <c r="E23" i="123"/>
  <c r="G4" i="123"/>
  <c r="J25" i="123"/>
  <c r="E22" i="123"/>
  <c r="J9" i="123"/>
  <c r="K7" i="123"/>
  <c r="K23" i="123"/>
  <c r="E11" i="123"/>
  <c r="E27" i="123"/>
  <c r="K20" i="123"/>
  <c r="E6" i="123"/>
  <c r="K29" i="123"/>
  <c r="J12" i="123"/>
  <c r="K8" i="123"/>
  <c r="K24" i="123"/>
  <c r="E13" i="123"/>
  <c r="J21" i="123"/>
  <c r="J13" i="123"/>
  <c r="K12" i="123"/>
  <c r="K28" i="123"/>
  <c r="E14" i="123"/>
  <c r="E12" i="124"/>
  <c r="G17" i="124"/>
  <c r="G18" i="124"/>
  <c r="E14" i="124"/>
  <c r="G9" i="124"/>
  <c r="G25" i="124"/>
  <c r="E28" i="124"/>
  <c r="G10" i="124"/>
  <c r="G26" i="124"/>
  <c r="G11" i="124"/>
  <c r="G27" i="124"/>
  <c r="G12" i="124"/>
  <c r="G28" i="124"/>
  <c r="G5" i="124"/>
  <c r="G13" i="124"/>
  <c r="G21" i="124"/>
  <c r="G29" i="124"/>
  <c r="E20" i="124"/>
  <c r="E19" i="124"/>
  <c r="G6" i="124"/>
  <c r="G14" i="124"/>
  <c r="G22" i="124"/>
  <c r="E6" i="124"/>
  <c r="E22" i="124"/>
  <c r="E15" i="124"/>
  <c r="F11" i="124"/>
  <c r="G7" i="124"/>
  <c r="G15" i="124"/>
  <c r="G23" i="124"/>
  <c r="E7" i="124"/>
  <c r="E23" i="124"/>
  <c r="G4" i="124"/>
  <c r="F23" i="124"/>
  <c r="G8" i="124"/>
  <c r="G16" i="124"/>
  <c r="E11" i="124"/>
  <c r="E27" i="124"/>
  <c r="E4" i="124"/>
  <c r="F7" i="124"/>
  <c r="I16" i="124"/>
  <c r="J13" i="124"/>
  <c r="F9" i="124"/>
  <c r="J29" i="124"/>
  <c r="F15" i="124"/>
  <c r="K9" i="124"/>
  <c r="L14" i="124"/>
  <c r="F25" i="124"/>
  <c r="L15" i="124"/>
  <c r="F27" i="124"/>
  <c r="K14" i="124"/>
  <c r="L18" i="124"/>
  <c r="J14" i="124"/>
  <c r="J16" i="124"/>
  <c r="K17" i="124"/>
  <c r="L23" i="124"/>
  <c r="J18" i="124"/>
  <c r="F14" i="124"/>
  <c r="K22" i="124"/>
  <c r="J5" i="124"/>
  <c r="J21" i="124"/>
  <c r="K25" i="124"/>
  <c r="J6" i="124"/>
  <c r="J22" i="124"/>
  <c r="F17" i="124"/>
  <c r="L4" i="124"/>
  <c r="J8" i="124"/>
  <c r="J24" i="124"/>
  <c r="F19" i="124"/>
  <c r="L7" i="124"/>
  <c r="J10" i="124"/>
  <c r="J26" i="124"/>
  <c r="F6" i="124"/>
  <c r="F22" i="124"/>
  <c r="K6" i="124"/>
  <c r="I6" i="124"/>
  <c r="I22" i="124"/>
  <c r="F4" i="124"/>
  <c r="L6" i="124"/>
  <c r="L22" i="124"/>
  <c r="J9" i="124"/>
  <c r="J17" i="124"/>
  <c r="J25" i="124"/>
  <c r="F10" i="124"/>
  <c r="F18" i="124"/>
  <c r="F26" i="124"/>
  <c r="I8" i="124"/>
  <c r="I24" i="124"/>
  <c r="I9" i="124"/>
  <c r="L9" i="124"/>
  <c r="L25" i="124"/>
  <c r="J11" i="124"/>
  <c r="J19" i="124"/>
  <c r="J27" i="124"/>
  <c r="F12" i="124"/>
  <c r="F20" i="124"/>
  <c r="F28" i="124"/>
  <c r="I13" i="124"/>
  <c r="I29" i="124"/>
  <c r="I25" i="124"/>
  <c r="L10" i="124"/>
  <c r="L26" i="124"/>
  <c r="J12" i="124"/>
  <c r="J20" i="124"/>
  <c r="J28" i="124"/>
  <c r="F5" i="124"/>
  <c r="F13" i="124"/>
  <c r="F21" i="124"/>
  <c r="F29" i="124"/>
  <c r="I14" i="124"/>
  <c r="I17" i="124"/>
  <c r="J4" i="124"/>
  <c r="L17" i="124"/>
  <c r="J7" i="124"/>
  <c r="J15" i="124"/>
  <c r="F8" i="124"/>
  <c r="F16" i="124"/>
  <c r="I5" i="124"/>
  <c r="I21" i="124"/>
  <c r="L8" i="122"/>
  <c r="L16" i="122"/>
  <c r="L24" i="122"/>
  <c r="L9" i="122"/>
  <c r="L17" i="122"/>
  <c r="L25" i="122"/>
  <c r="J25" i="122"/>
  <c r="L10" i="122"/>
  <c r="L18" i="122"/>
  <c r="L26" i="122"/>
  <c r="L11" i="122"/>
  <c r="L19" i="122"/>
  <c r="L27" i="122"/>
  <c r="G4" i="122"/>
  <c r="L12" i="122"/>
  <c r="L20" i="122"/>
  <c r="L28" i="122"/>
  <c r="L5" i="122"/>
  <c r="L13" i="122"/>
  <c r="L21" i="122"/>
  <c r="L29" i="122"/>
  <c r="L6" i="122"/>
  <c r="L14" i="122"/>
  <c r="L22" i="122"/>
  <c r="G20" i="122"/>
  <c r="J10" i="123"/>
  <c r="J18" i="123"/>
  <c r="J26" i="123"/>
  <c r="J11" i="123"/>
  <c r="J19" i="123"/>
  <c r="J27" i="123"/>
  <c r="J29" i="123"/>
  <c r="J6" i="123"/>
  <c r="J14" i="123"/>
  <c r="J22" i="123"/>
  <c r="J7" i="123"/>
  <c r="J15" i="123"/>
  <c r="J23" i="123"/>
  <c r="J8" i="123"/>
  <c r="J16" i="123"/>
  <c r="J24" i="123"/>
  <c r="F21" i="123"/>
  <c r="G14" i="123"/>
  <c r="G18" i="123"/>
  <c r="F13" i="123"/>
  <c r="F5" i="123"/>
  <c r="F29" i="123"/>
  <c r="F11" i="123"/>
  <c r="F19" i="123"/>
  <c r="F27" i="123"/>
  <c r="H26" i="123"/>
  <c r="F12" i="123"/>
  <c r="F20" i="123"/>
  <c r="F28" i="123"/>
  <c r="F6" i="123"/>
  <c r="F14" i="123"/>
  <c r="F22" i="123"/>
  <c r="F7" i="123"/>
  <c r="F15" i="123"/>
  <c r="F23" i="123"/>
  <c r="F8" i="123"/>
  <c r="F24" i="123"/>
  <c r="F9" i="123"/>
  <c r="F17" i="123"/>
  <c r="F25" i="123"/>
  <c r="F16" i="123"/>
  <c r="H29" i="123"/>
  <c r="H7" i="123"/>
  <c r="F10" i="123"/>
  <c r="F18" i="123"/>
  <c r="F26" i="123"/>
  <c r="L25" i="123"/>
  <c r="G11" i="123"/>
  <c r="G27" i="123"/>
  <c r="L28" i="123"/>
  <c r="G13" i="123"/>
  <c r="E12" i="123"/>
  <c r="E20" i="123"/>
  <c r="E28" i="123"/>
  <c r="G29" i="123"/>
  <c r="L12" i="123"/>
  <c r="H15" i="123"/>
  <c r="G5" i="123"/>
  <c r="G21" i="123"/>
  <c r="E8" i="123"/>
  <c r="E16" i="123"/>
  <c r="E24" i="123"/>
  <c r="L9" i="123"/>
  <c r="E29" i="123"/>
  <c r="L17" i="123"/>
  <c r="H18" i="123"/>
  <c r="G6" i="123"/>
  <c r="G22" i="123"/>
  <c r="E9" i="123"/>
  <c r="E17" i="123"/>
  <c r="E25" i="123"/>
  <c r="G19" i="123"/>
  <c r="L20" i="123"/>
  <c r="H23" i="123"/>
  <c r="G10" i="123"/>
  <c r="G26" i="123"/>
  <c r="E10" i="123"/>
  <c r="E18" i="123"/>
  <c r="E26" i="123"/>
  <c r="G28" i="122"/>
  <c r="H7" i="122"/>
  <c r="H23" i="122"/>
  <c r="H8" i="122"/>
  <c r="H24" i="122"/>
  <c r="H28" i="122"/>
  <c r="F28" i="122"/>
  <c r="H20" i="122"/>
  <c r="H6" i="122"/>
  <c r="H22" i="122"/>
  <c r="I12" i="122"/>
  <c r="J16" i="122"/>
  <c r="H14" i="122"/>
  <c r="K4" i="122"/>
  <c r="H12" i="122"/>
  <c r="I20" i="122"/>
  <c r="F12" i="122"/>
  <c r="J17" i="122"/>
  <c r="H15" i="122"/>
  <c r="I28" i="122"/>
  <c r="F20" i="122"/>
  <c r="J24" i="122"/>
  <c r="H16" i="122"/>
  <c r="I5" i="122"/>
  <c r="I29" i="122"/>
  <c r="F21" i="122"/>
  <c r="I10" i="122"/>
  <c r="I18" i="122"/>
  <c r="I26" i="122"/>
  <c r="F10" i="122"/>
  <c r="F18" i="122"/>
  <c r="F26" i="122"/>
  <c r="J6" i="122"/>
  <c r="J14" i="122"/>
  <c r="J22" i="122"/>
  <c r="G27" i="122"/>
  <c r="I11" i="122"/>
  <c r="I19" i="122"/>
  <c r="I27" i="122"/>
  <c r="F11" i="122"/>
  <c r="F19" i="122"/>
  <c r="F27" i="122"/>
  <c r="J7" i="122"/>
  <c r="J15" i="122"/>
  <c r="J23" i="122"/>
  <c r="H5" i="122"/>
  <c r="H13" i="122"/>
  <c r="H21" i="122"/>
  <c r="H29" i="122"/>
  <c r="I4" i="122"/>
  <c r="I21" i="122"/>
  <c r="F5" i="122"/>
  <c r="F29" i="122"/>
  <c r="I6" i="122"/>
  <c r="I22" i="122"/>
  <c r="J18" i="122"/>
  <c r="G11" i="122"/>
  <c r="I7" i="122"/>
  <c r="I15" i="122"/>
  <c r="I23" i="122"/>
  <c r="F7" i="122"/>
  <c r="F15" i="122"/>
  <c r="F23" i="122"/>
  <c r="J11" i="122"/>
  <c r="J19" i="122"/>
  <c r="J27" i="122"/>
  <c r="H9" i="122"/>
  <c r="H17" i="122"/>
  <c r="H25" i="122"/>
  <c r="I13" i="122"/>
  <c r="F13" i="122"/>
  <c r="I14" i="122"/>
  <c r="G12" i="122"/>
  <c r="I8" i="122"/>
  <c r="I16" i="122"/>
  <c r="I24" i="122"/>
  <c r="F8" i="122"/>
  <c r="F16" i="122"/>
  <c r="F24" i="122"/>
  <c r="J12" i="122"/>
  <c r="J20" i="122"/>
  <c r="J28" i="122"/>
  <c r="H10" i="122"/>
  <c r="H18" i="122"/>
  <c r="H26" i="122"/>
  <c r="F6" i="122"/>
  <c r="F14" i="122"/>
  <c r="F22" i="122"/>
  <c r="J10" i="122"/>
  <c r="J26" i="122"/>
  <c r="G19" i="122"/>
  <c r="I9" i="122"/>
  <c r="I17" i="122"/>
  <c r="F9" i="122"/>
  <c r="F17" i="122"/>
  <c r="F25" i="122"/>
  <c r="J5" i="122"/>
  <c r="J13" i="122"/>
  <c r="J21" i="122"/>
  <c r="J29" i="122"/>
  <c r="H11" i="122"/>
  <c r="H19" i="122"/>
  <c r="H27" i="122"/>
  <c r="F12" i="85"/>
  <c r="G46" i="207"/>
  <c r="G10" i="208" s="1"/>
  <c r="F20" i="244"/>
  <c r="E11" i="244"/>
  <c r="G11" i="244"/>
  <c r="D18" i="244"/>
  <c r="F12" i="244"/>
  <c r="F7" i="244"/>
  <c r="G27" i="209"/>
  <c r="G29" i="209" s="1"/>
  <c r="D16" i="244"/>
  <c r="F17" i="205"/>
  <c r="E17" i="205"/>
  <c r="L11" i="207"/>
  <c r="L19" i="207"/>
  <c r="L27" i="207"/>
  <c r="L35" i="207"/>
  <c r="L43" i="207"/>
  <c r="H12" i="244"/>
  <c r="K12" i="244"/>
  <c r="I27" i="209"/>
  <c r="I34" i="209" s="1"/>
  <c r="H20" i="244"/>
  <c r="I17" i="210"/>
  <c r="K20" i="244"/>
  <c r="H33" i="207"/>
  <c r="G32" i="213"/>
  <c r="G35" i="213" s="1"/>
  <c r="F27" i="209"/>
  <c r="F43" i="209" s="1"/>
  <c r="E9" i="244"/>
  <c r="G9" i="244"/>
  <c r="D43" i="156"/>
  <c r="D31" i="156" s="1"/>
  <c r="H8" i="207"/>
  <c r="E32" i="213"/>
  <c r="E42" i="213" s="1"/>
  <c r="H23" i="207"/>
  <c r="H29" i="207"/>
  <c r="F46" i="207"/>
  <c r="F18" i="208" s="1"/>
  <c r="E26" i="214"/>
  <c r="E41" i="214" s="1"/>
  <c r="F17" i="210"/>
  <c r="F19" i="210" s="1"/>
  <c r="F25" i="215"/>
  <c r="F27" i="215" s="1"/>
  <c r="D15" i="244"/>
  <c r="E22" i="244"/>
  <c r="G22" i="244"/>
  <c r="G25" i="215"/>
  <c r="G41" i="215" s="1"/>
  <c r="H19" i="207"/>
  <c r="H18" i="207"/>
  <c r="F10" i="244"/>
  <c r="D24" i="244"/>
  <c r="G24" i="244"/>
  <c r="F16" i="244"/>
  <c r="H21" i="207"/>
  <c r="G10" i="244"/>
  <c r="D10" i="244"/>
  <c r="H45" i="207"/>
  <c r="D25" i="244"/>
  <c r="E46" i="207"/>
  <c r="E78" i="207" s="1"/>
  <c r="F32" i="218"/>
  <c r="F48" i="218" s="1"/>
  <c r="E17" i="210"/>
  <c r="E24" i="210" s="1"/>
  <c r="H24" i="207"/>
  <c r="D17" i="205"/>
  <c r="L29" i="207"/>
  <c r="H14" i="244"/>
  <c r="K14" i="244"/>
  <c r="I25" i="215"/>
  <c r="M15" i="226"/>
  <c r="M24" i="226"/>
  <c r="G17" i="210"/>
  <c r="G23" i="210" s="1"/>
  <c r="G25" i="244"/>
  <c r="E25" i="244"/>
  <c r="G26" i="244"/>
  <c r="F14" i="244"/>
  <c r="H12" i="207"/>
  <c r="H11" i="207"/>
  <c r="F18" i="244"/>
  <c r="E15" i="244"/>
  <c r="G15" i="244"/>
  <c r="H15" i="207"/>
  <c r="F24" i="244"/>
  <c r="E21" i="244"/>
  <c r="G21" i="244"/>
  <c r="L21" i="207"/>
  <c r="M9" i="226"/>
  <c r="H23" i="226"/>
  <c r="H14" i="226"/>
  <c r="H4" i="226"/>
  <c r="H10" i="226"/>
  <c r="H27" i="226"/>
  <c r="H15" i="226"/>
  <c r="H12" i="226"/>
  <c r="H22" i="226"/>
  <c r="H13" i="226"/>
  <c r="H16" i="226"/>
  <c r="H19" i="226"/>
  <c r="H5" i="226"/>
  <c r="H11" i="226"/>
  <c r="H21" i="226"/>
  <c r="H7" i="226"/>
  <c r="H20" i="226"/>
  <c r="H8" i="226"/>
  <c r="H29" i="227"/>
  <c r="H34" i="226"/>
  <c r="H17" i="226"/>
  <c r="H26" i="226"/>
  <c r="H32" i="226"/>
  <c r="H28" i="226"/>
  <c r="H9" i="226"/>
  <c r="H25" i="226"/>
  <c r="H24" i="226"/>
  <c r="H6" i="226"/>
  <c r="H33" i="226"/>
  <c r="H18" i="226"/>
  <c r="L45" i="207"/>
  <c r="D48" i="156"/>
  <c r="F13" i="244"/>
  <c r="G26" i="214"/>
  <c r="G44" i="214" s="1"/>
  <c r="G58" i="211"/>
  <c r="G55" i="212" s="1"/>
  <c r="H26" i="207"/>
  <c r="F34" i="216"/>
  <c r="F37" i="216" s="1"/>
  <c r="H42" i="207"/>
  <c r="H32" i="207"/>
  <c r="F26" i="214"/>
  <c r="F44" i="214" s="1"/>
  <c r="H37" i="207"/>
  <c r="H35" i="207"/>
  <c r="L13" i="207"/>
  <c r="H22" i="244"/>
  <c r="K22" i="244"/>
  <c r="D44" i="156"/>
  <c r="D32" i="156" s="1"/>
  <c r="D40" i="156"/>
  <c r="D28" i="156" s="1"/>
  <c r="D11" i="244"/>
  <c r="F32" i="213"/>
  <c r="F36" i="213" s="1"/>
  <c r="H40" i="207"/>
  <c r="G32" i="218"/>
  <c r="G57" i="218" s="1"/>
  <c r="G25" i="210"/>
  <c r="E34" i="216"/>
  <c r="E23" i="217" s="1"/>
  <c r="E16" i="244"/>
  <c r="G16" i="244"/>
  <c r="G34" i="216"/>
  <c r="G42" i="216" s="1"/>
  <c r="O7" i="224"/>
  <c r="O14" i="224"/>
  <c r="O10" i="224"/>
  <c r="G18" i="244"/>
  <c r="E18" i="244"/>
  <c r="G6" i="224"/>
  <c r="G33" i="224"/>
  <c r="G15" i="224"/>
  <c r="G19" i="224"/>
  <c r="G11" i="224"/>
  <c r="O15" i="226"/>
  <c r="O20" i="226"/>
  <c r="O26" i="226"/>
  <c r="K20" i="224"/>
  <c r="G13" i="224"/>
  <c r="O17" i="226"/>
  <c r="M17" i="222"/>
  <c r="G4" i="224"/>
  <c r="G31" i="224"/>
  <c r="O10" i="226"/>
  <c r="E16" i="224"/>
  <c r="E7" i="224"/>
  <c r="E19" i="224"/>
  <c r="E20" i="224"/>
  <c r="E11" i="224"/>
  <c r="E4" i="224"/>
  <c r="E31" i="224"/>
  <c r="E18" i="224"/>
  <c r="N20" i="224"/>
  <c r="N5" i="224"/>
  <c r="F17" i="244"/>
  <c r="F8" i="244"/>
  <c r="F15" i="244"/>
  <c r="G8" i="244"/>
  <c r="D8" i="244"/>
  <c r="G7" i="244"/>
  <c r="D7" i="244"/>
  <c r="E27" i="209"/>
  <c r="E38" i="209" s="1"/>
  <c r="G20" i="244"/>
  <c r="E20" i="244"/>
  <c r="K13" i="226"/>
  <c r="K25" i="226"/>
  <c r="K17" i="226"/>
  <c r="K34" i="226"/>
  <c r="K31" i="226"/>
  <c r="K10" i="226"/>
  <c r="K5" i="226"/>
  <c r="K12" i="226"/>
  <c r="K22" i="226"/>
  <c r="K16" i="226"/>
  <c r="K4" i="226"/>
  <c r="K23" i="226"/>
  <c r="K24" i="226"/>
  <c r="I12" i="226"/>
  <c r="I25" i="226"/>
  <c r="I26" i="226"/>
  <c r="I20" i="226"/>
  <c r="I13" i="226"/>
  <c r="M7" i="222"/>
  <c r="E25" i="215"/>
  <c r="E33" i="215" s="1"/>
  <c r="J16" i="226"/>
  <c r="J21" i="226"/>
  <c r="L10" i="207"/>
  <c r="I46" i="207"/>
  <c r="L26" i="207"/>
  <c r="L34" i="207"/>
  <c r="H11" i="244"/>
  <c r="H19" i="244"/>
  <c r="K19" i="244"/>
  <c r="I58" i="211"/>
  <c r="I32" i="213"/>
  <c r="I26" i="214"/>
  <c r="I32" i="218"/>
  <c r="I15" i="244"/>
  <c r="H44" i="207"/>
  <c r="E58" i="211"/>
  <c r="E24" i="212" s="1"/>
  <c r="L28" i="207"/>
  <c r="H13" i="244"/>
  <c r="K21" i="244"/>
  <c r="I34" i="216"/>
  <c r="L16" i="207"/>
  <c r="I26" i="244"/>
  <c r="K26" i="244"/>
  <c r="L18" i="207"/>
  <c r="I20" i="224"/>
  <c r="I17" i="224"/>
  <c r="I10" i="224"/>
  <c r="G27" i="226"/>
  <c r="G16" i="226"/>
  <c r="G12" i="226"/>
  <c r="G31" i="226"/>
  <c r="L14" i="207"/>
  <c r="K24" i="244"/>
  <c r="J25" i="215"/>
  <c r="J58" i="211"/>
  <c r="I14" i="244"/>
  <c r="L38" i="207"/>
  <c r="K16" i="244"/>
  <c r="I16" i="244"/>
  <c r="K58" i="211"/>
  <c r="J16" i="244"/>
  <c r="K27" i="209"/>
  <c r="J22" i="244"/>
  <c r="L40" i="207"/>
  <c r="J34" i="216"/>
  <c r="I18" i="244"/>
  <c r="L42" i="207"/>
  <c r="I20" i="244"/>
  <c r="K34" i="216"/>
  <c r="K32" i="213"/>
  <c r="L37" i="207"/>
  <c r="J24" i="244"/>
  <c r="M5" i="222"/>
  <c r="J21" i="244"/>
  <c r="J26" i="214"/>
  <c r="J10" i="244"/>
  <c r="L33" i="207"/>
  <c r="H10" i="224"/>
  <c r="H6" i="224"/>
  <c r="M6" i="222"/>
  <c r="M8" i="222"/>
  <c r="L11" i="222"/>
  <c r="L16" i="222"/>
  <c r="M18" i="222"/>
  <c r="N10" i="226"/>
  <c r="N14" i="226"/>
  <c r="N27" i="226"/>
  <c r="I17" i="205"/>
  <c r="H4" i="224"/>
  <c r="H30" i="224"/>
  <c r="L18" i="226"/>
  <c r="L13" i="226"/>
  <c r="L32" i="226"/>
  <c r="K32" i="218"/>
  <c r="K54" i="218" s="1"/>
  <c r="E35" i="222"/>
  <c r="M11" i="222"/>
  <c r="M14" i="222"/>
  <c r="M16" i="222"/>
  <c r="L19" i="222"/>
  <c r="L9" i="207"/>
  <c r="K9" i="244"/>
  <c r="H17" i="205"/>
  <c r="J18" i="244"/>
  <c r="L19" i="87"/>
  <c r="F19" i="87"/>
  <c r="F35" i="87" s="1"/>
  <c r="H19" i="87"/>
  <c r="H35" i="87" s="1"/>
  <c r="H5" i="124"/>
  <c r="H13" i="124"/>
  <c r="H21" i="124"/>
  <c r="H29" i="124"/>
  <c r="K7" i="124"/>
  <c r="K15" i="124"/>
  <c r="K23" i="124"/>
  <c r="K4" i="124"/>
  <c r="L8" i="124"/>
  <c r="L16" i="124"/>
  <c r="L24" i="124"/>
  <c r="H6" i="124"/>
  <c r="H14" i="124"/>
  <c r="H22" i="124"/>
  <c r="K8" i="124"/>
  <c r="K16" i="124"/>
  <c r="K24" i="124"/>
  <c r="I7" i="124"/>
  <c r="I15" i="124"/>
  <c r="I23" i="124"/>
  <c r="E5" i="124"/>
  <c r="E13" i="124"/>
  <c r="E21" i="124"/>
  <c r="E29" i="124"/>
  <c r="I4" i="124"/>
  <c r="L11" i="124"/>
  <c r="L19" i="124"/>
  <c r="L27" i="124"/>
  <c r="H9" i="124"/>
  <c r="H17" i="124"/>
  <c r="H25" i="124"/>
  <c r="K11" i="124"/>
  <c r="K19" i="124"/>
  <c r="K27" i="124"/>
  <c r="I10" i="124"/>
  <c r="I18" i="124"/>
  <c r="I26" i="124"/>
  <c r="E8" i="124"/>
  <c r="E16" i="124"/>
  <c r="E24" i="124"/>
  <c r="H16" i="124"/>
  <c r="K18" i="124"/>
  <c r="L12" i="124"/>
  <c r="L20" i="124"/>
  <c r="L28" i="124"/>
  <c r="H10" i="124"/>
  <c r="H18" i="124"/>
  <c r="H26" i="124"/>
  <c r="K12" i="124"/>
  <c r="K20" i="124"/>
  <c r="K28" i="124"/>
  <c r="I11" i="124"/>
  <c r="I19" i="124"/>
  <c r="I27" i="124"/>
  <c r="E9" i="124"/>
  <c r="E17" i="124"/>
  <c r="E25" i="124"/>
  <c r="H8" i="124"/>
  <c r="H24" i="124"/>
  <c r="K10" i="124"/>
  <c r="K26" i="124"/>
  <c r="L5" i="124"/>
  <c r="L13" i="124"/>
  <c r="L21" i="124"/>
  <c r="H11" i="124"/>
  <c r="H19" i="124"/>
  <c r="K5" i="124"/>
  <c r="K13" i="124"/>
  <c r="K21" i="124"/>
  <c r="I12" i="124"/>
  <c r="I20" i="124"/>
  <c r="E10" i="124"/>
  <c r="E18" i="124"/>
  <c r="L10" i="123"/>
  <c r="L18" i="123"/>
  <c r="L26" i="123"/>
  <c r="H8" i="123"/>
  <c r="H16" i="123"/>
  <c r="H24" i="123"/>
  <c r="L11" i="123"/>
  <c r="L19" i="123"/>
  <c r="L27" i="123"/>
  <c r="H9" i="123"/>
  <c r="H17" i="123"/>
  <c r="H25" i="123"/>
  <c r="K6" i="123"/>
  <c r="K14" i="123"/>
  <c r="K22" i="123"/>
  <c r="G12" i="123"/>
  <c r="G20" i="123"/>
  <c r="G28" i="123"/>
  <c r="H4" i="123"/>
  <c r="L4" i="123"/>
  <c r="L5" i="123"/>
  <c r="L13" i="123"/>
  <c r="L21" i="123"/>
  <c r="H19" i="123"/>
  <c r="H27" i="123"/>
  <c r="L6" i="123"/>
  <c r="L14" i="123"/>
  <c r="L22" i="123"/>
  <c r="H12" i="123"/>
  <c r="H20" i="123"/>
  <c r="H28" i="123"/>
  <c r="K9" i="123"/>
  <c r="K17" i="123"/>
  <c r="K25" i="123"/>
  <c r="G7" i="123"/>
  <c r="G15" i="123"/>
  <c r="G23" i="123"/>
  <c r="L7" i="123"/>
  <c r="L15" i="123"/>
  <c r="L23" i="123"/>
  <c r="H5" i="123"/>
  <c r="H13" i="123"/>
  <c r="H21" i="123"/>
  <c r="K10" i="123"/>
  <c r="K18" i="123"/>
  <c r="K26" i="123"/>
  <c r="G8" i="123"/>
  <c r="G16" i="123"/>
  <c r="G24" i="123"/>
  <c r="H11" i="123"/>
  <c r="L29" i="123"/>
  <c r="L8" i="123"/>
  <c r="L16" i="123"/>
  <c r="H6" i="123"/>
  <c r="H14" i="123"/>
  <c r="K11" i="123"/>
  <c r="K19" i="123"/>
  <c r="G9" i="123"/>
  <c r="G17" i="123"/>
  <c r="G13" i="122"/>
  <c r="G6" i="122"/>
  <c r="G14" i="122"/>
  <c r="G22" i="122"/>
  <c r="K10" i="122"/>
  <c r="K18" i="122"/>
  <c r="K26" i="122"/>
  <c r="G5" i="122"/>
  <c r="G29" i="122"/>
  <c r="K9" i="122"/>
  <c r="K25" i="122"/>
  <c r="G7" i="122"/>
  <c r="G15" i="122"/>
  <c r="G23" i="122"/>
  <c r="K11" i="122"/>
  <c r="K19" i="122"/>
  <c r="K27" i="122"/>
  <c r="G8" i="122"/>
  <c r="G16" i="122"/>
  <c r="G24" i="122"/>
  <c r="K12" i="122"/>
  <c r="K20" i="122"/>
  <c r="K28" i="122"/>
  <c r="G21" i="122"/>
  <c r="G9" i="122"/>
  <c r="G17" i="122"/>
  <c r="G25" i="122"/>
  <c r="K5" i="122"/>
  <c r="K13" i="122"/>
  <c r="K21" i="122"/>
  <c r="K29" i="122"/>
  <c r="K17" i="122"/>
  <c r="G10" i="122"/>
  <c r="G18" i="122"/>
  <c r="K6" i="122"/>
  <c r="K14" i="122"/>
  <c r="K22" i="122"/>
  <c r="F58" i="211"/>
  <c r="F48" i="212" s="1"/>
  <c r="H12" i="85"/>
  <c r="H21" i="85" s="1"/>
  <c r="D42" i="182"/>
  <c r="J12" i="85"/>
  <c r="J19" i="85" s="1"/>
  <c r="D43" i="182"/>
  <c r="L12" i="85"/>
  <c r="D19" i="178"/>
  <c r="D20" i="178"/>
  <c r="I18" i="173"/>
  <c r="I26" i="173"/>
  <c r="L31" i="173"/>
  <c r="I5" i="173"/>
  <c r="I13" i="173"/>
  <c r="I21" i="173"/>
  <c r="L5" i="173"/>
  <c r="L13" i="173"/>
  <c r="L21" i="173"/>
  <c r="G11" i="173"/>
  <c r="G19" i="173"/>
  <c r="G27" i="173"/>
  <c r="J10" i="173"/>
  <c r="J18" i="173"/>
  <c r="J26" i="173"/>
  <c r="J30" i="173"/>
  <c r="J4" i="173"/>
  <c r="M5" i="173"/>
  <c r="I8" i="173"/>
  <c r="M13" i="173"/>
  <c r="I16" i="173"/>
  <c r="M21" i="173"/>
  <c r="I24" i="173"/>
  <c r="N32" i="173"/>
  <c r="P5" i="173"/>
  <c r="L8" i="173"/>
  <c r="P13" i="173"/>
  <c r="L16" i="173"/>
  <c r="P21" i="173"/>
  <c r="L24" i="173"/>
  <c r="P32" i="173"/>
  <c r="I34" i="173"/>
  <c r="G6" i="173"/>
  <c r="G14" i="173"/>
  <c r="G22" i="173"/>
  <c r="L32" i="173"/>
  <c r="J5" i="173"/>
  <c r="J13" i="173"/>
  <c r="J21" i="173"/>
  <c r="F10" i="178"/>
  <c r="I10" i="173"/>
  <c r="E31" i="173"/>
  <c r="L10" i="173"/>
  <c r="L18" i="173"/>
  <c r="L26" i="173"/>
  <c r="I11" i="173"/>
  <c r="I27" i="173"/>
  <c r="L11" i="173"/>
  <c r="L27" i="173"/>
  <c r="P33" i="173"/>
  <c r="G17" i="173"/>
  <c r="J16" i="173"/>
  <c r="J24" i="173"/>
  <c r="D17" i="178"/>
  <c r="I6" i="173"/>
  <c r="M11" i="173"/>
  <c r="I14" i="173"/>
  <c r="M19" i="173"/>
  <c r="I22" i="173"/>
  <c r="M27" i="173"/>
  <c r="L6" i="173"/>
  <c r="P11" i="173"/>
  <c r="L14" i="173"/>
  <c r="P19" i="173"/>
  <c r="L22" i="173"/>
  <c r="P27" i="173"/>
  <c r="M33" i="173"/>
  <c r="P34" i="173"/>
  <c r="G4" i="173"/>
  <c r="G12" i="173"/>
  <c r="G20" i="173"/>
  <c r="G28" i="173"/>
  <c r="L33" i="173"/>
  <c r="J11" i="173"/>
  <c r="J19" i="173"/>
  <c r="J27" i="173"/>
  <c r="G31" i="173"/>
  <c r="J32" i="173"/>
  <c r="I33" i="173"/>
  <c r="I19" i="173"/>
  <c r="L19" i="173"/>
  <c r="G9" i="173"/>
  <c r="G25" i="173"/>
  <c r="J8" i="173"/>
  <c r="J31" i="173"/>
  <c r="M6" i="173"/>
  <c r="I9" i="173"/>
  <c r="M14" i="173"/>
  <c r="I17" i="173"/>
  <c r="M22" i="173"/>
  <c r="I25" i="173"/>
  <c r="P6" i="173"/>
  <c r="L9" i="173"/>
  <c r="P14" i="173"/>
  <c r="L17" i="173"/>
  <c r="P22" i="173"/>
  <c r="L25" i="173"/>
  <c r="G7" i="173"/>
  <c r="G15" i="173"/>
  <c r="G23" i="173"/>
  <c r="J6" i="173"/>
  <c r="J14" i="173"/>
  <c r="J22" i="173"/>
  <c r="P4" i="173"/>
  <c r="M9" i="173"/>
  <c r="I12" i="173"/>
  <c r="M17" i="173"/>
  <c r="I20" i="173"/>
  <c r="I28" i="173"/>
  <c r="N34" i="173"/>
  <c r="P9" i="173"/>
  <c r="L12" i="173"/>
  <c r="P17" i="173"/>
  <c r="L20" i="173"/>
  <c r="L28" i="173"/>
  <c r="I32" i="173"/>
  <c r="G10" i="173"/>
  <c r="G18" i="173"/>
  <c r="G26" i="173"/>
  <c r="L34" i="173"/>
  <c r="J9" i="173"/>
  <c r="J17" i="173"/>
  <c r="J25" i="173"/>
  <c r="G33" i="173"/>
  <c r="M17" i="74"/>
  <c r="K17" i="74"/>
  <c r="N17" i="74"/>
  <c r="L17" i="74"/>
  <c r="M16" i="74"/>
  <c r="G19" i="74"/>
  <c r="M20" i="74"/>
  <c r="P18" i="74"/>
  <c r="I19" i="74"/>
  <c r="E20" i="74"/>
  <c r="K15" i="74"/>
  <c r="K22" i="74"/>
  <c r="K20" i="74"/>
  <c r="K18" i="74"/>
  <c r="G23" i="74"/>
  <c r="M15" i="74"/>
  <c r="E21" i="74"/>
  <c r="N15" i="74"/>
  <c r="N22" i="74"/>
  <c r="N20" i="74"/>
  <c r="G16" i="74"/>
  <c r="M18" i="74"/>
  <c r="M21" i="74"/>
  <c r="P16" i="74"/>
  <c r="I22" i="74"/>
  <c r="E19" i="74"/>
  <c r="G18" i="74"/>
  <c r="M22" i="74"/>
  <c r="P19" i="74"/>
  <c r="P24" i="74"/>
  <c r="I18" i="74"/>
  <c r="E15" i="74"/>
  <c r="K23" i="74"/>
  <c r="K21" i="74"/>
  <c r="P20" i="74"/>
  <c r="E23" i="74"/>
  <c r="O35" i="92"/>
  <c r="O26" i="92"/>
  <c r="O14" i="92"/>
  <c r="O7" i="92"/>
  <c r="O41" i="91"/>
  <c r="O42" i="91" s="1"/>
  <c r="H11" i="92"/>
  <c r="H27" i="92"/>
  <c r="H29" i="92"/>
  <c r="H31" i="92"/>
  <c r="H37" i="92"/>
  <c r="K13" i="92"/>
  <c r="K41" i="91"/>
  <c r="K23" i="92"/>
  <c r="K10" i="92"/>
  <c r="K6" i="92"/>
  <c r="G5" i="92"/>
  <c r="G10" i="92"/>
  <c r="G17" i="92"/>
  <c r="G29" i="92"/>
  <c r="O11" i="92"/>
  <c r="O37" i="92"/>
  <c r="O34" i="92"/>
  <c r="O28" i="92"/>
  <c r="O30" i="92"/>
  <c r="P36" i="92"/>
  <c r="P24" i="92"/>
  <c r="P34" i="92"/>
  <c r="P6" i="92"/>
  <c r="P20" i="92"/>
  <c r="H17" i="92"/>
  <c r="H22" i="92"/>
  <c r="H30" i="92"/>
  <c r="H23" i="92"/>
  <c r="H34" i="92"/>
  <c r="K19" i="92"/>
  <c r="K36" i="92"/>
  <c r="K24" i="92"/>
  <c r="K31" i="92"/>
  <c r="K22" i="92"/>
  <c r="G16" i="92"/>
  <c r="G36" i="92"/>
  <c r="G25" i="92"/>
  <c r="G7" i="92"/>
  <c r="O27" i="92"/>
  <c r="O23" i="92"/>
  <c r="O12" i="92"/>
  <c r="O15" i="92"/>
  <c r="P35" i="92"/>
  <c r="P30" i="92"/>
  <c r="P26" i="92"/>
  <c r="P23" i="92"/>
  <c r="P22" i="92"/>
  <c r="H9" i="92"/>
  <c r="H35" i="92"/>
  <c r="H15" i="92"/>
  <c r="H19" i="92"/>
  <c r="K9" i="92"/>
  <c r="K38" i="92"/>
  <c r="K27" i="92"/>
  <c r="K26" i="92"/>
  <c r="G14" i="92"/>
  <c r="G26" i="92"/>
  <c r="G13" i="92"/>
  <c r="G35" i="92"/>
  <c r="G9" i="92"/>
  <c r="O29" i="92"/>
  <c r="O22" i="92"/>
  <c r="O20" i="92"/>
  <c r="O18" i="92"/>
  <c r="P32" i="92"/>
  <c r="P15" i="92"/>
  <c r="P7" i="92"/>
  <c r="P8" i="92"/>
  <c r="H32" i="92"/>
  <c r="H38" i="92"/>
  <c r="H33" i="92"/>
  <c r="H12" i="92"/>
  <c r="K4" i="92"/>
  <c r="K20" i="92"/>
  <c r="K15" i="92"/>
  <c r="K29" i="92"/>
  <c r="K8" i="92"/>
  <c r="H21" i="92"/>
  <c r="H26" i="92"/>
  <c r="H36" i="92"/>
  <c r="H8" i="92"/>
  <c r="H14" i="92"/>
  <c r="O24" i="92"/>
  <c r="O19" i="92"/>
  <c r="O31" i="92"/>
  <c r="O8" i="92"/>
  <c r="H10" i="92"/>
  <c r="H20" i="92"/>
  <c r="H28" i="92"/>
  <c r="H7" i="92"/>
  <c r="H5" i="92"/>
  <c r="K7" i="92"/>
  <c r="K25" i="92"/>
  <c r="K35" i="92"/>
  <c r="K33" i="92"/>
  <c r="G21" i="92"/>
  <c r="G31" i="92"/>
  <c r="G12" i="92"/>
  <c r="O13" i="92"/>
  <c r="O25" i="92"/>
  <c r="O21" i="92"/>
  <c r="O6" i="92"/>
  <c r="K17" i="92"/>
  <c r="P10" i="92"/>
  <c r="P5" i="92"/>
  <c r="P16" i="92"/>
  <c r="P37" i="92"/>
  <c r="H18" i="92"/>
  <c r="H41" i="91"/>
  <c r="K28" i="92"/>
  <c r="K34" i="92"/>
  <c r="K12" i="92"/>
  <c r="N6" i="77"/>
  <c r="H6" i="77"/>
  <c r="F8" i="77"/>
  <c r="E9" i="77"/>
  <c r="F9" i="77"/>
  <c r="P6" i="77"/>
  <c r="E8" i="77"/>
  <c r="O6" i="77"/>
  <c r="L6" i="77"/>
  <c r="K6" i="77"/>
  <c r="I9" i="77"/>
  <c r="I10" i="77" s="1"/>
  <c r="G8" i="77"/>
  <c r="C38" i="141"/>
  <c r="F39" i="141"/>
  <c r="L15" i="149"/>
  <c r="L21" i="149"/>
  <c r="P14" i="149"/>
  <c r="L20" i="149"/>
  <c r="G15" i="149"/>
  <c r="N16" i="149"/>
  <c r="P16" i="149"/>
  <c r="L14" i="149"/>
  <c r="G18" i="149"/>
  <c r="L19" i="149"/>
  <c r="G19" i="149"/>
  <c r="G20" i="149"/>
  <c r="P18" i="149"/>
  <c r="G16" i="149"/>
  <c r="G17" i="149"/>
  <c r="G21" i="149"/>
  <c r="G10" i="132"/>
  <c r="G18" i="132"/>
  <c r="G26" i="132"/>
  <c r="H8" i="132"/>
  <c r="H24" i="132"/>
  <c r="H25" i="132"/>
  <c r="G11" i="132"/>
  <c r="G19" i="132"/>
  <c r="G27" i="132"/>
  <c r="H10" i="132"/>
  <c r="H26" i="132"/>
  <c r="H27" i="132"/>
  <c r="K6" i="132"/>
  <c r="K14" i="132"/>
  <c r="K22" i="132"/>
  <c r="G12" i="132"/>
  <c r="G20" i="132"/>
  <c r="G28" i="132"/>
  <c r="I6" i="132"/>
  <c r="I14" i="132"/>
  <c r="I22" i="132"/>
  <c r="G4" i="132"/>
  <c r="H11" i="132"/>
  <c r="H13" i="132"/>
  <c r="H29" i="132"/>
  <c r="G5" i="132"/>
  <c r="G13" i="132"/>
  <c r="G21" i="132"/>
  <c r="G29" i="132"/>
  <c r="H4" i="132"/>
  <c r="H12" i="132"/>
  <c r="H15" i="132"/>
  <c r="H6" i="132"/>
  <c r="K8" i="132"/>
  <c r="K16" i="132"/>
  <c r="K24" i="132"/>
  <c r="G6" i="132"/>
  <c r="G14" i="132"/>
  <c r="G22" i="132"/>
  <c r="I8" i="132"/>
  <c r="I16" i="132"/>
  <c r="I24" i="132"/>
  <c r="I4" i="132"/>
  <c r="H14" i="132"/>
  <c r="H17" i="132"/>
  <c r="H9" i="132"/>
  <c r="K9" i="132"/>
  <c r="K17" i="132"/>
  <c r="K25" i="132"/>
  <c r="G7" i="132"/>
  <c r="G15" i="132"/>
  <c r="G23" i="132"/>
  <c r="I9" i="132"/>
  <c r="I17" i="132"/>
  <c r="I25" i="132"/>
  <c r="H18" i="132"/>
  <c r="H19" i="132"/>
  <c r="K10" i="132"/>
  <c r="K18" i="132"/>
  <c r="G8" i="132"/>
  <c r="G16" i="132"/>
  <c r="I10" i="132"/>
  <c r="I18" i="132"/>
  <c r="K21" i="130"/>
  <c r="J6" i="130"/>
  <c r="J14" i="130"/>
  <c r="J22" i="130"/>
  <c r="J4" i="130"/>
  <c r="K10" i="130"/>
  <c r="K18" i="130"/>
  <c r="K26" i="130"/>
  <c r="J7" i="130"/>
  <c r="J15" i="130"/>
  <c r="J23" i="130"/>
  <c r="K11" i="130"/>
  <c r="K19" i="130"/>
  <c r="K27" i="130"/>
  <c r="E6" i="130"/>
  <c r="E7" i="130"/>
  <c r="E21" i="130"/>
  <c r="E29" i="130"/>
  <c r="I18" i="130"/>
  <c r="I19" i="130"/>
  <c r="I27" i="130"/>
  <c r="K5" i="130"/>
  <c r="K13" i="130"/>
  <c r="K29" i="130"/>
  <c r="J10" i="130"/>
  <c r="J18" i="130"/>
  <c r="J26" i="130"/>
  <c r="K6" i="130"/>
  <c r="K14" i="130"/>
  <c r="K22" i="130"/>
  <c r="K4" i="130"/>
  <c r="J11" i="130"/>
  <c r="J19" i="130"/>
  <c r="J27" i="130"/>
  <c r="K7" i="130"/>
  <c r="K15" i="130"/>
  <c r="K23" i="130"/>
  <c r="E14" i="130"/>
  <c r="E15" i="130"/>
  <c r="E25" i="130"/>
  <c r="I10" i="130"/>
  <c r="I11" i="130"/>
  <c r="I23" i="130"/>
  <c r="J12" i="130"/>
  <c r="J20" i="130"/>
  <c r="J28" i="130"/>
  <c r="K8" i="130"/>
  <c r="K16" i="130"/>
  <c r="K24" i="130"/>
  <c r="E16" i="130"/>
  <c r="E17" i="130"/>
  <c r="E26" i="130"/>
  <c r="I12" i="130"/>
  <c r="I13" i="130"/>
  <c r="I24" i="130"/>
  <c r="J5" i="130"/>
  <c r="J13" i="130"/>
  <c r="J21" i="130"/>
  <c r="K9" i="130"/>
  <c r="K17" i="130"/>
  <c r="E18" i="130"/>
  <c r="E19" i="130"/>
  <c r="I14" i="130"/>
  <c r="I15" i="130"/>
  <c r="E9" i="129"/>
  <c r="E17" i="129"/>
  <c r="E25" i="129"/>
  <c r="E10" i="129"/>
  <c r="E18" i="129"/>
  <c r="E26" i="129"/>
  <c r="L24" i="129"/>
  <c r="L10" i="129"/>
  <c r="L27" i="129"/>
  <c r="E11" i="129"/>
  <c r="E19" i="129"/>
  <c r="E27" i="129"/>
  <c r="I9" i="129"/>
  <c r="I17" i="129"/>
  <c r="I25" i="129"/>
  <c r="K9" i="129"/>
  <c r="K17" i="129"/>
  <c r="K25" i="129"/>
  <c r="L15" i="129"/>
  <c r="L26" i="129"/>
  <c r="L11" i="129"/>
  <c r="L29" i="129"/>
  <c r="E12" i="129"/>
  <c r="E20" i="129"/>
  <c r="L12" i="129"/>
  <c r="L28" i="129"/>
  <c r="L13" i="129"/>
  <c r="L4" i="129"/>
  <c r="E5" i="129"/>
  <c r="E13" i="129"/>
  <c r="E21" i="129"/>
  <c r="E29" i="129"/>
  <c r="I11" i="129"/>
  <c r="I19" i="129"/>
  <c r="I27" i="129"/>
  <c r="K11" i="129"/>
  <c r="K19" i="129"/>
  <c r="K27" i="129"/>
  <c r="L14" i="129"/>
  <c r="L5" i="129"/>
  <c r="L17" i="129"/>
  <c r="E6" i="129"/>
  <c r="E14" i="129"/>
  <c r="E22" i="129"/>
  <c r="E4" i="129"/>
  <c r="I12" i="129"/>
  <c r="I20" i="129"/>
  <c r="I28" i="129"/>
  <c r="K12" i="129"/>
  <c r="K20" i="129"/>
  <c r="K28" i="129"/>
  <c r="L16" i="129"/>
  <c r="L6" i="129"/>
  <c r="L19" i="129"/>
  <c r="E28" i="129"/>
  <c r="E7" i="129"/>
  <c r="E15" i="129"/>
  <c r="I5" i="129"/>
  <c r="I13" i="129"/>
  <c r="I21" i="129"/>
  <c r="K5" i="129"/>
  <c r="K13" i="129"/>
  <c r="K21" i="129"/>
  <c r="L18" i="129"/>
  <c r="L7" i="129"/>
  <c r="E9" i="128"/>
  <c r="E17" i="128"/>
  <c r="E10" i="128"/>
  <c r="E18" i="128"/>
  <c r="E26" i="128"/>
  <c r="E11" i="128"/>
  <c r="E19" i="128"/>
  <c r="E27" i="128"/>
  <c r="I9" i="128"/>
  <c r="I17" i="128"/>
  <c r="I25" i="128"/>
  <c r="E25" i="128"/>
  <c r="E20" i="128"/>
  <c r="E5" i="128"/>
  <c r="E13" i="128"/>
  <c r="E21" i="128"/>
  <c r="E29" i="128"/>
  <c r="I11" i="128"/>
  <c r="I19" i="128"/>
  <c r="I27" i="128"/>
  <c r="E6" i="128"/>
  <c r="E14" i="128"/>
  <c r="E22" i="128"/>
  <c r="E4" i="128"/>
  <c r="I12" i="128"/>
  <c r="I20" i="128"/>
  <c r="I28" i="128"/>
  <c r="E12" i="128"/>
  <c r="E28" i="128"/>
  <c r="E7" i="128"/>
  <c r="E15" i="128"/>
  <c r="I5" i="128"/>
  <c r="I13" i="128"/>
  <c r="I21" i="128"/>
  <c r="J6" i="127"/>
  <c r="J14" i="127"/>
  <c r="J22" i="127"/>
  <c r="J4" i="127"/>
  <c r="I11" i="127"/>
  <c r="I19" i="127"/>
  <c r="I27" i="127"/>
  <c r="J7" i="127"/>
  <c r="J15" i="127"/>
  <c r="J23" i="127"/>
  <c r="I12" i="127"/>
  <c r="I20" i="127"/>
  <c r="I28" i="127"/>
  <c r="F7" i="127"/>
  <c r="F18" i="127"/>
  <c r="F26" i="127"/>
  <c r="J8" i="127"/>
  <c r="J16" i="127"/>
  <c r="J24" i="127"/>
  <c r="H11" i="127"/>
  <c r="H26" i="127"/>
  <c r="H27" i="127"/>
  <c r="I5" i="127"/>
  <c r="I13" i="127"/>
  <c r="I21" i="127"/>
  <c r="I29" i="127"/>
  <c r="J9" i="127"/>
  <c r="J17" i="127"/>
  <c r="J25" i="127"/>
  <c r="I6" i="127"/>
  <c r="I14" i="127"/>
  <c r="I22" i="127"/>
  <c r="I4" i="127"/>
  <c r="F12" i="127"/>
  <c r="F20" i="127"/>
  <c r="F28" i="127"/>
  <c r="J10" i="127"/>
  <c r="J18" i="127"/>
  <c r="J26" i="127"/>
  <c r="H14" i="127"/>
  <c r="H15" i="127"/>
  <c r="H8" i="127"/>
  <c r="I7" i="127"/>
  <c r="I15" i="127"/>
  <c r="I23" i="127"/>
  <c r="F6" i="127"/>
  <c r="F13" i="127"/>
  <c r="F21" i="127"/>
  <c r="F29" i="127"/>
  <c r="J11" i="127"/>
  <c r="J19" i="127"/>
  <c r="J27" i="127"/>
  <c r="H5" i="127"/>
  <c r="H16" i="127"/>
  <c r="H17" i="127"/>
  <c r="H28" i="127"/>
  <c r="I8" i="127"/>
  <c r="I16" i="127"/>
  <c r="F8" i="127"/>
  <c r="F14" i="127"/>
  <c r="F22" i="127"/>
  <c r="J12" i="127"/>
  <c r="J20" i="127"/>
  <c r="H6" i="127"/>
  <c r="H18" i="127"/>
  <c r="H19" i="127"/>
  <c r="J7" i="126"/>
  <c r="J14" i="126"/>
  <c r="J22" i="126"/>
  <c r="J4" i="126"/>
  <c r="G12" i="126"/>
  <c r="G20" i="126"/>
  <c r="G28" i="126"/>
  <c r="I9" i="126"/>
  <c r="I10" i="126"/>
  <c r="I23" i="126"/>
  <c r="F12" i="126"/>
  <c r="F20" i="126"/>
  <c r="F28" i="126"/>
  <c r="J8" i="126"/>
  <c r="J15" i="126"/>
  <c r="J23" i="126"/>
  <c r="G5" i="126"/>
  <c r="G13" i="126"/>
  <c r="G21" i="126"/>
  <c r="G29" i="126"/>
  <c r="J5" i="126"/>
  <c r="J25" i="126"/>
  <c r="G7" i="126"/>
  <c r="G23" i="126"/>
  <c r="I15" i="126"/>
  <c r="I16" i="126"/>
  <c r="I26" i="126"/>
  <c r="F15" i="126"/>
  <c r="F23" i="126"/>
  <c r="F8" i="126"/>
  <c r="J10" i="126"/>
  <c r="J18" i="126"/>
  <c r="J26" i="126"/>
  <c r="G8" i="126"/>
  <c r="G16" i="126"/>
  <c r="G24" i="126"/>
  <c r="I17" i="126"/>
  <c r="I18" i="126"/>
  <c r="I27" i="126"/>
  <c r="F5" i="126"/>
  <c r="F16" i="126"/>
  <c r="F24" i="126"/>
  <c r="F9" i="126"/>
  <c r="J11" i="126"/>
  <c r="J19" i="126"/>
  <c r="J27" i="126"/>
  <c r="G9" i="126"/>
  <c r="G17" i="126"/>
  <c r="G25" i="126"/>
  <c r="J17" i="126"/>
  <c r="G15" i="126"/>
  <c r="I19" i="126"/>
  <c r="I20" i="126"/>
  <c r="F6" i="126"/>
  <c r="F17" i="126"/>
  <c r="F25" i="126"/>
  <c r="J12" i="126"/>
  <c r="J20" i="126"/>
  <c r="G10" i="126"/>
  <c r="G18" i="126"/>
  <c r="I4" i="125"/>
  <c r="E22" i="125"/>
  <c r="E6" i="125"/>
  <c r="I18" i="125"/>
  <c r="E23" i="125"/>
  <c r="I15" i="125"/>
  <c r="I14" i="125"/>
  <c r="E4" i="125"/>
  <c r="G26" i="125"/>
  <c r="G22" i="125"/>
  <c r="G18" i="125"/>
  <c r="G14" i="125"/>
  <c r="G10" i="125"/>
  <c r="G6" i="125"/>
  <c r="E20" i="125"/>
  <c r="I24" i="125"/>
  <c r="E13" i="125"/>
  <c r="I17" i="125"/>
  <c r="I10" i="125"/>
  <c r="E27" i="125"/>
  <c r="I12" i="125"/>
  <c r="I22" i="125"/>
  <c r="K28" i="125"/>
  <c r="K24" i="125"/>
  <c r="K20" i="125"/>
  <c r="K16" i="125"/>
  <c r="K12" i="125"/>
  <c r="K8" i="125"/>
  <c r="E14" i="125"/>
  <c r="I8" i="125"/>
  <c r="I6" i="125"/>
  <c r="I27" i="125"/>
  <c r="E15" i="125"/>
  <c r="E9" i="125"/>
  <c r="E18" i="125"/>
  <c r="E19" i="125"/>
  <c r="I7" i="125"/>
  <c r="I25" i="125"/>
  <c r="E21" i="125"/>
  <c r="E16" i="125"/>
  <c r="I13" i="125"/>
  <c r="E7" i="125"/>
  <c r="I20" i="125"/>
  <c r="E11" i="125"/>
  <c r="G28" i="125"/>
  <c r="G24" i="125"/>
  <c r="G20" i="125"/>
  <c r="G16" i="125"/>
  <c r="G12" i="125"/>
  <c r="E12" i="125"/>
  <c r="E17" i="125"/>
  <c r="I21" i="125"/>
  <c r="I11" i="125"/>
  <c r="I9" i="125"/>
  <c r="E5" i="125"/>
  <c r="K27" i="125"/>
  <c r="K23" i="125"/>
  <c r="K19" i="125"/>
  <c r="K15" i="125"/>
  <c r="K11" i="125"/>
  <c r="E26" i="125"/>
  <c r="E10" i="125"/>
  <c r="E29" i="125"/>
  <c r="I5" i="125"/>
  <c r="I16" i="125"/>
  <c r="E25" i="125"/>
  <c r="J10" i="138"/>
  <c r="J26" i="138"/>
  <c r="I5" i="138"/>
  <c r="I13" i="138"/>
  <c r="I21" i="138"/>
  <c r="I29" i="138"/>
  <c r="J11" i="138"/>
  <c r="J19" i="138"/>
  <c r="J27" i="138"/>
  <c r="I6" i="138"/>
  <c r="I14" i="138"/>
  <c r="I22" i="138"/>
  <c r="I4" i="138"/>
  <c r="J12" i="138"/>
  <c r="J20" i="138"/>
  <c r="J28" i="138"/>
  <c r="H12" i="138"/>
  <c r="H7" i="138"/>
  <c r="H24" i="138"/>
  <c r="F12" i="138"/>
  <c r="F20" i="138"/>
  <c r="F28" i="138"/>
  <c r="I8" i="138"/>
  <c r="I16" i="138"/>
  <c r="I24" i="138"/>
  <c r="J6" i="138"/>
  <c r="J14" i="138"/>
  <c r="J22" i="138"/>
  <c r="J4" i="138"/>
  <c r="H18" i="138"/>
  <c r="H14" i="138"/>
  <c r="H26" i="138"/>
  <c r="F6" i="138"/>
  <c r="F14" i="138"/>
  <c r="F22" i="138"/>
  <c r="F4" i="138"/>
  <c r="J18" i="138"/>
  <c r="I7" i="138"/>
  <c r="I15" i="138"/>
  <c r="I23" i="138"/>
  <c r="J5" i="138"/>
  <c r="J13" i="138"/>
  <c r="J21" i="138"/>
  <c r="J29" i="138"/>
  <c r="I9" i="138"/>
  <c r="I17" i="138"/>
  <c r="I25" i="138"/>
  <c r="J7" i="138"/>
  <c r="J15" i="138"/>
  <c r="J23" i="138"/>
  <c r="H19" i="138"/>
  <c r="H15" i="138"/>
  <c r="H27" i="138"/>
  <c r="F7" i="138"/>
  <c r="F15" i="138"/>
  <c r="F23" i="138"/>
  <c r="I10" i="138"/>
  <c r="I18" i="138"/>
  <c r="J8" i="138"/>
  <c r="J16" i="138"/>
  <c r="H20" i="138"/>
  <c r="H16" i="138"/>
  <c r="F8" i="138"/>
  <c r="F16" i="138"/>
  <c r="K29" i="133"/>
  <c r="H7" i="133"/>
  <c r="H15" i="133"/>
  <c r="H23" i="133"/>
  <c r="K14" i="133"/>
  <c r="K23" i="133"/>
  <c r="K19" i="133"/>
  <c r="L9" i="133"/>
  <c r="L17" i="133"/>
  <c r="L25" i="133"/>
  <c r="H8" i="133"/>
  <c r="H16" i="133"/>
  <c r="H24" i="133"/>
  <c r="K5" i="133"/>
  <c r="K15" i="133"/>
  <c r="K24" i="133"/>
  <c r="K4" i="133"/>
  <c r="I10" i="133"/>
  <c r="I18" i="133"/>
  <c r="I26" i="133"/>
  <c r="H29" i="133"/>
  <c r="H26" i="133"/>
  <c r="L12" i="133"/>
  <c r="L20" i="133"/>
  <c r="L28" i="133"/>
  <c r="H11" i="133"/>
  <c r="H19" i="133"/>
  <c r="H27" i="133"/>
  <c r="K10" i="133"/>
  <c r="K18" i="133"/>
  <c r="K27" i="133"/>
  <c r="I5" i="133"/>
  <c r="I13" i="133"/>
  <c r="I21" i="133"/>
  <c r="I4" i="133"/>
  <c r="H10" i="133"/>
  <c r="H18" i="133"/>
  <c r="K9" i="133"/>
  <c r="K17" i="133"/>
  <c r="K26" i="133"/>
  <c r="L5" i="133"/>
  <c r="L13" i="133"/>
  <c r="L21" i="133"/>
  <c r="L4" i="133"/>
  <c r="H12" i="133"/>
  <c r="H20" i="133"/>
  <c r="H28" i="133"/>
  <c r="K11" i="133"/>
  <c r="K20" i="133"/>
  <c r="K28" i="133"/>
  <c r="I6" i="133"/>
  <c r="I14" i="133"/>
  <c r="I22" i="133"/>
  <c r="L6" i="133"/>
  <c r="L14" i="133"/>
  <c r="H5" i="133"/>
  <c r="H13" i="133"/>
  <c r="H21" i="133"/>
  <c r="K12" i="133"/>
  <c r="K21" i="133"/>
  <c r="I7" i="133"/>
  <c r="I15" i="133"/>
  <c r="K13" i="135"/>
  <c r="L9" i="135"/>
  <c r="L17" i="135"/>
  <c r="L25" i="135"/>
  <c r="K6" i="135"/>
  <c r="K14" i="135"/>
  <c r="K22" i="135"/>
  <c r="L10" i="135"/>
  <c r="L18" i="135"/>
  <c r="L26" i="135"/>
  <c r="K7" i="135"/>
  <c r="K15" i="135"/>
  <c r="K23" i="135"/>
  <c r="G5" i="135"/>
  <c r="G13" i="135"/>
  <c r="G21" i="135"/>
  <c r="G29" i="135"/>
  <c r="E12" i="135"/>
  <c r="E20" i="135"/>
  <c r="E28" i="135"/>
  <c r="L19" i="135"/>
  <c r="K16" i="135"/>
  <c r="L12" i="135"/>
  <c r="L20" i="135"/>
  <c r="L28" i="135"/>
  <c r="K9" i="135"/>
  <c r="K17" i="135"/>
  <c r="K25" i="135"/>
  <c r="G7" i="135"/>
  <c r="G15" i="135"/>
  <c r="G23" i="135"/>
  <c r="E6" i="135"/>
  <c r="E14" i="135"/>
  <c r="E22" i="135"/>
  <c r="L4" i="135"/>
  <c r="L5" i="135"/>
  <c r="L13" i="135"/>
  <c r="L21" i="135"/>
  <c r="L29" i="135"/>
  <c r="K10" i="135"/>
  <c r="K18" i="135"/>
  <c r="K26" i="135"/>
  <c r="G8" i="135"/>
  <c r="G16" i="135"/>
  <c r="G24" i="135"/>
  <c r="E7" i="135"/>
  <c r="E15" i="135"/>
  <c r="E23" i="135"/>
  <c r="K5" i="135"/>
  <c r="K21" i="135"/>
  <c r="K29" i="135"/>
  <c r="L11" i="135"/>
  <c r="L27" i="135"/>
  <c r="K8" i="135"/>
  <c r="K24" i="135"/>
  <c r="K4" i="135"/>
  <c r="G4" i="135"/>
  <c r="L6" i="135"/>
  <c r="L14" i="135"/>
  <c r="K11" i="135"/>
  <c r="K19" i="135"/>
  <c r="G9" i="135"/>
  <c r="G17" i="135"/>
  <c r="E8" i="135"/>
  <c r="E16" i="135"/>
  <c r="E24" i="135"/>
  <c r="J32" i="218"/>
  <c r="E32" i="218"/>
  <c r="L16" i="89"/>
  <c r="L27" i="89" s="1"/>
  <c r="F16" i="89"/>
  <c r="F27" i="89" s="1"/>
  <c r="H16" i="89"/>
  <c r="H30" i="89" s="1"/>
  <c r="J16" i="89"/>
  <c r="J25" i="89" s="1"/>
  <c r="G29" i="222"/>
  <c r="M7" i="226"/>
  <c r="J17" i="224"/>
  <c r="I23" i="226"/>
  <c r="G18" i="226"/>
  <c r="I11" i="226"/>
  <c r="I27" i="226"/>
  <c r="G28" i="226"/>
  <c r="I8" i="226"/>
  <c r="J14" i="224"/>
  <c r="K30" i="226"/>
  <c r="G26" i="226"/>
  <c r="K21" i="226"/>
  <c r="K8" i="226"/>
  <c r="K26" i="226"/>
  <c r="F7" i="226"/>
  <c r="J9" i="224"/>
  <c r="J30" i="224"/>
  <c r="I16" i="226"/>
  <c r="L26" i="226"/>
  <c r="I5" i="226"/>
  <c r="K19" i="226"/>
  <c r="G5" i="226"/>
  <c r="G20" i="226"/>
  <c r="N28" i="226"/>
  <c r="I33" i="224"/>
  <c r="N21" i="226"/>
  <c r="N9" i="226"/>
  <c r="K9" i="224"/>
  <c r="G34" i="224"/>
  <c r="I28" i="226"/>
  <c r="I31" i="226"/>
  <c r="G14" i="226"/>
  <c r="M12" i="226"/>
  <c r="I4" i="226"/>
  <c r="I10" i="226"/>
  <c r="L9" i="222"/>
  <c r="K15" i="226"/>
  <c r="K33" i="226"/>
  <c r="K7" i="226"/>
  <c r="I7" i="226"/>
  <c r="N8" i="224"/>
  <c r="G21" i="226"/>
  <c r="N32" i="226"/>
  <c r="N33" i="226"/>
  <c r="K18" i="226"/>
  <c r="I34" i="226"/>
  <c r="N31" i="224"/>
  <c r="I14" i="224"/>
  <c r="J7" i="224"/>
  <c r="L16" i="226"/>
  <c r="I22" i="226"/>
  <c r="I17" i="226"/>
  <c r="N10" i="224"/>
  <c r="I19" i="226"/>
  <c r="G13" i="226"/>
  <c r="G22" i="226"/>
  <c r="M32" i="224"/>
  <c r="N25" i="226"/>
  <c r="N26" i="226"/>
  <c r="N23" i="226"/>
  <c r="M4" i="222"/>
  <c r="M12" i="222"/>
  <c r="I15" i="226"/>
  <c r="J18" i="224"/>
  <c r="I6" i="226"/>
  <c r="I9" i="226"/>
  <c r="I14" i="226"/>
  <c r="I21" i="226"/>
  <c r="G15" i="226"/>
  <c r="G24" i="226"/>
  <c r="I33" i="226"/>
  <c r="L7" i="222"/>
  <c r="I19" i="224"/>
  <c r="J11" i="226"/>
  <c r="I29" i="227"/>
  <c r="N7" i="224"/>
  <c r="L28" i="226"/>
  <c r="K27" i="226"/>
  <c r="M33" i="226"/>
  <c r="J10" i="224"/>
  <c r="I7" i="224"/>
  <c r="J13" i="224"/>
  <c r="G25" i="226"/>
  <c r="N19" i="226"/>
  <c r="M31" i="226"/>
  <c r="N18" i="226"/>
  <c r="J34" i="224"/>
  <c r="N24" i="226"/>
  <c r="L20" i="222"/>
  <c r="H29" i="228"/>
  <c r="J25" i="230"/>
  <c r="J41" i="230" s="1"/>
  <c r="F25" i="230"/>
  <c r="F41" i="230" s="1"/>
  <c r="M4" i="229"/>
  <c r="L4" i="229"/>
  <c r="E18" i="226"/>
  <c r="F27" i="226"/>
  <c r="J31" i="226"/>
  <c r="O11" i="226"/>
  <c r="M10" i="226"/>
  <c r="F33" i="226"/>
  <c r="F24" i="226"/>
  <c r="M30" i="226"/>
  <c r="J22" i="226"/>
  <c r="J26" i="226"/>
  <c r="J8" i="226"/>
  <c r="J5" i="226"/>
  <c r="M20" i="226"/>
  <c r="O5" i="226"/>
  <c r="E26" i="226"/>
  <c r="O30" i="226"/>
  <c r="F23" i="226"/>
  <c r="J25" i="226"/>
  <c r="O23" i="226"/>
  <c r="O27" i="226"/>
  <c r="O24" i="226"/>
  <c r="O13" i="226"/>
  <c r="J27" i="226"/>
  <c r="F10" i="226"/>
  <c r="O32" i="226"/>
  <c r="M5" i="226"/>
  <c r="H31" i="226"/>
  <c r="G34" i="226"/>
  <c r="G11" i="226"/>
  <c r="L20" i="226"/>
  <c r="J10" i="226"/>
  <c r="J12" i="226"/>
  <c r="M28" i="226"/>
  <c r="F34" i="226"/>
  <c r="O14" i="226"/>
  <c r="F20" i="226"/>
  <c r="L14" i="226"/>
  <c r="J23" i="226"/>
  <c r="O12" i="226"/>
  <c r="F13" i="226"/>
  <c r="G9" i="226"/>
  <c r="G23" i="226"/>
  <c r="L21" i="226"/>
  <c r="G7" i="226"/>
  <c r="J29" i="222"/>
  <c r="M18" i="226"/>
  <c r="M32" i="226"/>
  <c r="F31" i="226"/>
  <c r="O7" i="226"/>
  <c r="J24" i="226"/>
  <c r="M21" i="226"/>
  <c r="M16" i="226"/>
  <c r="I30" i="226"/>
  <c r="F14" i="226"/>
  <c r="G30" i="226"/>
  <c r="L5" i="226"/>
  <c r="L31" i="226"/>
  <c r="G8" i="226"/>
  <c r="L15" i="226"/>
  <c r="I32" i="226"/>
  <c r="J34" i="226"/>
  <c r="L30" i="226"/>
  <c r="J13" i="226"/>
  <c r="M25" i="226"/>
  <c r="O6" i="226"/>
  <c r="F28" i="226"/>
  <c r="O34" i="226"/>
  <c r="L8" i="226"/>
  <c r="J19" i="226"/>
  <c r="L19" i="226"/>
  <c r="L6" i="226"/>
  <c r="L24" i="226"/>
  <c r="M14" i="226"/>
  <c r="M26" i="226"/>
  <c r="O9" i="226"/>
  <c r="O8" i="226"/>
  <c r="M17" i="226"/>
  <c r="M11" i="226"/>
  <c r="G10" i="226"/>
  <c r="G17" i="226"/>
  <c r="L29" i="227"/>
  <c r="F25" i="226"/>
  <c r="J14" i="226"/>
  <c r="J15" i="226"/>
  <c r="M27" i="226"/>
  <c r="M13" i="226"/>
  <c r="J9" i="226"/>
  <c r="O22" i="226"/>
  <c r="M23" i="226"/>
  <c r="O4" i="226"/>
  <c r="O28" i="226"/>
  <c r="O33" i="226"/>
  <c r="M34" i="226"/>
  <c r="F22" i="226"/>
  <c r="J30" i="226"/>
  <c r="L33" i="226"/>
  <c r="G19" i="226"/>
  <c r="L23" i="226"/>
  <c r="O31" i="226"/>
  <c r="J32" i="226"/>
  <c r="J28" i="226"/>
  <c r="M6" i="226"/>
  <c r="O21" i="226"/>
  <c r="L34" i="226"/>
  <c r="F32" i="226"/>
  <c r="G32" i="226"/>
  <c r="F18" i="226"/>
  <c r="F4" i="226"/>
  <c r="O19" i="226"/>
  <c r="O18" i="226"/>
  <c r="F11" i="226"/>
  <c r="F6" i="226"/>
  <c r="J17" i="226"/>
  <c r="F12" i="226"/>
  <c r="F19" i="226"/>
  <c r="E20" i="226"/>
  <c r="J20" i="226"/>
  <c r="O25" i="226"/>
  <c r="M22" i="226"/>
  <c r="F9" i="226"/>
  <c r="J33" i="226"/>
  <c r="G6" i="226"/>
  <c r="L7" i="226"/>
  <c r="M8" i="226"/>
  <c r="J4" i="226"/>
  <c r="J7" i="226"/>
  <c r="M19" i="226"/>
  <c r="O29" i="227"/>
  <c r="M4" i="226"/>
  <c r="F26" i="226"/>
  <c r="J6" i="226"/>
  <c r="L10" i="226"/>
  <c r="L11" i="226"/>
  <c r="F5" i="226"/>
  <c r="F21" i="226"/>
  <c r="J18" i="226"/>
  <c r="G4" i="226"/>
  <c r="E32" i="226"/>
  <c r="E19" i="226"/>
  <c r="E33" i="226"/>
  <c r="E34" i="226"/>
  <c r="E4" i="226"/>
  <c r="E25" i="226"/>
  <c r="E16" i="226"/>
  <c r="E30" i="226"/>
  <c r="E21" i="226"/>
  <c r="E27" i="226"/>
  <c r="E7" i="226"/>
  <c r="E12" i="226"/>
  <c r="E9" i="226"/>
  <c r="E5" i="226"/>
  <c r="E15" i="226"/>
  <c r="E13" i="226"/>
  <c r="E14" i="226"/>
  <c r="E31" i="226"/>
  <c r="E28" i="226"/>
  <c r="E10" i="226"/>
  <c r="E11" i="226"/>
  <c r="E23" i="226"/>
  <c r="E8" i="226"/>
  <c r="E22" i="226"/>
  <c r="E6" i="226"/>
  <c r="J8" i="224"/>
  <c r="I12" i="224"/>
  <c r="I4" i="224"/>
  <c r="J29" i="227"/>
  <c r="I34" i="224"/>
  <c r="O4" i="224"/>
  <c r="I15" i="224"/>
  <c r="J4" i="224"/>
  <c r="J15" i="224"/>
  <c r="N13" i="224"/>
  <c r="I13" i="224"/>
  <c r="J11" i="224"/>
  <c r="F29" i="227"/>
  <c r="H29" i="222" s="1"/>
  <c r="N15" i="224"/>
  <c r="I5" i="224"/>
  <c r="J6" i="224"/>
  <c r="N4" i="224"/>
  <c r="N18" i="224"/>
  <c r="I6" i="224"/>
  <c r="O6" i="224"/>
  <c r="N29" i="228"/>
  <c r="J20" i="224"/>
  <c r="O31" i="224"/>
  <c r="N17" i="224"/>
  <c r="L15" i="224"/>
  <c r="K32" i="228"/>
  <c r="L6" i="224"/>
  <c r="F10" i="224"/>
  <c r="H31" i="224"/>
  <c r="J16" i="224"/>
  <c r="N34" i="224"/>
  <c r="N14" i="224"/>
  <c r="N12" i="224"/>
  <c r="H34" i="228"/>
  <c r="I8" i="224"/>
  <c r="I18" i="224"/>
  <c r="L33" i="224"/>
  <c r="N11" i="224"/>
  <c r="I9" i="224"/>
  <c r="I32" i="228"/>
  <c r="M32" i="228"/>
  <c r="M10" i="224"/>
  <c r="N19" i="224"/>
  <c r="J12" i="224"/>
  <c r="L5" i="222"/>
  <c r="J19" i="224"/>
  <c r="N9" i="224"/>
  <c r="O11" i="224"/>
  <c r="M29" i="228"/>
  <c r="J31" i="224"/>
  <c r="F4" i="224"/>
  <c r="J33" i="224"/>
  <c r="L32" i="224"/>
  <c r="G10" i="224"/>
  <c r="G32" i="224"/>
  <c r="J32" i="224"/>
  <c r="M4" i="224"/>
  <c r="G7" i="224"/>
  <c r="L34" i="224"/>
  <c r="I29" i="228"/>
  <c r="L8" i="222"/>
  <c r="L15" i="222"/>
  <c r="L18" i="222"/>
  <c r="F29" i="222"/>
  <c r="M12" i="224"/>
  <c r="L12" i="222"/>
  <c r="F11" i="224"/>
  <c r="F32" i="228"/>
  <c r="K31" i="228"/>
  <c r="G29" i="227"/>
  <c r="M18" i="224"/>
  <c r="G14" i="224"/>
  <c r="M17" i="224"/>
  <c r="M6" i="224"/>
  <c r="G8" i="224"/>
  <c r="L10" i="222"/>
  <c r="L17" i="222"/>
  <c r="M30" i="224"/>
  <c r="G34" i="228"/>
  <c r="G17" i="224"/>
  <c r="I31" i="224"/>
  <c r="G16" i="224"/>
  <c r="G30" i="228"/>
  <c r="M34" i="224"/>
  <c r="M15" i="224"/>
  <c r="M20" i="224"/>
  <c r="F16" i="224"/>
  <c r="H31" i="228"/>
  <c r="M29" i="227"/>
  <c r="G30" i="224"/>
  <c r="G5" i="224"/>
  <c r="M9" i="224"/>
  <c r="M13" i="224"/>
  <c r="M7" i="224"/>
  <c r="L4" i="222"/>
  <c r="F34" i="228"/>
  <c r="M33" i="224"/>
  <c r="H33" i="228"/>
  <c r="G32" i="228"/>
  <c r="K31" i="224"/>
  <c r="L5" i="224"/>
  <c r="L8" i="224"/>
  <c r="L20" i="224"/>
  <c r="L13" i="224"/>
  <c r="L10" i="224"/>
  <c r="L12" i="224"/>
  <c r="L7" i="224"/>
  <c r="L4" i="224"/>
  <c r="L14" i="224"/>
  <c r="L17" i="224"/>
  <c r="L31" i="224"/>
  <c r="L16" i="224"/>
  <c r="L18" i="224"/>
  <c r="K8" i="224"/>
  <c r="K12" i="224"/>
  <c r="K7" i="224"/>
  <c r="K16" i="224"/>
  <c r="J29" i="228"/>
  <c r="K19" i="224"/>
  <c r="K4" i="224"/>
  <c r="K34" i="224"/>
  <c r="K5" i="224"/>
  <c r="K15" i="224"/>
  <c r="K14" i="224"/>
  <c r="K17" i="224"/>
  <c r="K13" i="224"/>
  <c r="K18" i="224"/>
  <c r="K29" i="227"/>
  <c r="O33" i="224"/>
  <c r="N33" i="228"/>
  <c r="I33" i="228"/>
  <c r="F33" i="228"/>
  <c r="K30" i="224"/>
  <c r="K11" i="224"/>
  <c r="K34" i="228"/>
  <c r="K29" i="228"/>
  <c r="H32" i="224"/>
  <c r="L11" i="224"/>
  <c r="M31" i="224"/>
  <c r="L19" i="224"/>
  <c r="O30" i="224"/>
  <c r="N30" i="228"/>
  <c r="L32" i="228"/>
  <c r="N34" i="228"/>
  <c r="I30" i="224"/>
  <c r="H30" i="228"/>
  <c r="N30" i="224"/>
  <c r="L30" i="224"/>
  <c r="J33" i="228"/>
  <c r="K33" i="224"/>
  <c r="G29" i="228"/>
  <c r="F19" i="224"/>
  <c r="F14" i="224"/>
  <c r="F20" i="224"/>
  <c r="F6" i="224"/>
  <c r="F8" i="224"/>
  <c r="F9" i="224"/>
  <c r="F15" i="224"/>
  <c r="F29" i="228"/>
  <c r="L29" i="228"/>
  <c r="F5" i="224"/>
  <c r="F7" i="224"/>
  <c r="F13" i="224"/>
  <c r="F18" i="224"/>
  <c r="N33" i="224"/>
  <c r="M33" i="228"/>
  <c r="L31" i="228"/>
  <c r="L33" i="228"/>
  <c r="F17" i="224"/>
  <c r="O34" i="224"/>
  <c r="J31" i="228"/>
  <c r="M30" i="228"/>
  <c r="K32" i="224"/>
  <c r="K10" i="224"/>
  <c r="M34" i="228"/>
  <c r="K30" i="228"/>
  <c r="H32" i="228"/>
  <c r="O12" i="224"/>
  <c r="O15" i="224"/>
  <c r="O9" i="224"/>
  <c r="O19" i="224"/>
  <c r="I29" i="222"/>
  <c r="F30" i="228"/>
  <c r="J32" i="228"/>
  <c r="O5" i="224"/>
  <c r="G18" i="224"/>
  <c r="O32" i="224"/>
  <c r="O20" i="224"/>
  <c r="M8" i="224"/>
  <c r="M14" i="224"/>
  <c r="M19" i="224"/>
  <c r="G9" i="224"/>
  <c r="M16" i="224"/>
  <c r="M5" i="224"/>
  <c r="H7" i="224"/>
  <c r="M11" i="224"/>
  <c r="O17" i="224"/>
  <c r="I34" i="228"/>
  <c r="O8" i="224"/>
  <c r="N32" i="228"/>
  <c r="O13" i="224"/>
  <c r="O16" i="224"/>
  <c r="L30" i="228"/>
  <c r="L34" i="228"/>
  <c r="N29" i="227"/>
  <c r="G12" i="224"/>
  <c r="N32" i="224"/>
  <c r="H12" i="224"/>
  <c r="E35" i="223"/>
  <c r="E32" i="224"/>
  <c r="E5" i="224"/>
  <c r="E10" i="224"/>
  <c r="E15" i="224"/>
  <c r="E13" i="224"/>
  <c r="E12" i="224"/>
  <c r="E30" i="224"/>
  <c r="E8" i="224"/>
  <c r="E9" i="224"/>
  <c r="E33" i="224"/>
  <c r="E6" i="224"/>
  <c r="E17" i="224"/>
  <c r="E14" i="224"/>
  <c r="F13" i="165"/>
  <c r="K30" i="222" l="1"/>
  <c r="H30" i="222"/>
  <c r="H31" i="222"/>
  <c r="L19" i="85"/>
  <c r="F20" i="85"/>
  <c r="L9" i="77"/>
  <c r="H9" i="77"/>
  <c r="J10" i="77"/>
  <c r="H30" i="164"/>
  <c r="I30" i="164" s="1"/>
  <c r="J30" i="164"/>
  <c r="K30" i="164" s="1"/>
  <c r="AK25" i="205"/>
  <c r="AH30" i="205"/>
  <c r="AK21" i="205"/>
  <c r="E21" i="205"/>
  <c r="AK23" i="205"/>
  <c r="F19" i="205"/>
  <c r="AK28" i="205"/>
  <c r="AK24" i="205"/>
  <c r="D23" i="205"/>
  <c r="AK26" i="205"/>
  <c r="AK20" i="205"/>
  <c r="AK22" i="205"/>
  <c r="AK27" i="205"/>
  <c r="K31" i="222"/>
  <c r="G35" i="222"/>
  <c r="H32" i="222"/>
  <c r="K32" i="222"/>
  <c r="L30" i="222"/>
  <c r="M30" i="222"/>
  <c r="E12" i="148"/>
  <c r="G19" i="148"/>
  <c r="E10" i="148"/>
  <c r="H19" i="148"/>
  <c r="E11" i="148"/>
  <c r="H16" i="148"/>
  <c r="E13" i="148"/>
  <c r="G12" i="148"/>
  <c r="G11" i="148"/>
  <c r="G13" i="148"/>
  <c r="G10" i="148"/>
  <c r="K38" i="218"/>
  <c r="M20" i="229"/>
  <c r="M21" i="229"/>
  <c r="M23" i="229" s="1"/>
  <c r="M32" i="222"/>
  <c r="L20" i="229"/>
  <c r="L21" i="229"/>
  <c r="L23" i="229" s="1"/>
  <c r="L31" i="222"/>
  <c r="L32" i="222"/>
  <c r="M31" i="222"/>
  <c r="I6" i="217"/>
  <c r="J7" i="217"/>
  <c r="I18" i="212"/>
  <c r="K26" i="212"/>
  <c r="J10" i="212"/>
  <c r="I37" i="218"/>
  <c r="K34" i="218"/>
  <c r="I29" i="215"/>
  <c r="K36" i="215"/>
  <c r="J44" i="214"/>
  <c r="I46" i="214"/>
  <c r="K41" i="214"/>
  <c r="J52" i="213"/>
  <c r="I46" i="213"/>
  <c r="E33" i="212"/>
  <c r="G19" i="212"/>
  <c r="E47" i="212"/>
  <c r="E46" i="212"/>
  <c r="G37" i="212"/>
  <c r="G44" i="212"/>
  <c r="G27" i="210"/>
  <c r="I20" i="205"/>
  <c r="AI30" i="205"/>
  <c r="J26" i="205"/>
  <c r="AJ30" i="205"/>
  <c r="K28" i="214"/>
  <c r="K45" i="218"/>
  <c r="K44" i="214"/>
  <c r="K34" i="214"/>
  <c r="K38" i="214"/>
  <c r="K37" i="214"/>
  <c r="K43" i="214"/>
  <c r="K19" i="208"/>
  <c r="J64" i="207"/>
  <c r="I34" i="208"/>
  <c r="J23" i="210"/>
  <c r="J37" i="208"/>
  <c r="J23" i="205"/>
  <c r="J32" i="208"/>
  <c r="J87" i="207"/>
  <c r="J61" i="207"/>
  <c r="I44" i="212"/>
  <c r="J77" i="207"/>
  <c r="I24" i="212"/>
  <c r="E20" i="178"/>
  <c r="F20" i="178" s="1"/>
  <c r="K29" i="226"/>
  <c r="L29" i="73"/>
  <c r="F29" i="73"/>
  <c r="P29" i="73"/>
  <c r="E29" i="226"/>
  <c r="N29" i="224"/>
  <c r="L29" i="224"/>
  <c r="M29" i="224"/>
  <c r="O29" i="226"/>
  <c r="J6" i="212"/>
  <c r="E29" i="224"/>
  <c r="J84" i="207"/>
  <c r="N29" i="226"/>
  <c r="J29" i="226"/>
  <c r="G29" i="226"/>
  <c r="M29" i="226"/>
  <c r="J18" i="212"/>
  <c r="H29" i="224"/>
  <c r="J17" i="208"/>
  <c r="G29" i="224"/>
  <c r="K29" i="224"/>
  <c r="O29" i="224"/>
  <c r="F29" i="226"/>
  <c r="F29" i="224"/>
  <c r="L29" i="226"/>
  <c r="J29" i="224"/>
  <c r="I29" i="224"/>
  <c r="I29" i="226"/>
  <c r="E17" i="212"/>
  <c r="J86" i="207"/>
  <c r="K45" i="214"/>
  <c r="H29" i="226"/>
  <c r="K32" i="214"/>
  <c r="I35" i="212"/>
  <c r="J34" i="209"/>
  <c r="J33" i="209"/>
  <c r="K32" i="215"/>
  <c r="I45" i="212"/>
  <c r="K19" i="210"/>
  <c r="K75" i="207"/>
  <c r="K47" i="214"/>
  <c r="I33" i="212"/>
  <c r="I15" i="212"/>
  <c r="K27" i="210"/>
  <c r="G38" i="209"/>
  <c r="I42" i="212"/>
  <c r="F27" i="210"/>
  <c r="K25" i="210"/>
  <c r="K41" i="208"/>
  <c r="K37" i="218"/>
  <c r="K86" i="207"/>
  <c r="K49" i="218"/>
  <c r="I46" i="218"/>
  <c r="K50" i="218"/>
  <c r="K44" i="208"/>
  <c r="I44" i="209"/>
  <c r="K20" i="208"/>
  <c r="K57" i="218"/>
  <c r="K43" i="218"/>
  <c r="K81" i="207"/>
  <c r="K74" i="207"/>
  <c r="K70" i="207"/>
  <c r="K52" i="218"/>
  <c r="K42" i="218"/>
  <c r="K35" i="212"/>
  <c r="K49" i="212"/>
  <c r="K12" i="208"/>
  <c r="K48" i="218"/>
  <c r="K58" i="218"/>
  <c r="K67" i="207"/>
  <c r="J26" i="208"/>
  <c r="J50" i="213"/>
  <c r="K45" i="208"/>
  <c r="G24" i="212"/>
  <c r="K26" i="210"/>
  <c r="J54" i="207"/>
  <c r="J13" i="208"/>
  <c r="J20" i="208"/>
  <c r="K72" i="207"/>
  <c r="K28" i="208"/>
  <c r="G37" i="209"/>
  <c r="J43" i="213"/>
  <c r="F38" i="216"/>
  <c r="K48" i="207"/>
  <c r="K34" i="208"/>
  <c r="J41" i="213"/>
  <c r="K29" i="214"/>
  <c r="K7" i="208"/>
  <c r="K49" i="207"/>
  <c r="J35" i="213"/>
  <c r="J7" i="208"/>
  <c r="J40" i="208"/>
  <c r="J25" i="208"/>
  <c r="K52" i="207"/>
  <c r="J44" i="208"/>
  <c r="G35" i="209"/>
  <c r="K27" i="208"/>
  <c r="J35" i="227"/>
  <c r="G16" i="212"/>
  <c r="K20" i="210"/>
  <c r="G39" i="209"/>
  <c r="J51" i="207"/>
  <c r="J31" i="208"/>
  <c r="K30" i="214"/>
  <c r="K53" i="207"/>
  <c r="K61" i="207"/>
  <c r="J36" i="213"/>
  <c r="J47" i="213"/>
  <c r="K42" i="214"/>
  <c r="K31" i="214"/>
  <c r="K51" i="207"/>
  <c r="K43" i="208"/>
  <c r="J18" i="208"/>
  <c r="K25" i="208"/>
  <c r="K35" i="208"/>
  <c r="G29" i="212"/>
  <c r="J10" i="208"/>
  <c r="J60" i="207"/>
  <c r="K46" i="214"/>
  <c r="K9" i="208"/>
  <c r="K30" i="208"/>
  <c r="G45" i="214"/>
  <c r="J54" i="213"/>
  <c r="G32" i="209"/>
  <c r="K40" i="214"/>
  <c r="K68" i="207"/>
  <c r="K64" i="207"/>
  <c r="K23" i="208"/>
  <c r="K83" i="207"/>
  <c r="K35" i="214"/>
  <c r="K33" i="214"/>
  <c r="K10" i="208"/>
  <c r="K15" i="208"/>
  <c r="J28" i="208"/>
  <c r="K82" i="207"/>
  <c r="K38" i="208"/>
  <c r="K65" i="207"/>
  <c r="K59" i="207"/>
  <c r="G51" i="212"/>
  <c r="J44" i="209"/>
  <c r="J22" i="208"/>
  <c r="G30" i="209"/>
  <c r="J23" i="208"/>
  <c r="J72" i="207"/>
  <c r="K36" i="214"/>
  <c r="K54" i="207"/>
  <c r="G40" i="209"/>
  <c r="J58" i="213"/>
  <c r="K39" i="214"/>
  <c r="K56" i="207"/>
  <c r="K22" i="208"/>
  <c r="F14" i="85"/>
  <c r="H10" i="175"/>
  <c r="H9" i="175"/>
  <c r="H8" i="175"/>
  <c r="J28" i="210"/>
  <c r="G28" i="212"/>
  <c r="J38" i="213"/>
  <c r="G68" i="207"/>
  <c r="K44" i="218"/>
  <c r="K55" i="218"/>
  <c r="K51" i="218"/>
  <c r="K56" i="218"/>
  <c r="G23" i="212"/>
  <c r="K52" i="212"/>
  <c r="G27" i="212"/>
  <c r="G40" i="212"/>
  <c r="G34" i="212"/>
  <c r="E22" i="212"/>
  <c r="J79" i="207"/>
  <c r="J57" i="207"/>
  <c r="J43" i="208"/>
  <c r="F45" i="214"/>
  <c r="J14" i="208"/>
  <c r="J75" i="207"/>
  <c r="J62" i="207"/>
  <c r="J52" i="207"/>
  <c r="K85" i="207"/>
  <c r="K24" i="208"/>
  <c r="K87" i="207"/>
  <c r="J55" i="207"/>
  <c r="J45" i="213"/>
  <c r="E60" i="207"/>
  <c r="J37" i="213"/>
  <c r="J34" i="213"/>
  <c r="J49" i="213"/>
  <c r="J24" i="210"/>
  <c r="F47" i="209"/>
  <c r="J59" i="213"/>
  <c r="E34" i="213"/>
  <c r="K26" i="208"/>
  <c r="K6" i="208"/>
  <c r="K32" i="208"/>
  <c r="K63" i="207"/>
  <c r="K66" i="207"/>
  <c r="J48" i="213"/>
  <c r="E65" i="207"/>
  <c r="K27" i="212"/>
  <c r="I38" i="218"/>
  <c r="K47" i="218"/>
  <c r="K41" i="218"/>
  <c r="K39" i="218"/>
  <c r="K46" i="218"/>
  <c r="G30" i="212"/>
  <c r="K24" i="212"/>
  <c r="G33" i="212"/>
  <c r="G50" i="212"/>
  <c r="E42" i="212"/>
  <c r="I35" i="209"/>
  <c r="D25" i="205"/>
  <c r="J53" i="207"/>
  <c r="J78" i="207"/>
  <c r="J67" i="207"/>
  <c r="J73" i="207"/>
  <c r="K69" i="207"/>
  <c r="K55" i="207"/>
  <c r="K11" i="208"/>
  <c r="K31" i="208"/>
  <c r="J55" i="213"/>
  <c r="J46" i="213"/>
  <c r="J21" i="210"/>
  <c r="G83" i="207"/>
  <c r="J51" i="213"/>
  <c r="I36" i="209"/>
  <c r="J42" i="213"/>
  <c r="K8" i="208"/>
  <c r="K13" i="208"/>
  <c r="K42" i="208"/>
  <c r="K58" i="207"/>
  <c r="J25" i="210"/>
  <c r="F34" i="208"/>
  <c r="G53" i="207"/>
  <c r="G20" i="212"/>
  <c r="J22" i="210"/>
  <c r="K40" i="218"/>
  <c r="K36" i="218"/>
  <c r="K53" i="218"/>
  <c r="G47" i="212"/>
  <c r="G22" i="212"/>
  <c r="G57" i="212"/>
  <c r="G25" i="212"/>
  <c r="E37" i="212"/>
  <c r="J41" i="208"/>
  <c r="J81" i="207"/>
  <c r="J12" i="208"/>
  <c r="J45" i="208"/>
  <c r="J6" i="208"/>
  <c r="K36" i="208"/>
  <c r="K73" i="207"/>
  <c r="K71" i="207"/>
  <c r="J63" i="207"/>
  <c r="J26" i="210"/>
  <c r="E43" i="213"/>
  <c r="J56" i="213"/>
  <c r="J53" i="213"/>
  <c r="J20" i="210"/>
  <c r="F20" i="205"/>
  <c r="F46" i="214"/>
  <c r="K37" i="208"/>
  <c r="K60" i="207"/>
  <c r="K62" i="207"/>
  <c r="K77" i="207"/>
  <c r="K14" i="208"/>
  <c r="K84" i="207"/>
  <c r="K29" i="208"/>
  <c r="J32" i="164"/>
  <c r="K32" i="164" s="1"/>
  <c r="H32" i="164"/>
  <c r="I32" i="164" s="1"/>
  <c r="G33" i="164"/>
  <c r="G56" i="212"/>
  <c r="J27" i="210"/>
  <c r="G49" i="212"/>
  <c r="G10" i="212"/>
  <c r="J57" i="213"/>
  <c r="J44" i="213"/>
  <c r="K35" i="218"/>
  <c r="K59" i="218"/>
  <c r="G31" i="212"/>
  <c r="G6" i="212"/>
  <c r="G43" i="212"/>
  <c r="G48" i="212"/>
  <c r="E41" i="212"/>
  <c r="J16" i="208"/>
  <c r="J39" i="213"/>
  <c r="K57" i="207"/>
  <c r="J80" i="207"/>
  <c r="J83" i="207"/>
  <c r="J38" i="208"/>
  <c r="J69" i="207"/>
  <c r="K16" i="208"/>
  <c r="K39" i="208"/>
  <c r="K33" i="208"/>
  <c r="J56" i="207"/>
  <c r="G17" i="208"/>
  <c r="J29" i="210"/>
  <c r="J40" i="213"/>
  <c r="J19" i="210"/>
  <c r="G24" i="210"/>
  <c r="F11" i="217"/>
  <c r="K79" i="207"/>
  <c r="K40" i="208"/>
  <c r="K76" i="207"/>
  <c r="K21" i="208"/>
  <c r="K78" i="207"/>
  <c r="E25" i="247"/>
  <c r="E32" i="247"/>
  <c r="F25" i="247"/>
  <c r="F24" i="247"/>
  <c r="F30" i="247"/>
  <c r="F27" i="247"/>
  <c r="F20" i="247"/>
  <c r="F32" i="247"/>
  <c r="F23" i="247"/>
  <c r="F28" i="247"/>
  <c r="F31" i="247"/>
  <c r="F22" i="247"/>
  <c r="F26" i="247"/>
  <c r="F21" i="247"/>
  <c r="F29" i="247"/>
  <c r="E28" i="247"/>
  <c r="E27" i="247"/>
  <c r="G26" i="247"/>
  <c r="G25" i="247"/>
  <c r="G27" i="247"/>
  <c r="G24" i="247"/>
  <c r="G31" i="247"/>
  <c r="G20" i="247"/>
  <c r="G21" i="247"/>
  <c r="G30" i="247"/>
  <c r="G28" i="247"/>
  <c r="G22" i="247"/>
  <c r="G32" i="247"/>
  <c r="G29" i="247"/>
  <c r="G23" i="247"/>
  <c r="G19" i="247"/>
  <c r="E23" i="247"/>
  <c r="F19" i="247"/>
  <c r="E29" i="247"/>
  <c r="E26" i="247"/>
  <c r="E20" i="247"/>
  <c r="E21" i="247"/>
  <c r="E22" i="247"/>
  <c r="E31" i="247"/>
  <c r="E24" i="247"/>
  <c r="E19" i="247"/>
  <c r="J22" i="149"/>
  <c r="N45" i="91"/>
  <c r="N46" i="91" s="1"/>
  <c r="E45" i="91"/>
  <c r="E46" i="91" s="1"/>
  <c r="E22" i="149"/>
  <c r="O22" i="149"/>
  <c r="M22" i="149"/>
  <c r="E7" i="176"/>
  <c r="G7" i="176"/>
  <c r="D8" i="176"/>
  <c r="F8" i="176" s="1"/>
  <c r="D7" i="176"/>
  <c r="G8" i="176"/>
  <c r="D6" i="176"/>
  <c r="G6" i="176"/>
  <c r="J29" i="87"/>
  <c r="J34" i="87"/>
  <c r="J31" i="87"/>
  <c r="J23" i="87"/>
  <c r="J27" i="87"/>
  <c r="J30" i="87"/>
  <c r="J25" i="87"/>
  <c r="J32" i="87"/>
  <c r="J26" i="87"/>
  <c r="J24" i="87"/>
  <c r="J28" i="87"/>
  <c r="H22" i="149"/>
  <c r="G22" i="149"/>
  <c r="D38" i="141"/>
  <c r="F44" i="141"/>
  <c r="K22" i="149"/>
  <c r="F41" i="141"/>
  <c r="F22" i="149"/>
  <c r="F38" i="141"/>
  <c r="F45" i="141"/>
  <c r="I22" i="149"/>
  <c r="G18" i="208"/>
  <c r="J49" i="209"/>
  <c r="J19" i="205"/>
  <c r="F7" i="212"/>
  <c r="E48" i="212"/>
  <c r="E13" i="212"/>
  <c r="K39" i="215"/>
  <c r="F22" i="217"/>
  <c r="J43" i="209"/>
  <c r="G30" i="208"/>
  <c r="E56" i="213"/>
  <c r="K41" i="215"/>
  <c r="G36" i="208"/>
  <c r="G16" i="208"/>
  <c r="G36" i="209"/>
  <c r="K24" i="210"/>
  <c r="K40" i="215"/>
  <c r="K23" i="210"/>
  <c r="J41" i="209"/>
  <c r="K27" i="215"/>
  <c r="I57" i="218"/>
  <c r="E42" i="216"/>
  <c r="G15" i="208"/>
  <c r="I42" i="218"/>
  <c r="F50" i="212"/>
  <c r="E56" i="212"/>
  <c r="G56" i="207"/>
  <c r="K22" i="210"/>
  <c r="J30" i="209"/>
  <c r="K42" i="215"/>
  <c r="F43" i="215"/>
  <c r="E52" i="213"/>
  <c r="K29" i="210"/>
  <c r="K38" i="215"/>
  <c r="K21" i="210"/>
  <c r="J36" i="209"/>
  <c r="J31" i="209"/>
  <c r="G41" i="208"/>
  <c r="G62" i="207"/>
  <c r="J38" i="209"/>
  <c r="G72" i="207"/>
  <c r="J32" i="209"/>
  <c r="E51" i="212"/>
  <c r="F39" i="215"/>
  <c r="F32" i="215"/>
  <c r="J29" i="209"/>
  <c r="L27" i="209"/>
  <c r="L45" i="208" s="1"/>
  <c r="K44" i="215"/>
  <c r="G11" i="208"/>
  <c r="G48" i="209"/>
  <c r="E81" i="207"/>
  <c r="K35" i="215"/>
  <c r="K28" i="210"/>
  <c r="K34" i="215"/>
  <c r="G74" i="207"/>
  <c r="J27" i="205"/>
  <c r="K37" i="215"/>
  <c r="I49" i="218"/>
  <c r="F32" i="212"/>
  <c r="E49" i="212"/>
  <c r="J42" i="209"/>
  <c r="J47" i="209"/>
  <c r="J45" i="209"/>
  <c r="F57" i="218"/>
  <c r="K45" i="215"/>
  <c r="G59" i="207"/>
  <c r="G46" i="209"/>
  <c r="F7" i="217"/>
  <c r="G52" i="207"/>
  <c r="I29" i="173"/>
  <c r="L29" i="173"/>
  <c r="G29" i="173"/>
  <c r="F29" i="173"/>
  <c r="H29" i="173"/>
  <c r="G11" i="178"/>
  <c r="E29" i="173"/>
  <c r="N29" i="173"/>
  <c r="P29" i="173"/>
  <c r="J29" i="173"/>
  <c r="O29" i="173"/>
  <c r="N35" i="226"/>
  <c r="F42" i="213"/>
  <c r="I27" i="244"/>
  <c r="I47" i="244" s="1"/>
  <c r="G39" i="212"/>
  <c r="G13" i="212"/>
  <c r="G14" i="212"/>
  <c r="G36" i="212"/>
  <c r="G35" i="212"/>
  <c r="G41" i="212"/>
  <c r="G32" i="212"/>
  <c r="G42" i="212"/>
  <c r="G26" i="212"/>
  <c r="E52" i="212"/>
  <c r="E26" i="212"/>
  <c r="E23" i="212"/>
  <c r="I22" i="217"/>
  <c r="I19" i="208"/>
  <c r="F50" i="213"/>
  <c r="L46" i="207"/>
  <c r="F30" i="215"/>
  <c r="K28" i="215"/>
  <c r="K29" i="215"/>
  <c r="E23" i="208"/>
  <c r="G39" i="216"/>
  <c r="F42" i="215"/>
  <c r="F38" i="215"/>
  <c r="F20" i="210"/>
  <c r="E26" i="217"/>
  <c r="E20" i="205"/>
  <c r="K31" i="215"/>
  <c r="H35" i="226"/>
  <c r="F37" i="215"/>
  <c r="E45" i="213"/>
  <c r="M29" i="222"/>
  <c r="G15" i="212"/>
  <c r="G53" i="212"/>
  <c r="G45" i="212"/>
  <c r="G12" i="212"/>
  <c r="G11" i="212"/>
  <c r="G17" i="212"/>
  <c r="G8" i="212"/>
  <c r="E12" i="212"/>
  <c r="E53" i="212"/>
  <c r="E9" i="212"/>
  <c r="E19" i="212"/>
  <c r="K33" i="215"/>
  <c r="G31" i="217"/>
  <c r="F34" i="214"/>
  <c r="G42" i="215"/>
  <c r="E36" i="213"/>
  <c r="K18" i="208"/>
  <c r="K17" i="208"/>
  <c r="K50" i="207"/>
  <c r="K80" i="207"/>
  <c r="J20" i="212"/>
  <c r="F28" i="210"/>
  <c r="K35" i="226"/>
  <c r="G34" i="218"/>
  <c r="G7" i="212"/>
  <c r="G46" i="212"/>
  <c r="G21" i="212"/>
  <c r="G9" i="212"/>
  <c r="J56" i="212"/>
  <c r="E25" i="212"/>
  <c r="E40" i="212"/>
  <c r="K30" i="215"/>
  <c r="G36" i="216"/>
  <c r="F35" i="215"/>
  <c r="G29" i="214"/>
  <c r="E47" i="216"/>
  <c r="K43" i="215"/>
  <c r="F38" i="213"/>
  <c r="G52" i="212"/>
  <c r="G38" i="212"/>
  <c r="E14" i="212"/>
  <c r="E54" i="212"/>
  <c r="E21" i="212"/>
  <c r="E13" i="208"/>
  <c r="G36" i="214"/>
  <c r="E32" i="215"/>
  <c r="I10" i="73"/>
  <c r="M15" i="73"/>
  <c r="N22" i="73"/>
  <c r="E13" i="73"/>
  <c r="K31" i="73"/>
  <c r="E5" i="73"/>
  <c r="E7" i="73"/>
  <c r="E32" i="73"/>
  <c r="E17" i="73"/>
  <c r="M33" i="73"/>
  <c r="G32" i="73"/>
  <c r="E33" i="73"/>
  <c r="K32" i="73"/>
  <c r="K34" i="73"/>
  <c r="D16" i="178"/>
  <c r="K29" i="173"/>
  <c r="F6" i="178"/>
  <c r="F11" i="178" s="1"/>
  <c r="K18" i="212"/>
  <c r="I19" i="212"/>
  <c r="I28" i="212"/>
  <c r="I29" i="212"/>
  <c r="I8" i="212"/>
  <c r="I17" i="212"/>
  <c r="I30" i="212"/>
  <c r="I26" i="212"/>
  <c r="E29" i="209"/>
  <c r="E32" i="209"/>
  <c r="E37" i="209"/>
  <c r="M26" i="73"/>
  <c r="M18" i="73"/>
  <c r="M10" i="73"/>
  <c r="M24" i="73"/>
  <c r="M6" i="73"/>
  <c r="M21" i="73"/>
  <c r="M20" i="73"/>
  <c r="M19" i="73"/>
  <c r="M8" i="73"/>
  <c r="M25" i="73"/>
  <c r="M14" i="73"/>
  <c r="M4" i="73"/>
  <c r="M23" i="73"/>
  <c r="M12" i="73"/>
  <c r="M22" i="73"/>
  <c r="M16" i="73"/>
  <c r="M28" i="73"/>
  <c r="M17" i="73"/>
  <c r="M7" i="73"/>
  <c r="M5" i="73"/>
  <c r="M27" i="73"/>
  <c r="H26" i="73"/>
  <c r="H18" i="73"/>
  <c r="H10" i="73"/>
  <c r="H28" i="73"/>
  <c r="H19" i="73"/>
  <c r="H9" i="73"/>
  <c r="H24" i="73"/>
  <c r="H23" i="73"/>
  <c r="H13" i="73"/>
  <c r="H22" i="73"/>
  <c r="H12" i="73"/>
  <c r="H21" i="73"/>
  <c r="H11" i="73"/>
  <c r="H8" i="73"/>
  <c r="H27" i="73"/>
  <c r="H16" i="73"/>
  <c r="H5" i="73"/>
  <c r="H25" i="73"/>
  <c r="H15" i="73"/>
  <c r="H6" i="73"/>
  <c r="H14" i="73"/>
  <c r="H4" i="73"/>
  <c r="H20" i="73"/>
  <c r="H17" i="73"/>
  <c r="H7" i="73"/>
  <c r="I24" i="73"/>
  <c r="I27" i="73"/>
  <c r="I9" i="73"/>
  <c r="I11" i="73"/>
  <c r="I20" i="73"/>
  <c r="I5" i="73"/>
  <c r="I19" i="73"/>
  <c r="I28" i="73"/>
  <c r="I7" i="73"/>
  <c r="I23" i="73"/>
  <c r="I13" i="73"/>
  <c r="I22" i="73"/>
  <c r="I21" i="73"/>
  <c r="I17" i="73"/>
  <c r="I26" i="73"/>
  <c r="I25" i="73"/>
  <c r="I15" i="73"/>
  <c r="I4" i="73"/>
  <c r="I6" i="73"/>
  <c r="I14" i="73"/>
  <c r="M11" i="73"/>
  <c r="I54" i="218"/>
  <c r="G50" i="218"/>
  <c r="K29" i="212"/>
  <c r="I27" i="212"/>
  <c r="I36" i="212"/>
  <c r="I37" i="212"/>
  <c r="I16" i="212"/>
  <c r="I25" i="212"/>
  <c r="I38" i="212"/>
  <c r="I34" i="212"/>
  <c r="I55" i="218"/>
  <c r="H32" i="73"/>
  <c r="E30" i="209"/>
  <c r="G61" i="216"/>
  <c r="F45" i="213"/>
  <c r="E12" i="217"/>
  <c r="E42" i="215"/>
  <c r="I28" i="208"/>
  <c r="F23" i="210"/>
  <c r="D26" i="205"/>
  <c r="G26" i="210"/>
  <c r="G27" i="215"/>
  <c r="F22" i="210"/>
  <c r="G30" i="215"/>
  <c r="I18" i="208"/>
  <c r="G29" i="215"/>
  <c r="F8" i="217"/>
  <c r="I33" i="73"/>
  <c r="H7" i="175"/>
  <c r="E28" i="73"/>
  <c r="E20" i="73"/>
  <c r="E12" i="73"/>
  <c r="E26" i="73"/>
  <c r="E8" i="73"/>
  <c r="E25" i="73"/>
  <c r="E24" i="73"/>
  <c r="E14" i="73"/>
  <c r="E4" i="73"/>
  <c r="E23" i="73"/>
  <c r="E34" i="73"/>
  <c r="E22" i="73"/>
  <c r="E18" i="73"/>
  <c r="E27" i="73"/>
  <c r="E16" i="73"/>
  <c r="E6" i="73"/>
  <c r="E21" i="73"/>
  <c r="E19" i="73"/>
  <c r="E10" i="73"/>
  <c r="D5" i="176"/>
  <c r="F5" i="176" s="1"/>
  <c r="E9" i="73"/>
  <c r="O32" i="73"/>
  <c r="D29" i="174"/>
  <c r="N7" i="73"/>
  <c r="N31" i="73"/>
  <c r="C28" i="174"/>
  <c r="I30" i="73"/>
  <c r="I18" i="73"/>
  <c r="E11" i="73"/>
  <c r="O15" i="73"/>
  <c r="O22" i="73"/>
  <c r="O16" i="73"/>
  <c r="O11" i="73"/>
  <c r="O12" i="73"/>
  <c r="E9" i="176"/>
  <c r="O4" i="73"/>
  <c r="O6" i="73"/>
  <c r="O23" i="73"/>
  <c r="O5" i="73"/>
  <c r="O10" i="73"/>
  <c r="O21" i="73"/>
  <c r="O26" i="73"/>
  <c r="O34" i="73"/>
  <c r="O18" i="73"/>
  <c r="O33" i="73"/>
  <c r="O9" i="73"/>
  <c r="O28" i="73"/>
  <c r="O27" i="73"/>
  <c r="O7" i="73"/>
  <c r="O24" i="73"/>
  <c r="O25" i="73"/>
  <c r="O20" i="73"/>
  <c r="O19" i="73"/>
  <c r="O14" i="73"/>
  <c r="O8" i="73"/>
  <c r="O17" i="73"/>
  <c r="O13" i="73"/>
  <c r="I43" i="212"/>
  <c r="I32" i="212"/>
  <c r="K30" i="212"/>
  <c r="K39" i="212"/>
  <c r="K15" i="212"/>
  <c r="K32" i="212"/>
  <c r="K25" i="212"/>
  <c r="K36" i="212"/>
  <c r="I57" i="212"/>
  <c r="I7" i="212"/>
  <c r="I40" i="212"/>
  <c r="I49" i="212"/>
  <c r="I47" i="212"/>
  <c r="I44" i="218"/>
  <c r="I35" i="215"/>
  <c r="G46" i="213"/>
  <c r="I41" i="216"/>
  <c r="F81" i="207"/>
  <c r="F48" i="207"/>
  <c r="F57" i="207"/>
  <c r="I37" i="215"/>
  <c r="E36" i="215"/>
  <c r="F39" i="216"/>
  <c r="G39" i="214"/>
  <c r="F31" i="217"/>
  <c r="D28" i="174"/>
  <c r="F28" i="174" s="1"/>
  <c r="O31" i="73"/>
  <c r="G19" i="73"/>
  <c r="G5" i="73"/>
  <c r="G18" i="73"/>
  <c r="G25" i="73"/>
  <c r="G7" i="73"/>
  <c r="G22" i="73"/>
  <c r="G31" i="73"/>
  <c r="G9" i="73"/>
  <c r="G14" i="73"/>
  <c r="G27" i="73"/>
  <c r="G6" i="73"/>
  <c r="G12" i="73"/>
  <c r="G23" i="73"/>
  <c r="G28" i="73"/>
  <c r="G15" i="73"/>
  <c r="G16" i="73"/>
  <c r="G33" i="73"/>
  <c r="G13" i="73"/>
  <c r="G10" i="73"/>
  <c r="G4" i="73"/>
  <c r="G11" i="73"/>
  <c r="G26" i="73"/>
  <c r="G8" i="73"/>
  <c r="G34" i="73"/>
  <c r="G5" i="176"/>
  <c r="G21" i="73"/>
  <c r="G17" i="73"/>
  <c r="G24" i="73"/>
  <c r="G20" i="73"/>
  <c r="H31" i="73"/>
  <c r="I16" i="73"/>
  <c r="F30" i="73"/>
  <c r="I8" i="73"/>
  <c r="E30" i="73"/>
  <c r="K57" i="212"/>
  <c r="I41" i="212"/>
  <c r="J45" i="214"/>
  <c r="G28" i="215"/>
  <c r="F73" i="207"/>
  <c r="F9" i="217"/>
  <c r="F61" i="216"/>
  <c r="D27" i="174"/>
  <c r="O30" i="73"/>
  <c r="I32" i="73"/>
  <c r="M13" i="73"/>
  <c r="M9" i="73"/>
  <c r="K48" i="212"/>
  <c r="K20" i="212"/>
  <c r="K51" i="212"/>
  <c r="I51" i="212"/>
  <c r="I23" i="212"/>
  <c r="I48" i="212"/>
  <c r="I6" i="212"/>
  <c r="I52" i="212"/>
  <c r="I47" i="218"/>
  <c r="I27" i="215"/>
  <c r="I34" i="215"/>
  <c r="F58" i="218"/>
  <c r="G43" i="213"/>
  <c r="F39" i="208"/>
  <c r="F25" i="208"/>
  <c r="F53" i="207"/>
  <c r="G54" i="213"/>
  <c r="G20" i="217"/>
  <c r="G50" i="216"/>
  <c r="F12" i="217"/>
  <c r="I54" i="213"/>
  <c r="G34" i="209"/>
  <c r="G42" i="209"/>
  <c r="I31" i="73"/>
  <c r="G30" i="73"/>
  <c r="J19" i="208"/>
  <c r="J33" i="208"/>
  <c r="J11" i="208"/>
  <c r="J8" i="208"/>
  <c r="J42" i="208"/>
  <c r="J50" i="207"/>
  <c r="J29" i="208"/>
  <c r="J27" i="208"/>
  <c r="J76" i="207"/>
  <c r="J48" i="207"/>
  <c r="J36" i="208"/>
  <c r="J70" i="207"/>
  <c r="J65" i="207"/>
  <c r="J68" i="207"/>
  <c r="J21" i="208"/>
  <c r="J71" i="207"/>
  <c r="J85" i="207"/>
  <c r="J49" i="207"/>
  <c r="J74" i="207"/>
  <c r="J82" i="207"/>
  <c r="J66" i="207"/>
  <c r="J15" i="208"/>
  <c r="J30" i="208"/>
  <c r="J24" i="208"/>
  <c r="J58" i="207"/>
  <c r="J9" i="208"/>
  <c r="J35" i="208"/>
  <c r="I56" i="212"/>
  <c r="I31" i="212"/>
  <c r="I41" i="218"/>
  <c r="K17" i="212"/>
  <c r="K11" i="212"/>
  <c r="K37" i="212"/>
  <c r="K44" i="212"/>
  <c r="I54" i="212"/>
  <c r="I12" i="212"/>
  <c r="I13" i="212"/>
  <c r="I39" i="212"/>
  <c r="I55" i="212"/>
  <c r="I14" i="212"/>
  <c r="I10" i="212"/>
  <c r="I34" i="218"/>
  <c r="G36" i="215"/>
  <c r="F43" i="216"/>
  <c r="F78" i="207"/>
  <c r="F67" i="207"/>
  <c r="F35" i="214"/>
  <c r="F42" i="216"/>
  <c r="G57" i="213"/>
  <c r="M31" i="73"/>
  <c r="L30" i="73"/>
  <c r="K16" i="73"/>
  <c r="K15" i="73"/>
  <c r="K28" i="73"/>
  <c r="K10" i="73"/>
  <c r="K11" i="73"/>
  <c r="K24" i="73"/>
  <c r="K12" i="73"/>
  <c r="K27" i="73"/>
  <c r="K23" i="73"/>
  <c r="K8" i="73"/>
  <c r="K4" i="73"/>
  <c r="K26" i="73"/>
  <c r="K7" i="73"/>
  <c r="K19" i="73"/>
  <c r="K6" i="73"/>
  <c r="K20" i="73"/>
  <c r="K25" i="73"/>
  <c r="K33" i="73"/>
  <c r="K18" i="73"/>
  <c r="K21" i="73"/>
  <c r="K14" i="73"/>
  <c r="K17" i="73"/>
  <c r="K13" i="73"/>
  <c r="K9" i="73"/>
  <c r="K22" i="73"/>
  <c r="K5" i="73"/>
  <c r="J39" i="209"/>
  <c r="J35" i="209"/>
  <c r="J37" i="209"/>
  <c r="J46" i="209"/>
  <c r="J59" i="207"/>
  <c r="J39" i="208"/>
  <c r="M32" i="73"/>
  <c r="J34" i="208"/>
  <c r="H11" i="175"/>
  <c r="N27" i="73"/>
  <c r="N9" i="73"/>
  <c r="N26" i="73"/>
  <c r="D9" i="176"/>
  <c r="H9" i="176" s="1"/>
  <c r="N19" i="73"/>
  <c r="N16" i="73"/>
  <c r="N17" i="73"/>
  <c r="N8" i="73"/>
  <c r="N12" i="73"/>
  <c r="N34" i="73"/>
  <c r="N20" i="73"/>
  <c r="N13" i="73"/>
  <c r="N6" i="73"/>
  <c r="N10" i="73"/>
  <c r="N25" i="73"/>
  <c r="N5" i="73"/>
  <c r="N14" i="73"/>
  <c r="N4" i="73"/>
  <c r="N21" i="73"/>
  <c r="N24" i="73"/>
  <c r="N15" i="73"/>
  <c r="N18" i="73"/>
  <c r="N28" i="73"/>
  <c r="N11" i="73"/>
  <c r="N32" i="73"/>
  <c r="K7" i="212"/>
  <c r="K50" i="212"/>
  <c r="I46" i="212"/>
  <c r="I50" i="212"/>
  <c r="G31" i="215"/>
  <c r="N30" i="73"/>
  <c r="C27" i="174"/>
  <c r="I39" i="218"/>
  <c r="I51" i="218"/>
  <c r="G36" i="218"/>
  <c r="K41" i="212"/>
  <c r="I11" i="212"/>
  <c r="I20" i="212"/>
  <c r="I21" i="212"/>
  <c r="I53" i="212"/>
  <c r="I9" i="212"/>
  <c r="I22" i="212"/>
  <c r="I48" i="218"/>
  <c r="H33" i="73"/>
  <c r="I43" i="216"/>
  <c r="G44" i="215"/>
  <c r="E44" i="215"/>
  <c r="G19" i="217"/>
  <c r="G33" i="215"/>
  <c r="F17" i="208"/>
  <c r="G49" i="213"/>
  <c r="F49" i="207"/>
  <c r="E30" i="215"/>
  <c r="I34" i="73"/>
  <c r="E35" i="46"/>
  <c r="E31" i="73"/>
  <c r="H34" i="73"/>
  <c r="K30" i="73"/>
  <c r="J25" i="205"/>
  <c r="J22" i="205"/>
  <c r="J20" i="205"/>
  <c r="J28" i="205"/>
  <c r="J24" i="205"/>
  <c r="J21" i="205"/>
  <c r="J29" i="205"/>
  <c r="N23" i="73"/>
  <c r="C30" i="174"/>
  <c r="N33" i="73"/>
  <c r="J48" i="209"/>
  <c r="E15" i="73"/>
  <c r="I12" i="73"/>
  <c r="D21" i="178"/>
  <c r="G18" i="178"/>
  <c r="F17" i="178"/>
  <c r="F19" i="178"/>
  <c r="M29" i="173"/>
  <c r="F18" i="85"/>
  <c r="J21" i="87"/>
  <c r="J33" i="87"/>
  <c r="J35" i="87"/>
  <c r="F22" i="89"/>
  <c r="F19" i="85"/>
  <c r="F15" i="85"/>
  <c r="F16" i="85"/>
  <c r="F21" i="85"/>
  <c r="F17" i="85"/>
  <c r="H20" i="85"/>
  <c r="H27" i="244"/>
  <c r="H33" i="244" s="1"/>
  <c r="E30" i="174"/>
  <c r="P33" i="73"/>
  <c r="K36" i="209"/>
  <c r="K41" i="209"/>
  <c r="K33" i="209"/>
  <c r="K34" i="209"/>
  <c r="K40" i="209"/>
  <c r="K29" i="209"/>
  <c r="K39" i="209"/>
  <c r="K49" i="209"/>
  <c r="K48" i="209"/>
  <c r="K32" i="209"/>
  <c r="K47" i="209"/>
  <c r="K31" i="209"/>
  <c r="K42" i="209"/>
  <c r="K37" i="209"/>
  <c r="K46" i="209"/>
  <c r="K43" i="209"/>
  <c r="K38" i="209"/>
  <c r="K35" i="209"/>
  <c r="K30" i="209"/>
  <c r="J40" i="212"/>
  <c r="J25" i="212"/>
  <c r="J41" i="212"/>
  <c r="J15" i="212"/>
  <c r="J9" i="212"/>
  <c r="J54" i="212"/>
  <c r="J36" i="212"/>
  <c r="J46" i="212"/>
  <c r="J39" i="212"/>
  <c r="J37" i="212"/>
  <c r="J38" i="212"/>
  <c r="J34" i="212"/>
  <c r="J31" i="212"/>
  <c r="J28" i="212"/>
  <c r="J51" i="212"/>
  <c r="J29" i="212"/>
  <c r="J44" i="212"/>
  <c r="J53" i="212"/>
  <c r="J50" i="212"/>
  <c r="J43" i="212"/>
  <c r="J24" i="212"/>
  <c r="J21" i="212"/>
  <c r="J22" i="212"/>
  <c r="J13" i="212"/>
  <c r="J33" i="212"/>
  <c r="J11" i="212"/>
  <c r="I44" i="214"/>
  <c r="I37" i="214"/>
  <c r="I35" i="214"/>
  <c r="I39" i="214"/>
  <c r="I45" i="214"/>
  <c r="I36" i="214"/>
  <c r="I34" i="214"/>
  <c r="I43" i="214"/>
  <c r="I31" i="214"/>
  <c r="I29" i="214"/>
  <c r="I28" i="214"/>
  <c r="I38" i="214"/>
  <c r="I32" i="214"/>
  <c r="I30" i="214"/>
  <c r="I42" i="214"/>
  <c r="I47" i="214"/>
  <c r="I63" i="207"/>
  <c r="I6" i="208"/>
  <c r="I79" i="207"/>
  <c r="I16" i="208"/>
  <c r="I23" i="208"/>
  <c r="I24" i="208"/>
  <c r="I72" i="207"/>
  <c r="I71" i="207"/>
  <c r="I45" i="208"/>
  <c r="I58" i="207"/>
  <c r="I82" i="207"/>
  <c r="I73" i="207"/>
  <c r="I21" i="208"/>
  <c r="I74" i="207"/>
  <c r="I67" i="207"/>
  <c r="I85" i="207"/>
  <c r="I32" i="208"/>
  <c r="I22" i="208"/>
  <c r="I9" i="208"/>
  <c r="I8" i="208"/>
  <c r="I31" i="208"/>
  <c r="I37" i="208"/>
  <c r="I64" i="207"/>
  <c r="I14" i="208"/>
  <c r="I35" i="208"/>
  <c r="I55" i="207"/>
  <c r="I51" i="207"/>
  <c r="I49" i="207"/>
  <c r="I48" i="207"/>
  <c r="I15" i="208"/>
  <c r="I80" i="207"/>
  <c r="I39" i="208"/>
  <c r="I77" i="207"/>
  <c r="I50" i="207"/>
  <c r="I59" i="207"/>
  <c r="I57" i="207"/>
  <c r="I56" i="207"/>
  <c r="I38" i="208"/>
  <c r="I13" i="208"/>
  <c r="I75" i="207"/>
  <c r="I83" i="207"/>
  <c r="I53" i="207"/>
  <c r="I86" i="207"/>
  <c r="I81" i="207"/>
  <c r="I61" i="207"/>
  <c r="I69" i="207"/>
  <c r="I29" i="208"/>
  <c r="I87" i="207"/>
  <c r="I33" i="208"/>
  <c r="I30" i="208"/>
  <c r="I65" i="207"/>
  <c r="I66" i="207"/>
  <c r="I7" i="208"/>
  <c r="I11" i="208"/>
  <c r="I17" i="208"/>
  <c r="I41" i="208"/>
  <c r="I27" i="208"/>
  <c r="I40" i="208"/>
  <c r="I40" i="213"/>
  <c r="E67" i="207"/>
  <c r="F22" i="208"/>
  <c r="F7" i="208"/>
  <c r="F44" i="218"/>
  <c r="G51" i="207"/>
  <c r="G40" i="208"/>
  <c r="G24" i="208"/>
  <c r="G71" i="207"/>
  <c r="G86" i="207"/>
  <c r="G34" i="208"/>
  <c r="G75" i="207"/>
  <c r="G64" i="207"/>
  <c r="G54" i="207"/>
  <c r="G70" i="207"/>
  <c r="G39" i="208"/>
  <c r="G48" i="207"/>
  <c r="G79" i="207"/>
  <c r="G50" i="207"/>
  <c r="G25" i="208"/>
  <c r="G35" i="208"/>
  <c r="G44" i="208"/>
  <c r="G49" i="207"/>
  <c r="G7" i="208"/>
  <c r="G81" i="207"/>
  <c r="G12" i="208"/>
  <c r="G33" i="208"/>
  <c r="G38" i="208"/>
  <c r="G37" i="208"/>
  <c r="G65" i="207"/>
  <c r="G45" i="208"/>
  <c r="G6" i="208"/>
  <c r="G29" i="208"/>
  <c r="G66" i="207"/>
  <c r="G23" i="208"/>
  <c r="G76" i="207"/>
  <c r="G9" i="208"/>
  <c r="G21" i="208"/>
  <c r="G82" i="207"/>
  <c r="G8" i="208"/>
  <c r="G87" i="207"/>
  <c r="G73" i="207"/>
  <c r="G80" i="207"/>
  <c r="G27" i="208"/>
  <c r="G63" i="207"/>
  <c r="G67" i="207"/>
  <c r="G28" i="208"/>
  <c r="G14" i="208"/>
  <c r="G31" i="208"/>
  <c r="G32" i="208"/>
  <c r="G77" i="207"/>
  <c r="G19" i="208"/>
  <c r="G42" i="208"/>
  <c r="G22" i="208"/>
  <c r="E34" i="214"/>
  <c r="E42" i="214"/>
  <c r="E28" i="214"/>
  <c r="E38" i="214"/>
  <c r="E30" i="214"/>
  <c r="E31" i="214"/>
  <c r="E35" i="214"/>
  <c r="E36" i="214"/>
  <c r="E45" i="214"/>
  <c r="E39" i="214"/>
  <c r="E40" i="214"/>
  <c r="E47" i="214"/>
  <c r="E32" i="214"/>
  <c r="F39" i="209"/>
  <c r="H27" i="209"/>
  <c r="F36" i="209"/>
  <c r="F29" i="209"/>
  <c r="F34" i="209"/>
  <c r="F35" i="209"/>
  <c r="F45" i="209"/>
  <c r="F30" i="209"/>
  <c r="F41" i="209"/>
  <c r="F46" i="209"/>
  <c r="F49" i="209"/>
  <c r="F38" i="209"/>
  <c r="F32" i="209"/>
  <c r="F40" i="209"/>
  <c r="I23" i="210"/>
  <c r="I26" i="210"/>
  <c r="I24" i="210"/>
  <c r="I27" i="210"/>
  <c r="I29" i="210"/>
  <c r="I21" i="210"/>
  <c r="I19" i="210"/>
  <c r="I25" i="210"/>
  <c r="G51" i="218"/>
  <c r="G40" i="218"/>
  <c r="G56" i="218"/>
  <c r="L58" i="211"/>
  <c r="J12" i="212"/>
  <c r="E27" i="244"/>
  <c r="E47" i="244" s="1"/>
  <c r="K44" i="209"/>
  <c r="I40" i="214"/>
  <c r="I41" i="213"/>
  <c r="I57" i="213"/>
  <c r="I51" i="213"/>
  <c r="I52" i="213"/>
  <c r="I36" i="213"/>
  <c r="I50" i="213"/>
  <c r="I45" i="213"/>
  <c r="I53" i="213"/>
  <c r="I42" i="213"/>
  <c r="I55" i="213"/>
  <c r="I39" i="213"/>
  <c r="I59" i="213"/>
  <c r="I43" i="213"/>
  <c r="I49" i="213"/>
  <c r="I37" i="213"/>
  <c r="I48" i="213"/>
  <c r="I35" i="213"/>
  <c r="I58" i="213"/>
  <c r="I34" i="213"/>
  <c r="I44" i="213"/>
  <c r="F27" i="205"/>
  <c r="F42" i="209"/>
  <c r="J27" i="244"/>
  <c r="J38" i="244" s="1"/>
  <c r="F51" i="213"/>
  <c r="F34" i="213"/>
  <c r="F41" i="213"/>
  <c r="F39" i="213"/>
  <c r="F56" i="213"/>
  <c r="F52" i="213"/>
  <c r="F43" i="213"/>
  <c r="F54" i="213"/>
  <c r="F59" i="213"/>
  <c r="F55" i="213"/>
  <c r="F47" i="213"/>
  <c r="F48" i="213"/>
  <c r="H32" i="213"/>
  <c r="F58" i="213"/>
  <c r="F49" i="213"/>
  <c r="F35" i="213"/>
  <c r="F57" i="213"/>
  <c r="F40" i="213"/>
  <c r="E43" i="214"/>
  <c r="E22" i="208"/>
  <c r="L32" i="213"/>
  <c r="L17" i="210"/>
  <c r="I33" i="214"/>
  <c r="E56" i="207"/>
  <c r="E25" i="210"/>
  <c r="E52" i="207"/>
  <c r="F11" i="208"/>
  <c r="E75" i="207"/>
  <c r="I22" i="210"/>
  <c r="E48" i="207"/>
  <c r="F44" i="213"/>
  <c r="G40" i="215"/>
  <c r="G32" i="215"/>
  <c r="G34" i="215"/>
  <c r="G45" i="215"/>
  <c r="G38" i="215"/>
  <c r="G35" i="215"/>
  <c r="G37" i="215"/>
  <c r="E25" i="208"/>
  <c r="E24" i="205"/>
  <c r="E19" i="205"/>
  <c r="E26" i="210"/>
  <c r="E32" i="208"/>
  <c r="J35" i="224"/>
  <c r="I35" i="218"/>
  <c r="G43" i="218"/>
  <c r="G47" i="218"/>
  <c r="G42" i="218"/>
  <c r="K10" i="212"/>
  <c r="K40" i="212"/>
  <c r="K56" i="212"/>
  <c r="K43" i="212"/>
  <c r="F57" i="212"/>
  <c r="K53" i="212"/>
  <c r="J30" i="212"/>
  <c r="J45" i="212"/>
  <c r="J49" i="212"/>
  <c r="J57" i="212"/>
  <c r="E35" i="212"/>
  <c r="E55" i="212"/>
  <c r="E10" i="212"/>
  <c r="E30" i="212"/>
  <c r="E8" i="212"/>
  <c r="E36" i="212"/>
  <c r="E15" i="212"/>
  <c r="K38" i="212"/>
  <c r="K12" i="212"/>
  <c r="I45" i="218"/>
  <c r="H30" i="73"/>
  <c r="E29" i="174"/>
  <c r="P32" i="73"/>
  <c r="I29" i="205"/>
  <c r="I21" i="205"/>
  <c r="I23" i="205"/>
  <c r="I26" i="205"/>
  <c r="I19" i="205"/>
  <c r="I24" i="205"/>
  <c r="I22" i="205"/>
  <c r="I27" i="205"/>
  <c r="K17" i="205"/>
  <c r="AK30" i="205" s="1"/>
  <c r="I28" i="205"/>
  <c r="I25" i="205"/>
  <c r="E28" i="215"/>
  <c r="E43" i="215"/>
  <c r="E34" i="215"/>
  <c r="E31" i="215"/>
  <c r="E39" i="215"/>
  <c r="E38" i="215"/>
  <c r="E40" i="215"/>
  <c r="E27" i="215"/>
  <c r="E45" i="215"/>
  <c r="E37" i="215"/>
  <c r="E39" i="209"/>
  <c r="E49" i="209"/>
  <c r="E35" i="209"/>
  <c r="E43" i="209"/>
  <c r="E34" i="209"/>
  <c r="E44" i="209"/>
  <c r="E48" i="209"/>
  <c r="E42" i="209"/>
  <c r="E41" i="209"/>
  <c r="E31" i="209"/>
  <c r="E47" i="209"/>
  <c r="E36" i="209"/>
  <c r="E45" i="209"/>
  <c r="G6" i="217"/>
  <c r="E28" i="217"/>
  <c r="E61" i="216"/>
  <c r="E45" i="216"/>
  <c r="E37" i="216"/>
  <c r="E25" i="217"/>
  <c r="E16" i="217"/>
  <c r="E7" i="217"/>
  <c r="E55" i="216"/>
  <c r="E46" i="216"/>
  <c r="E36" i="216"/>
  <c r="E24" i="217"/>
  <c r="E15" i="217"/>
  <c r="E6" i="217"/>
  <c r="E54" i="216"/>
  <c r="E44" i="216"/>
  <c r="E43" i="216"/>
  <c r="E63" i="216"/>
  <c r="E22" i="217"/>
  <c r="E10" i="217"/>
  <c r="E21" i="217"/>
  <c r="E62" i="216"/>
  <c r="E48" i="216"/>
  <c r="E33" i="217"/>
  <c r="E31" i="217"/>
  <c r="E58" i="216"/>
  <c r="E40" i="216"/>
  <c r="E30" i="217"/>
  <c r="E9" i="217"/>
  <c r="E19" i="217"/>
  <c r="E51" i="216"/>
  <c r="E60" i="216"/>
  <c r="E39" i="216"/>
  <c r="E38" i="216"/>
  <c r="E52" i="216"/>
  <c r="E18" i="217"/>
  <c r="E32" i="217"/>
  <c r="E50" i="216"/>
  <c r="E49" i="216"/>
  <c r="E14" i="217"/>
  <c r="E13" i="217"/>
  <c r="G69" i="207"/>
  <c r="I78" i="207"/>
  <c r="E18" i="208"/>
  <c r="E83" i="207"/>
  <c r="G43" i="214"/>
  <c r="G35" i="214"/>
  <c r="G34" i="214"/>
  <c r="G31" i="214"/>
  <c r="G41" i="214"/>
  <c r="G47" i="214"/>
  <c r="G40" i="214"/>
  <c r="G33" i="214"/>
  <c r="G28" i="214"/>
  <c r="G38" i="214"/>
  <c r="G37" i="214"/>
  <c r="G32" i="214"/>
  <c r="G42" i="214"/>
  <c r="G58" i="207"/>
  <c r="E10" i="208"/>
  <c r="G54" i="216"/>
  <c r="F53" i="213"/>
  <c r="I40" i="215"/>
  <c r="I33" i="215"/>
  <c r="I38" i="215"/>
  <c r="I39" i="215"/>
  <c r="I31" i="215"/>
  <c r="I32" i="215"/>
  <c r="I30" i="215"/>
  <c r="I42" i="215"/>
  <c r="I45" i="215"/>
  <c r="I41" i="215"/>
  <c r="I44" i="215"/>
  <c r="I28" i="215"/>
  <c r="I43" i="215"/>
  <c r="I36" i="215"/>
  <c r="D24" i="205"/>
  <c r="D22" i="205"/>
  <c r="D29" i="205"/>
  <c r="D19" i="205"/>
  <c r="D20" i="205"/>
  <c r="D21" i="205"/>
  <c r="D27" i="205"/>
  <c r="D28" i="205"/>
  <c r="E19" i="210"/>
  <c r="E6" i="208"/>
  <c r="E53" i="216"/>
  <c r="F24" i="205"/>
  <c r="F28" i="205"/>
  <c r="F44" i="209"/>
  <c r="F21" i="210"/>
  <c r="F24" i="210"/>
  <c r="H17" i="210"/>
  <c r="F29" i="210"/>
  <c r="F26" i="210"/>
  <c r="F25" i="210"/>
  <c r="F33" i="215"/>
  <c r="F28" i="208"/>
  <c r="E41" i="213"/>
  <c r="E48" i="213"/>
  <c r="E38" i="213"/>
  <c r="E49" i="213"/>
  <c r="E58" i="213"/>
  <c r="E39" i="213"/>
  <c r="E50" i="213"/>
  <c r="E51" i="213"/>
  <c r="E37" i="213"/>
  <c r="E59" i="213"/>
  <c r="E35" i="213"/>
  <c r="E44" i="213"/>
  <c r="E53" i="213"/>
  <c r="E40" i="213"/>
  <c r="E46" i="213"/>
  <c r="E47" i="213"/>
  <c r="E54" i="213"/>
  <c r="E57" i="213"/>
  <c r="E46" i="214"/>
  <c r="G20" i="208"/>
  <c r="E64" i="207"/>
  <c r="I38" i="213"/>
  <c r="I42" i="209"/>
  <c r="I42" i="208"/>
  <c r="I68" i="207"/>
  <c r="I10" i="208"/>
  <c r="E74" i="207"/>
  <c r="E17" i="217"/>
  <c r="F41" i="218"/>
  <c r="F49" i="218"/>
  <c r="F38" i="218"/>
  <c r="F56" i="218"/>
  <c r="F39" i="218"/>
  <c r="F50" i="218"/>
  <c r="F43" i="218"/>
  <c r="F59" i="218"/>
  <c r="F46" i="218"/>
  <c r="F40" i="218"/>
  <c r="F42" i="218"/>
  <c r="F45" i="218"/>
  <c r="F52" i="218"/>
  <c r="F53" i="218"/>
  <c r="F35" i="218"/>
  <c r="F55" i="218"/>
  <c r="F34" i="218"/>
  <c r="F54" i="218"/>
  <c r="J52" i="212"/>
  <c r="J62" i="216"/>
  <c r="J58" i="216"/>
  <c r="J21" i="217"/>
  <c r="J40" i="216"/>
  <c r="J28" i="217"/>
  <c r="J12" i="217"/>
  <c r="J53" i="216"/>
  <c r="J29" i="217"/>
  <c r="J25" i="217"/>
  <c r="J33" i="217"/>
  <c r="J20" i="217"/>
  <c r="J59" i="216"/>
  <c r="J41" i="216"/>
  <c r="J9" i="217"/>
  <c r="J63" i="216"/>
  <c r="J18" i="217"/>
  <c r="J57" i="216"/>
  <c r="J39" i="216"/>
  <c r="J42" i="216"/>
  <c r="J17" i="217"/>
  <c r="J15" i="217"/>
  <c r="J24" i="217"/>
  <c r="J55" i="216"/>
  <c r="J60" i="216"/>
  <c r="J27" i="217"/>
  <c r="J56" i="216"/>
  <c r="J31" i="217"/>
  <c r="J22" i="217"/>
  <c r="J51" i="216"/>
  <c r="J19" i="217"/>
  <c r="J23" i="217"/>
  <c r="J30" i="217"/>
  <c r="J49" i="216"/>
  <c r="J14" i="217"/>
  <c r="J43" i="216"/>
  <c r="J46" i="216"/>
  <c r="J26" i="217"/>
  <c r="J38" i="216"/>
  <c r="J11" i="217"/>
  <c r="J47" i="216"/>
  <c r="J52" i="216"/>
  <c r="J50" i="216"/>
  <c r="J16" i="217"/>
  <c r="J54" i="216"/>
  <c r="L34" i="216"/>
  <c r="J48" i="216"/>
  <c r="J44" i="216"/>
  <c r="J10" i="217"/>
  <c r="J8" i="217"/>
  <c r="J6" i="217"/>
  <c r="J61" i="216"/>
  <c r="J36" i="216"/>
  <c r="J13" i="217"/>
  <c r="J32" i="217"/>
  <c r="J45" i="216"/>
  <c r="K45" i="209"/>
  <c r="I40" i="218"/>
  <c r="I58" i="218"/>
  <c r="G54" i="218"/>
  <c r="G44" i="218"/>
  <c r="G53" i="218"/>
  <c r="G49" i="218"/>
  <c r="F23" i="212"/>
  <c r="K47" i="212"/>
  <c r="K22" i="212"/>
  <c r="F40" i="212"/>
  <c r="K21" i="212"/>
  <c r="K19" i="212"/>
  <c r="K45" i="212"/>
  <c r="J16" i="212"/>
  <c r="J26" i="212"/>
  <c r="J19" i="212"/>
  <c r="J42" i="212"/>
  <c r="E57" i="212"/>
  <c r="E45" i="212"/>
  <c r="E39" i="212"/>
  <c r="E38" i="212"/>
  <c r="E34" i="212"/>
  <c r="E27" i="212"/>
  <c r="K33" i="212"/>
  <c r="K55" i="212"/>
  <c r="I53" i="218"/>
  <c r="E27" i="174"/>
  <c r="P30" i="73"/>
  <c r="J30" i="73"/>
  <c r="K33" i="217"/>
  <c r="K29" i="217"/>
  <c r="K21" i="217"/>
  <c r="K13" i="217"/>
  <c r="K62" i="216"/>
  <c r="K54" i="216"/>
  <c r="K46" i="216"/>
  <c r="K38" i="216"/>
  <c r="K63" i="216"/>
  <c r="K26" i="217"/>
  <c r="K17" i="217"/>
  <c r="K8" i="217"/>
  <c r="K56" i="216"/>
  <c r="K47" i="216"/>
  <c r="K37" i="216"/>
  <c r="K25" i="217"/>
  <c r="K16" i="217"/>
  <c r="K7" i="217"/>
  <c r="K55" i="216"/>
  <c r="K45" i="216"/>
  <c r="K36" i="216"/>
  <c r="K22" i="217"/>
  <c r="K10" i="217"/>
  <c r="K53" i="216"/>
  <c r="K42" i="216"/>
  <c r="K32" i="217"/>
  <c r="K20" i="217"/>
  <c r="K9" i="217"/>
  <c r="K52" i="216"/>
  <c r="K41" i="216"/>
  <c r="K24" i="217"/>
  <c r="K6" i="217"/>
  <c r="K49" i="216"/>
  <c r="K18" i="217"/>
  <c r="K59" i="216"/>
  <c r="K43" i="216"/>
  <c r="K31" i="217"/>
  <c r="K12" i="217"/>
  <c r="K48" i="216"/>
  <c r="K30" i="217"/>
  <c r="K11" i="217"/>
  <c r="K44" i="216"/>
  <c r="K23" i="217"/>
  <c r="K57" i="216"/>
  <c r="K28" i="217"/>
  <c r="K61" i="216"/>
  <c r="K40" i="216"/>
  <c r="K27" i="217"/>
  <c r="K60" i="216"/>
  <c r="K39" i="216"/>
  <c r="K58" i="216"/>
  <c r="K19" i="217"/>
  <c r="K51" i="216"/>
  <c r="K50" i="216"/>
  <c r="K15" i="217"/>
  <c r="K14" i="217"/>
  <c r="F43" i="208"/>
  <c r="I25" i="208"/>
  <c r="G29" i="217"/>
  <c r="G21" i="217"/>
  <c r="G13" i="217"/>
  <c r="G62" i="216"/>
  <c r="G46" i="216"/>
  <c r="G38" i="216"/>
  <c r="G26" i="217"/>
  <c r="G8" i="217"/>
  <c r="G56" i="216"/>
  <c r="G25" i="217"/>
  <c r="G16" i="217"/>
  <c r="G55" i="216"/>
  <c r="G51" i="216"/>
  <c r="G40" i="216"/>
  <c r="G30" i="217"/>
  <c r="G22" i="217"/>
  <c r="G60" i="216"/>
  <c r="G44" i="216"/>
  <c r="G32" i="217"/>
  <c r="G14" i="217"/>
  <c r="G57" i="216"/>
  <c r="G28" i="217"/>
  <c r="G10" i="217"/>
  <c r="G43" i="216"/>
  <c r="G52" i="216"/>
  <c r="G27" i="217"/>
  <c r="G53" i="216"/>
  <c r="G59" i="216"/>
  <c r="G33" i="217"/>
  <c r="G23" i="217"/>
  <c r="G58" i="216"/>
  <c r="G63" i="216"/>
  <c r="G48" i="216"/>
  <c r="G11" i="217"/>
  <c r="G12" i="217"/>
  <c r="G49" i="216"/>
  <c r="F51" i="218"/>
  <c r="G7" i="217"/>
  <c r="F76" i="207"/>
  <c r="F40" i="214"/>
  <c r="F33" i="214"/>
  <c r="F32" i="214"/>
  <c r="F39" i="214"/>
  <c r="F36" i="214"/>
  <c r="F43" i="214"/>
  <c r="F38" i="214"/>
  <c r="H26" i="214"/>
  <c r="F31" i="214"/>
  <c r="F41" i="214"/>
  <c r="F28" i="214"/>
  <c r="F29" i="214"/>
  <c r="F30" i="214"/>
  <c r="F37" i="214"/>
  <c r="F47" i="214"/>
  <c r="G39" i="215"/>
  <c r="G54" i="212"/>
  <c r="G18" i="212"/>
  <c r="E35" i="215"/>
  <c r="G84" i="207"/>
  <c r="G42" i="213"/>
  <c r="G30" i="214"/>
  <c r="F48" i="209"/>
  <c r="E56" i="216"/>
  <c r="G47" i="216"/>
  <c r="E11" i="217"/>
  <c r="G45" i="216"/>
  <c r="G44" i="213"/>
  <c r="F59" i="207"/>
  <c r="E27" i="217"/>
  <c r="G85" i="207"/>
  <c r="G39" i="213"/>
  <c r="F34" i="215"/>
  <c r="I28" i="210"/>
  <c r="I26" i="208"/>
  <c r="E59" i="216"/>
  <c r="E55" i="213"/>
  <c r="G46" i="214"/>
  <c r="E8" i="217"/>
  <c r="M30" i="73"/>
  <c r="G48" i="218"/>
  <c r="K29" i="222"/>
  <c r="G41" i="218"/>
  <c r="J55" i="212"/>
  <c r="J27" i="215"/>
  <c r="J42" i="215"/>
  <c r="J32" i="215"/>
  <c r="J36" i="215"/>
  <c r="J45" i="215"/>
  <c r="J31" i="215"/>
  <c r="J44" i="215"/>
  <c r="J38" i="215"/>
  <c r="J41" i="215"/>
  <c r="J33" i="215"/>
  <c r="J34" i="215"/>
  <c r="L25" i="215"/>
  <c r="J35" i="215"/>
  <c r="J39" i="215"/>
  <c r="J30" i="215"/>
  <c r="J43" i="215"/>
  <c r="J28" i="215"/>
  <c r="J37" i="215"/>
  <c r="J40" i="215"/>
  <c r="J29" i="215"/>
  <c r="I47" i="213"/>
  <c r="I43" i="208"/>
  <c r="D27" i="244"/>
  <c r="D30" i="244" s="1"/>
  <c r="I36" i="208"/>
  <c r="F47" i="218"/>
  <c r="F46" i="213"/>
  <c r="E79" i="207"/>
  <c r="E57" i="207"/>
  <c r="E24" i="208"/>
  <c r="E54" i="207"/>
  <c r="E16" i="208"/>
  <c r="E68" i="207"/>
  <c r="E51" i="207"/>
  <c r="E69" i="207"/>
  <c r="E50" i="207"/>
  <c r="E76" i="207"/>
  <c r="E7" i="208"/>
  <c r="E71" i="207"/>
  <c r="E27" i="208"/>
  <c r="E66" i="207"/>
  <c r="E61" i="207"/>
  <c r="E37" i="208"/>
  <c r="E45" i="208"/>
  <c r="E8" i="208"/>
  <c r="E38" i="208"/>
  <c r="E70" i="207"/>
  <c r="E42" i="208"/>
  <c r="E53" i="207"/>
  <c r="E30" i="208"/>
  <c r="E28" i="208"/>
  <c r="E58" i="207"/>
  <c r="E84" i="207"/>
  <c r="E35" i="208"/>
  <c r="E15" i="208"/>
  <c r="E49" i="207"/>
  <c r="E63" i="207"/>
  <c r="E19" i="208"/>
  <c r="E34" i="208"/>
  <c r="E9" i="208"/>
  <c r="E72" i="207"/>
  <c r="E80" i="207"/>
  <c r="E12" i="208"/>
  <c r="E43" i="208"/>
  <c r="E21" i="208"/>
  <c r="E41" i="208"/>
  <c r="E11" i="208"/>
  <c r="E40" i="208"/>
  <c r="E77" i="207"/>
  <c r="E82" i="207"/>
  <c r="E26" i="208"/>
  <c r="E87" i="207"/>
  <c r="E59" i="207"/>
  <c r="E14" i="208"/>
  <c r="E33" i="208"/>
  <c r="E29" i="208"/>
  <c r="G47" i="213"/>
  <c r="G50" i="213"/>
  <c r="G38" i="213"/>
  <c r="G37" i="213"/>
  <c r="G45" i="213"/>
  <c r="G56" i="213"/>
  <c r="G59" i="213"/>
  <c r="G55" i="213"/>
  <c r="G58" i="213"/>
  <c r="G51" i="213"/>
  <c r="G34" i="213"/>
  <c r="G36" i="213"/>
  <c r="G40" i="213"/>
  <c r="G53" i="213"/>
  <c r="G41" i="213"/>
  <c r="I84" i="207"/>
  <c r="E29" i="205"/>
  <c r="E25" i="205"/>
  <c r="E23" i="205"/>
  <c r="G17" i="205"/>
  <c r="E28" i="205"/>
  <c r="E26" i="205"/>
  <c r="E22" i="205"/>
  <c r="E27" i="205"/>
  <c r="I36" i="218"/>
  <c r="I56" i="218"/>
  <c r="G39" i="218"/>
  <c r="G52" i="218"/>
  <c r="G35" i="218"/>
  <c r="G45" i="218"/>
  <c r="K13" i="212"/>
  <c r="F33" i="212"/>
  <c r="K31" i="212"/>
  <c r="K6" i="212"/>
  <c r="K34" i="212"/>
  <c r="K9" i="212"/>
  <c r="J14" i="212"/>
  <c r="J23" i="212"/>
  <c r="J48" i="212"/>
  <c r="J7" i="212"/>
  <c r="E18" i="212"/>
  <c r="E28" i="212"/>
  <c r="E7" i="212"/>
  <c r="E31" i="212"/>
  <c r="E44" i="212"/>
  <c r="E16" i="212"/>
  <c r="E20" i="212"/>
  <c r="K28" i="212"/>
  <c r="K46" i="212"/>
  <c r="I43" i="218"/>
  <c r="J18" i="73"/>
  <c r="J5" i="73"/>
  <c r="J23" i="73"/>
  <c r="J4" i="73"/>
  <c r="J26" i="73"/>
  <c r="J8" i="73"/>
  <c r="J21" i="73"/>
  <c r="J24" i="73"/>
  <c r="J7" i="73"/>
  <c r="J13" i="73"/>
  <c r="J20" i="73"/>
  <c r="J19" i="73"/>
  <c r="J34" i="73"/>
  <c r="J16" i="73"/>
  <c r="J11" i="73"/>
  <c r="J31" i="73"/>
  <c r="J10" i="73"/>
  <c r="J25" i="73"/>
  <c r="J9" i="73"/>
  <c r="J14" i="73"/>
  <c r="J17" i="73"/>
  <c r="J12" i="73"/>
  <c r="J15" i="73"/>
  <c r="J32" i="73"/>
  <c r="J6" i="73"/>
  <c r="J33" i="73"/>
  <c r="J28" i="73"/>
  <c r="J22" i="73"/>
  <c r="J27" i="73"/>
  <c r="J32" i="214"/>
  <c r="L26" i="214"/>
  <c r="J29" i="214"/>
  <c r="J43" i="214"/>
  <c r="J41" i="214"/>
  <c r="J31" i="214"/>
  <c r="J42" i="214"/>
  <c r="J33" i="214"/>
  <c r="J28" i="214"/>
  <c r="J39" i="214"/>
  <c r="J47" i="214"/>
  <c r="J30" i="214"/>
  <c r="J38" i="214"/>
  <c r="J35" i="214"/>
  <c r="J46" i="214"/>
  <c r="J37" i="214"/>
  <c r="J36" i="214"/>
  <c r="J34" i="214"/>
  <c r="J40" i="214"/>
  <c r="E55" i="207"/>
  <c r="F26" i="208"/>
  <c r="F42" i="214"/>
  <c r="E17" i="208"/>
  <c r="G37" i="216"/>
  <c r="I17" i="247"/>
  <c r="I19" i="247" s="1"/>
  <c r="I54" i="207"/>
  <c r="G52" i="213"/>
  <c r="G61" i="207"/>
  <c r="F63" i="216"/>
  <c r="F33" i="217"/>
  <c r="F23" i="217"/>
  <c r="F56" i="216"/>
  <c r="F48" i="216"/>
  <c r="F40" i="216"/>
  <c r="F29" i="217"/>
  <c r="F20" i="217"/>
  <c r="F59" i="216"/>
  <c r="F50" i="216"/>
  <c r="F28" i="217"/>
  <c r="F19" i="217"/>
  <c r="F10" i="217"/>
  <c r="F58" i="216"/>
  <c r="F49" i="216"/>
  <c r="H34" i="216"/>
  <c r="F54" i="216"/>
  <c r="F21" i="217"/>
  <c r="F53" i="216"/>
  <c r="F32" i="217"/>
  <c r="F57" i="216"/>
  <c r="F26" i="217"/>
  <c r="F51" i="216"/>
  <c r="F25" i="217"/>
  <c r="F36" i="216"/>
  <c r="F13" i="217"/>
  <c r="F24" i="217"/>
  <c r="F60" i="216"/>
  <c r="F47" i="216"/>
  <c r="F46" i="216"/>
  <c r="F18" i="217"/>
  <c r="F55" i="216"/>
  <c r="F17" i="217"/>
  <c r="F52" i="216"/>
  <c r="F14" i="217"/>
  <c r="F62" i="216"/>
  <c r="F27" i="217"/>
  <c r="F45" i="216"/>
  <c r="F6" i="217"/>
  <c r="F44" i="216"/>
  <c r="F30" i="217"/>
  <c r="E41" i="216"/>
  <c r="G18" i="217"/>
  <c r="F16" i="217"/>
  <c r="F37" i="209"/>
  <c r="E20" i="208"/>
  <c r="F23" i="208"/>
  <c r="G17" i="217"/>
  <c r="E86" i="207"/>
  <c r="F36" i="215"/>
  <c r="E46" i="209"/>
  <c r="G13" i="208"/>
  <c r="I20" i="208"/>
  <c r="E73" i="207"/>
  <c r="E36" i="208"/>
  <c r="G9" i="217"/>
  <c r="G48" i="213"/>
  <c r="G43" i="208"/>
  <c r="G43" i="215"/>
  <c r="J37" i="216"/>
  <c r="G47" i="209"/>
  <c r="G44" i="209"/>
  <c r="G31" i="209"/>
  <c r="G45" i="209"/>
  <c r="G41" i="209"/>
  <c r="G33" i="209"/>
  <c r="G49" i="209"/>
  <c r="G43" i="209"/>
  <c r="E29" i="217"/>
  <c r="E40" i="209"/>
  <c r="F37" i="213"/>
  <c r="E85" i="207"/>
  <c r="F22" i="205"/>
  <c r="F26" i="205"/>
  <c r="F29" i="205"/>
  <c r="F25" i="205"/>
  <c r="F23" i="205"/>
  <c r="F21" i="205"/>
  <c r="F27" i="244"/>
  <c r="F36" i="244" s="1"/>
  <c r="G46" i="218"/>
  <c r="G55" i="218"/>
  <c r="G59" i="218"/>
  <c r="J27" i="212"/>
  <c r="J47" i="212"/>
  <c r="K53" i="213"/>
  <c r="K48" i="213"/>
  <c r="K34" i="213"/>
  <c r="K39" i="213"/>
  <c r="K46" i="213"/>
  <c r="K55" i="213"/>
  <c r="K38" i="213"/>
  <c r="K54" i="213"/>
  <c r="K58" i="213"/>
  <c r="K51" i="213"/>
  <c r="K36" i="213"/>
  <c r="K43" i="213"/>
  <c r="K44" i="213"/>
  <c r="K52" i="213"/>
  <c r="K47" i="213"/>
  <c r="K56" i="213"/>
  <c r="K50" i="213"/>
  <c r="K59" i="213"/>
  <c r="K41" i="213"/>
  <c r="K37" i="213"/>
  <c r="K42" i="213"/>
  <c r="K35" i="213"/>
  <c r="K57" i="213"/>
  <c r="K45" i="213"/>
  <c r="K49" i="213"/>
  <c r="K40" i="213"/>
  <c r="E37" i="214"/>
  <c r="I70" i="207"/>
  <c r="I44" i="208"/>
  <c r="I41" i="214"/>
  <c r="E22" i="210"/>
  <c r="E29" i="210"/>
  <c r="E21" i="210"/>
  <c r="E23" i="210"/>
  <c r="E20" i="210"/>
  <c r="E28" i="210"/>
  <c r="E27" i="210"/>
  <c r="F37" i="218"/>
  <c r="F86" i="207"/>
  <c r="F77" i="207"/>
  <c r="F41" i="208"/>
  <c r="F56" i="207"/>
  <c r="F72" i="207"/>
  <c r="F80" i="207"/>
  <c r="F79" i="207"/>
  <c r="F51" i="207"/>
  <c r="F40" i="208"/>
  <c r="F62" i="207"/>
  <c r="F61" i="207"/>
  <c r="F45" i="208"/>
  <c r="F50" i="207"/>
  <c r="F37" i="208"/>
  <c r="F21" i="208"/>
  <c r="F69" i="207"/>
  <c r="F54" i="207"/>
  <c r="F19" i="208"/>
  <c r="F42" i="208"/>
  <c r="F12" i="208"/>
  <c r="F58" i="207"/>
  <c r="F75" i="207"/>
  <c r="F13" i="208"/>
  <c r="F84" i="207"/>
  <c r="F33" i="208"/>
  <c r="F55" i="207"/>
  <c r="F83" i="207"/>
  <c r="F71" i="207"/>
  <c r="F85" i="207"/>
  <c r="F10" i="208"/>
  <c r="F30" i="208"/>
  <c r="F52" i="207"/>
  <c r="H46" i="207"/>
  <c r="F29" i="208"/>
  <c r="F38" i="208"/>
  <c r="F24" i="208"/>
  <c r="F63" i="207"/>
  <c r="F66" i="207"/>
  <c r="F14" i="208"/>
  <c r="F82" i="207"/>
  <c r="F6" i="208"/>
  <c r="F87" i="207"/>
  <c r="F44" i="208"/>
  <c r="F27" i="208"/>
  <c r="F16" i="208"/>
  <c r="F20" i="208"/>
  <c r="F9" i="208"/>
  <c r="F32" i="208"/>
  <c r="F15" i="208"/>
  <c r="F35" i="208"/>
  <c r="F74" i="207"/>
  <c r="F8" i="208"/>
  <c r="F70" i="207"/>
  <c r="I52" i="207"/>
  <c r="F33" i="209"/>
  <c r="I52" i="218"/>
  <c r="I59" i="218"/>
  <c r="G58" i="218"/>
  <c r="G37" i="218"/>
  <c r="G38" i="218"/>
  <c r="K8" i="212"/>
  <c r="K23" i="212"/>
  <c r="K16" i="212"/>
  <c r="K14" i="212"/>
  <c r="K42" i="212"/>
  <c r="J32" i="212"/>
  <c r="J8" i="212"/>
  <c r="J17" i="212"/>
  <c r="J35" i="212"/>
  <c r="E32" i="212"/>
  <c r="E11" i="212"/>
  <c r="E29" i="212"/>
  <c r="E50" i="212"/>
  <c r="E6" i="212"/>
  <c r="E43" i="212"/>
  <c r="K54" i="212"/>
  <c r="I50" i="218"/>
  <c r="H25" i="205"/>
  <c r="H28" i="205"/>
  <c r="H22" i="205"/>
  <c r="H27" i="205"/>
  <c r="H23" i="205"/>
  <c r="H19" i="205"/>
  <c r="H24" i="205"/>
  <c r="H21" i="205"/>
  <c r="H26" i="205"/>
  <c r="H29" i="205"/>
  <c r="H20" i="205"/>
  <c r="I61" i="216"/>
  <c r="I55" i="216"/>
  <c r="I56" i="216"/>
  <c r="I40" i="216"/>
  <c r="I27" i="217"/>
  <c r="I57" i="216"/>
  <c r="I17" i="217"/>
  <c r="I25" i="217"/>
  <c r="I59" i="216"/>
  <c r="I60" i="216"/>
  <c r="I42" i="216"/>
  <c r="I20" i="217"/>
  <c r="I47" i="216"/>
  <c r="I31" i="217"/>
  <c r="I45" i="216"/>
  <c r="I9" i="217"/>
  <c r="I58" i="216"/>
  <c r="I38" i="216"/>
  <c r="I18" i="217"/>
  <c r="I49" i="216"/>
  <c r="I46" i="216"/>
  <c r="I16" i="217"/>
  <c r="I23" i="217"/>
  <c r="I13" i="217"/>
  <c r="I33" i="217"/>
  <c r="I44" i="216"/>
  <c r="I14" i="217"/>
  <c r="I21" i="217"/>
  <c r="I36" i="216"/>
  <c r="I8" i="217"/>
  <c r="I7" i="217"/>
  <c r="I53" i="216"/>
  <c r="I62" i="216"/>
  <c r="I28" i="217"/>
  <c r="I37" i="216"/>
  <c r="I54" i="216"/>
  <c r="I12" i="217"/>
  <c r="I51" i="216"/>
  <c r="I26" i="217"/>
  <c r="I52" i="216"/>
  <c r="I10" i="217"/>
  <c r="I30" i="217"/>
  <c r="I15" i="217"/>
  <c r="I11" i="217"/>
  <c r="I50" i="216"/>
  <c r="I29" i="217"/>
  <c r="I39" i="216"/>
  <c r="I48" i="216"/>
  <c r="I19" i="217"/>
  <c r="I32" i="217"/>
  <c r="I63" i="216"/>
  <c r="I24" i="217"/>
  <c r="F68" i="207"/>
  <c r="E44" i="214"/>
  <c r="E33" i="209"/>
  <c r="I12" i="208"/>
  <c r="F31" i="208"/>
  <c r="G26" i="208"/>
  <c r="I62" i="207"/>
  <c r="G78" i="207"/>
  <c r="G57" i="207"/>
  <c r="E29" i="215"/>
  <c r="G15" i="217"/>
  <c r="E20" i="217"/>
  <c r="G20" i="210"/>
  <c r="G29" i="210"/>
  <c r="G28" i="210"/>
  <c r="G21" i="210"/>
  <c r="G22" i="210"/>
  <c r="G19" i="210"/>
  <c r="I56" i="213"/>
  <c r="F65" i="207"/>
  <c r="F36" i="218"/>
  <c r="F15" i="217"/>
  <c r="E44" i="208"/>
  <c r="G41" i="216"/>
  <c r="E62" i="207"/>
  <c r="E39" i="208"/>
  <c r="G55" i="207"/>
  <c r="F60" i="207"/>
  <c r="E33" i="214"/>
  <c r="F41" i="215"/>
  <c r="F28" i="215"/>
  <c r="F44" i="215"/>
  <c r="F31" i="215"/>
  <c r="F45" i="215"/>
  <c r="F29" i="215"/>
  <c r="H25" i="215"/>
  <c r="F40" i="215"/>
  <c r="E31" i="208"/>
  <c r="E29" i="214"/>
  <c r="F36" i="208"/>
  <c r="E57" i="216"/>
  <c r="F64" i="207"/>
  <c r="F41" i="216"/>
  <c r="F31" i="209"/>
  <c r="G24" i="217"/>
  <c r="I20" i="210"/>
  <c r="I47" i="209"/>
  <c r="I40" i="209"/>
  <c r="I46" i="209"/>
  <c r="I31" i="209"/>
  <c r="I39" i="209"/>
  <c r="I49" i="209"/>
  <c r="I29" i="209"/>
  <c r="I33" i="209"/>
  <c r="I30" i="209"/>
  <c r="I37" i="209"/>
  <c r="I38" i="209"/>
  <c r="I43" i="209"/>
  <c r="I48" i="209"/>
  <c r="I45" i="209"/>
  <c r="I32" i="209"/>
  <c r="I41" i="209"/>
  <c r="I76" i="207"/>
  <c r="I60" i="207"/>
  <c r="E41" i="215"/>
  <c r="G60" i="207"/>
  <c r="F33" i="87"/>
  <c r="F34" i="87"/>
  <c r="F21" i="87"/>
  <c r="F22" i="87"/>
  <c r="F23" i="87"/>
  <c r="F32" i="87"/>
  <c r="F24" i="87"/>
  <c r="F31" i="87"/>
  <c r="F29" i="87"/>
  <c r="F27" i="87"/>
  <c r="F25" i="87"/>
  <c r="F30" i="87"/>
  <c r="F28" i="87"/>
  <c r="F26" i="87"/>
  <c r="H33" i="87"/>
  <c r="H32" i="87"/>
  <c r="H23" i="87"/>
  <c r="H24" i="87"/>
  <c r="H31" i="87"/>
  <c r="H29" i="87"/>
  <c r="H27" i="87"/>
  <c r="H25" i="87"/>
  <c r="H34" i="87"/>
  <c r="H22" i="87"/>
  <c r="H30" i="87"/>
  <c r="H28" i="87"/>
  <c r="H26" i="87"/>
  <c r="H21" i="87"/>
  <c r="D36" i="159"/>
  <c r="D35" i="159" s="1"/>
  <c r="L30" i="87"/>
  <c r="L28" i="87"/>
  <c r="L26" i="87"/>
  <c r="L22" i="87"/>
  <c r="L33" i="87"/>
  <c r="L31" i="87"/>
  <c r="L29" i="87"/>
  <c r="L27" i="87"/>
  <c r="L25" i="87"/>
  <c r="L32" i="87"/>
  <c r="L21" i="87"/>
  <c r="L23" i="87"/>
  <c r="L24" i="87"/>
  <c r="L34" i="87"/>
  <c r="L35" i="87"/>
  <c r="F17" i="212"/>
  <c r="F42" i="212"/>
  <c r="F18" i="212"/>
  <c r="F53" i="212"/>
  <c r="F29" i="212"/>
  <c r="F11" i="212"/>
  <c r="F47" i="212"/>
  <c r="F37" i="212"/>
  <c r="F34" i="212"/>
  <c r="F43" i="212"/>
  <c r="F31" i="212"/>
  <c r="F27" i="212"/>
  <c r="F49" i="212"/>
  <c r="F41" i="212"/>
  <c r="F51" i="212"/>
  <c r="F56" i="212"/>
  <c r="F36" i="212"/>
  <c r="F26" i="212"/>
  <c r="F16" i="212"/>
  <c r="F38" i="212"/>
  <c r="F12" i="212"/>
  <c r="F44" i="212"/>
  <c r="F35" i="212"/>
  <c r="F52" i="212"/>
  <c r="F28" i="212"/>
  <c r="F14" i="212"/>
  <c r="F20" i="212"/>
  <c r="F13" i="212"/>
  <c r="F54" i="212"/>
  <c r="F8" i="212"/>
  <c r="F21" i="212"/>
  <c r="F39" i="212"/>
  <c r="F15" i="212"/>
  <c r="F22" i="212"/>
  <c r="F55" i="212"/>
  <c r="F9" i="212"/>
  <c r="F6" i="212"/>
  <c r="F10" i="212"/>
  <c r="F25" i="212"/>
  <c r="F24" i="212"/>
  <c r="F30" i="212"/>
  <c r="H58" i="211"/>
  <c r="F46" i="212"/>
  <c r="F45" i="212"/>
  <c r="F19" i="212"/>
  <c r="J15" i="85"/>
  <c r="J17" i="85"/>
  <c r="J21" i="85"/>
  <c r="J16" i="85"/>
  <c r="J18" i="85"/>
  <c r="J14" i="85"/>
  <c r="J20" i="85"/>
  <c r="D48" i="182"/>
  <c r="D32" i="182" s="1"/>
  <c r="D31" i="182" s="1"/>
  <c r="L16" i="85"/>
  <c r="L18" i="85"/>
  <c r="L15" i="85"/>
  <c r="L17" i="85"/>
  <c r="L14" i="85"/>
  <c r="L20" i="85"/>
  <c r="L21" i="85"/>
  <c r="H15" i="85"/>
  <c r="H17" i="85"/>
  <c r="H16" i="85"/>
  <c r="H18" i="85"/>
  <c r="H14" i="85"/>
  <c r="H19" i="85"/>
  <c r="G19" i="178"/>
  <c r="G20" i="178"/>
  <c r="F18" i="178"/>
  <c r="G17" i="178"/>
  <c r="H42" i="91"/>
  <c r="H44" i="91" s="1"/>
  <c r="K42" i="91"/>
  <c r="K44" i="91" s="1"/>
  <c r="K8" i="77"/>
  <c r="O8" i="77"/>
  <c r="P8" i="77"/>
  <c r="L8" i="77"/>
  <c r="E10" i="77"/>
  <c r="F10" i="77"/>
  <c r="N8" i="77"/>
  <c r="H8" i="77"/>
  <c r="H10" i="77" s="1"/>
  <c r="G10" i="77"/>
  <c r="K9" i="77"/>
  <c r="O9" i="77"/>
  <c r="N9" i="77"/>
  <c r="P9" i="77"/>
  <c r="F40" i="141"/>
  <c r="N22" i="149"/>
  <c r="P22" i="149"/>
  <c r="L22" i="149"/>
  <c r="H24" i="89"/>
  <c r="L30" i="89"/>
  <c r="H28" i="89"/>
  <c r="H20" i="89"/>
  <c r="F26" i="89"/>
  <c r="F29" i="89"/>
  <c r="L19" i="89"/>
  <c r="L26" i="89"/>
  <c r="F23" i="89"/>
  <c r="L22" i="89"/>
  <c r="F19" i="89"/>
  <c r="J32" i="89"/>
  <c r="J54" i="218"/>
  <c r="J46" i="218"/>
  <c r="J38" i="218"/>
  <c r="J53" i="218"/>
  <c r="J45" i="218"/>
  <c r="J37" i="218"/>
  <c r="J52" i="218"/>
  <c r="J36" i="218"/>
  <c r="L32" i="218"/>
  <c r="J51" i="218"/>
  <c r="J43" i="218"/>
  <c r="J35" i="218"/>
  <c r="J58" i="218"/>
  <c r="J50" i="218"/>
  <c r="J42" i="218"/>
  <c r="J34" i="218"/>
  <c r="J57" i="218"/>
  <c r="J49" i="218"/>
  <c r="J41" i="218"/>
  <c r="J59" i="218"/>
  <c r="J56" i="218"/>
  <c r="J48" i="218"/>
  <c r="J40" i="218"/>
  <c r="J55" i="218"/>
  <c r="J47" i="218"/>
  <c r="J39" i="218"/>
  <c r="J44" i="218"/>
  <c r="E53" i="218"/>
  <c r="E45" i="218"/>
  <c r="E37" i="218"/>
  <c r="E52" i="218"/>
  <c r="E36" i="218"/>
  <c r="E51" i="218"/>
  <c r="E43" i="218"/>
  <c r="E35" i="218"/>
  <c r="H32" i="218"/>
  <c r="E59" i="218"/>
  <c r="E58" i="218"/>
  <c r="E50" i="218"/>
  <c r="E42" i="218"/>
  <c r="E34" i="218"/>
  <c r="E57" i="218"/>
  <c r="E49" i="218"/>
  <c r="E41" i="218"/>
  <c r="E56" i="218"/>
  <c r="E48" i="218"/>
  <c r="E40" i="218"/>
  <c r="E55" i="218"/>
  <c r="E47" i="218"/>
  <c r="E39" i="218"/>
  <c r="E54" i="218"/>
  <c r="E46" i="218"/>
  <c r="E38" i="218"/>
  <c r="E44" i="218"/>
  <c r="F32" i="89"/>
  <c r="J30" i="89"/>
  <c r="J22" i="89"/>
  <c r="H25" i="89"/>
  <c r="H26" i="89"/>
  <c r="H21" i="89"/>
  <c r="H22" i="89"/>
  <c r="H23" i="89"/>
  <c r="J29" i="89"/>
  <c r="H27" i="89"/>
  <c r="H29" i="89"/>
  <c r="L21" i="89"/>
  <c r="L24" i="89"/>
  <c r="L20" i="89"/>
  <c r="L25" i="89"/>
  <c r="L28" i="89"/>
  <c r="L23" i="89"/>
  <c r="L32" i="89"/>
  <c r="L29" i="89"/>
  <c r="F21" i="89"/>
  <c r="F24" i="89"/>
  <c r="F25" i="89"/>
  <c r="F20" i="89"/>
  <c r="F28" i="89"/>
  <c r="H19" i="89"/>
  <c r="F30" i="89"/>
  <c r="H32" i="89"/>
  <c r="J28" i="89"/>
  <c r="J27" i="89"/>
  <c r="J19" i="89"/>
  <c r="J23" i="89"/>
  <c r="J24" i="89"/>
  <c r="J20" i="89"/>
  <c r="J26" i="89"/>
  <c r="J21" i="89"/>
  <c r="M35" i="226"/>
  <c r="N35" i="228"/>
  <c r="M35" i="227"/>
  <c r="O35" i="227"/>
  <c r="K35" i="228"/>
  <c r="F35" i="226"/>
  <c r="I35" i="226"/>
  <c r="J35" i="222"/>
  <c r="M35" i="224"/>
  <c r="H35" i="224"/>
  <c r="O35" i="226"/>
  <c r="J35" i="226"/>
  <c r="G35" i="227"/>
  <c r="G35" i="226"/>
  <c r="L35" i="226"/>
  <c r="E35" i="226"/>
  <c r="L35" i="227"/>
  <c r="I35" i="224"/>
  <c r="G35" i="224"/>
  <c r="L35" i="228"/>
  <c r="O35" i="224"/>
  <c r="L29" i="222"/>
  <c r="J35" i="228"/>
  <c r="K35" i="227"/>
  <c r="N35" i="224"/>
  <c r="K35" i="224"/>
  <c r="M35" i="228"/>
  <c r="N35" i="227"/>
  <c r="F35" i="222"/>
  <c r="H35" i="228"/>
  <c r="I35" i="227"/>
  <c r="I35" i="222"/>
  <c r="G35" i="228"/>
  <c r="H35" i="227"/>
  <c r="I35" i="228"/>
  <c r="F35" i="227"/>
  <c r="F35" i="228"/>
  <c r="L35" i="224"/>
  <c r="E35" i="224"/>
  <c r="G11" i="165"/>
  <c r="I11" i="165"/>
  <c r="H13" i="165"/>
  <c r="D13" i="165"/>
  <c r="E11" i="165"/>
  <c r="L10" i="77" l="1"/>
  <c r="M35" i="222"/>
  <c r="J11" i="168"/>
  <c r="F3" i="148"/>
  <c r="G3" i="148"/>
  <c r="G9" i="148"/>
  <c r="G14" i="148" s="1"/>
  <c r="F16" i="148"/>
  <c r="F7" i="148"/>
  <c r="G16" i="148"/>
  <c r="G7" i="148"/>
  <c r="F13" i="148"/>
  <c r="H3" i="148"/>
  <c r="H7" i="148"/>
  <c r="E9" i="148"/>
  <c r="E14" i="148" s="1"/>
  <c r="E18" i="148"/>
  <c r="F9" i="148"/>
  <c r="F5" i="148"/>
  <c r="E17" i="148"/>
  <c r="F19" i="148"/>
  <c r="E19" i="148"/>
  <c r="H10" i="148"/>
  <c r="H14" i="148" s="1"/>
  <c r="G18" i="148"/>
  <c r="F15" i="148"/>
  <c r="H12" i="148"/>
  <c r="F17" i="148"/>
  <c r="H15" i="148"/>
  <c r="H11" i="148"/>
  <c r="G15" i="148"/>
  <c r="H17" i="148"/>
  <c r="H6" i="148"/>
  <c r="E16" i="148"/>
  <c r="H4" i="148"/>
  <c r="E7" i="148"/>
  <c r="F18" i="148"/>
  <c r="F6" i="148"/>
  <c r="F11" i="148"/>
  <c r="F4" i="148"/>
  <c r="E5" i="148"/>
  <c r="G4" i="148"/>
  <c r="H9" i="148"/>
  <c r="G17" i="148"/>
  <c r="E4" i="148"/>
  <c r="G6" i="148"/>
  <c r="E15" i="148"/>
  <c r="E3" i="148"/>
  <c r="H13" i="148"/>
  <c r="G5" i="148"/>
  <c r="H18" i="148"/>
  <c r="H5" i="148"/>
  <c r="F10" i="148"/>
  <c r="F12" i="148"/>
  <c r="E6" i="148"/>
  <c r="H35" i="222"/>
  <c r="K35" i="222"/>
  <c r="J12" i="168"/>
  <c r="I9" i="176"/>
  <c r="N29" i="73"/>
  <c r="G29" i="73"/>
  <c r="H29" i="73"/>
  <c r="O29" i="73"/>
  <c r="M29" i="73"/>
  <c r="K29" i="73"/>
  <c r="J29" i="73"/>
  <c r="I29" i="73"/>
  <c r="E29" i="73"/>
  <c r="H42" i="244"/>
  <c r="I49" i="244"/>
  <c r="H44" i="244"/>
  <c r="I29" i="244"/>
  <c r="F7" i="176"/>
  <c r="I11" i="175"/>
  <c r="H36" i="244"/>
  <c r="I45" i="244"/>
  <c r="I44" i="244"/>
  <c r="H41" i="244"/>
  <c r="I32" i="244"/>
  <c r="I43" i="244"/>
  <c r="I38" i="244"/>
  <c r="I37" i="244"/>
  <c r="D29" i="244"/>
  <c r="I33" i="244"/>
  <c r="I30" i="244"/>
  <c r="I36" i="244"/>
  <c r="I40" i="244"/>
  <c r="I39" i="244"/>
  <c r="H33" i="164"/>
  <c r="I33" i="164" s="1"/>
  <c r="J33" i="164"/>
  <c r="K33" i="164" s="1"/>
  <c r="G34" i="164"/>
  <c r="E38" i="244"/>
  <c r="I35" i="244"/>
  <c r="I34" i="244"/>
  <c r="H34" i="244"/>
  <c r="I41" i="244"/>
  <c r="I48" i="244"/>
  <c r="I46" i="244"/>
  <c r="K27" i="244"/>
  <c r="I31" i="244"/>
  <c r="I42" i="244"/>
  <c r="E16" i="178"/>
  <c r="G16" i="178" s="1"/>
  <c r="H8" i="176"/>
  <c r="I8" i="176"/>
  <c r="E31" i="244"/>
  <c r="E33" i="244"/>
  <c r="E40" i="244"/>
  <c r="F37" i="244"/>
  <c r="E42" i="244"/>
  <c r="E44" i="244"/>
  <c r="F35" i="244"/>
  <c r="D40" i="244"/>
  <c r="E43" i="244"/>
  <c r="J9" i="168"/>
  <c r="H45" i="91"/>
  <c r="H46" i="91" s="1"/>
  <c r="J8" i="168"/>
  <c r="I22" i="247"/>
  <c r="D32" i="244"/>
  <c r="E21" i="178"/>
  <c r="G21" i="178" s="1"/>
  <c r="J10" i="168"/>
  <c r="J7" i="168"/>
  <c r="F34" i="244"/>
  <c r="H35" i="244"/>
  <c r="I8" i="175"/>
  <c r="D46" i="244"/>
  <c r="J6" i="168"/>
  <c r="F35" i="73"/>
  <c r="F35" i="173"/>
  <c r="F9" i="176"/>
  <c r="I7" i="176"/>
  <c r="H7" i="176"/>
  <c r="L35" i="73"/>
  <c r="L35" i="173"/>
  <c r="H5" i="176"/>
  <c r="I5" i="176"/>
  <c r="I10" i="175"/>
  <c r="I9" i="175"/>
  <c r="I35" i="173"/>
  <c r="I35" i="73"/>
  <c r="I7" i="175"/>
  <c r="G35" i="73"/>
  <c r="G35" i="173"/>
  <c r="D32" i="174"/>
  <c r="K37" i="174" s="1"/>
  <c r="C32" i="174"/>
  <c r="N35" i="73"/>
  <c r="N35" i="173"/>
  <c r="K35" i="73"/>
  <c r="K35" i="173"/>
  <c r="D47" i="244"/>
  <c r="E35" i="173"/>
  <c r="E35" i="73"/>
  <c r="O35" i="73"/>
  <c r="O35" i="173"/>
  <c r="F6" i="176"/>
  <c r="F22" i="85"/>
  <c r="J36" i="87"/>
  <c r="L31" i="89"/>
  <c r="M35" i="173"/>
  <c r="M35" i="73"/>
  <c r="J35" i="173"/>
  <c r="J35" i="73"/>
  <c r="J41" i="244"/>
  <c r="J47" i="244"/>
  <c r="J49" i="244"/>
  <c r="J48" i="244"/>
  <c r="J35" i="244"/>
  <c r="J37" i="244"/>
  <c r="J42" i="244"/>
  <c r="J39" i="244"/>
  <c r="J31" i="244"/>
  <c r="J29" i="244"/>
  <c r="J36" i="244"/>
  <c r="J34" i="244"/>
  <c r="J33" i="244"/>
  <c r="J45" i="244"/>
  <c r="J30" i="244"/>
  <c r="J46" i="244"/>
  <c r="D37" i="244"/>
  <c r="F40" i="244"/>
  <c r="E49" i="244"/>
  <c r="E36" i="244"/>
  <c r="G27" i="244"/>
  <c r="E41" i="244"/>
  <c r="E45" i="244"/>
  <c r="E46" i="244"/>
  <c r="E39" i="244"/>
  <c r="E35" i="244"/>
  <c r="E29" i="244"/>
  <c r="E34" i="244"/>
  <c r="E48" i="244"/>
  <c r="E32" i="244"/>
  <c r="E30" i="244"/>
  <c r="E37" i="244"/>
  <c r="F30" i="174"/>
  <c r="I6" i="176"/>
  <c r="H6" i="176"/>
  <c r="F49" i="244"/>
  <c r="F47" i="244"/>
  <c r="F41" i="244"/>
  <c r="F31" i="244"/>
  <c r="F33" i="244"/>
  <c r="F43" i="244"/>
  <c r="F44" i="244"/>
  <c r="F48" i="244"/>
  <c r="F45" i="244"/>
  <c r="F32" i="244"/>
  <c r="P35" i="173"/>
  <c r="E32" i="174"/>
  <c r="E35" i="174" s="1"/>
  <c r="P35" i="73"/>
  <c r="F29" i="174"/>
  <c r="D38" i="244"/>
  <c r="I26" i="247"/>
  <c r="J43" i="244"/>
  <c r="F29" i="244"/>
  <c r="D41" i="244"/>
  <c r="D42" i="244"/>
  <c r="D31" i="244"/>
  <c r="D35" i="244"/>
  <c r="D39" i="244"/>
  <c r="D49" i="244"/>
  <c r="D36" i="244"/>
  <c r="D44" i="244"/>
  <c r="D34" i="244"/>
  <c r="D48" i="244"/>
  <c r="D45" i="244"/>
  <c r="D43" i="244"/>
  <c r="J44" i="244"/>
  <c r="H35" i="173"/>
  <c r="H35" i="73"/>
  <c r="D33" i="244"/>
  <c r="J40" i="244"/>
  <c r="F46" i="244"/>
  <c r="F42" i="244"/>
  <c r="F30" i="244"/>
  <c r="J32" i="244"/>
  <c r="F38" i="244"/>
  <c r="F39" i="244"/>
  <c r="I32" i="247"/>
  <c r="I30" i="247"/>
  <c r="D50" i="156"/>
  <c r="D36" i="156" s="1"/>
  <c r="D35" i="156" s="1"/>
  <c r="I27" i="247"/>
  <c r="I28" i="247"/>
  <c r="I31" i="247"/>
  <c r="I20" i="247"/>
  <c r="I24" i="247"/>
  <c r="I21" i="247"/>
  <c r="I23" i="247"/>
  <c r="I25" i="247"/>
  <c r="I29" i="247"/>
  <c r="H49" i="244"/>
  <c r="H29" i="244"/>
  <c r="H32" i="244"/>
  <c r="H46" i="244"/>
  <c r="H39" i="244"/>
  <c r="H30" i="244"/>
  <c r="H37" i="244"/>
  <c r="H38" i="244"/>
  <c r="H47" i="244"/>
  <c r="H48" i="244"/>
  <c r="H31" i="244"/>
  <c r="H45" i="244"/>
  <c r="H40" i="244"/>
  <c r="H43" i="244"/>
  <c r="H36" i="87"/>
  <c r="F36" i="87"/>
  <c r="L36" i="87"/>
  <c r="H22" i="85"/>
  <c r="L22" i="85"/>
  <c r="J22" i="85"/>
  <c r="K45" i="91"/>
  <c r="K46" i="91" s="1"/>
  <c r="O10" i="77"/>
  <c r="N10" i="77"/>
  <c r="P10" i="77"/>
  <c r="K10" i="77"/>
  <c r="F31" i="89"/>
  <c r="H59" i="218"/>
  <c r="H31" i="89"/>
  <c r="J31" i="89"/>
  <c r="L35" i="222"/>
  <c r="G7" i="165"/>
  <c r="F15" i="165"/>
  <c r="D15" i="165"/>
  <c r="E7" i="165"/>
  <c r="E9" i="165"/>
  <c r="D17" i="165"/>
  <c r="D14" i="165"/>
  <c r="E6" i="165"/>
  <c r="I8" i="165"/>
  <c r="H16" i="165"/>
  <c r="G10" i="165"/>
  <c r="H14" i="165"/>
  <c r="I6" i="165"/>
  <c r="G6" i="165"/>
  <c r="F14" i="165"/>
  <c r="J10" i="165"/>
  <c r="D18" i="165" s="1"/>
  <c r="E10" i="165"/>
  <c r="F16" i="165"/>
  <c r="G8" i="165"/>
  <c r="H15" i="165"/>
  <c r="I7" i="165"/>
  <c r="I9" i="165"/>
  <c r="H17" i="165"/>
  <c r="E8" i="165"/>
  <c r="D16" i="165"/>
  <c r="I10" i="165"/>
  <c r="F17" i="165"/>
  <c r="G9" i="165"/>
  <c r="F14" i="148" l="1"/>
  <c r="E20" i="148"/>
  <c r="G8" i="148"/>
  <c r="F20" i="148"/>
  <c r="G20" i="148"/>
  <c r="F8" i="148"/>
  <c r="H8" i="148"/>
  <c r="E8" i="148"/>
  <c r="H20" i="148"/>
  <c r="J18" i="168"/>
  <c r="J14" i="168"/>
  <c r="J22" i="168"/>
  <c r="J16" i="168"/>
  <c r="J20" i="168"/>
  <c r="J21" i="168"/>
  <c r="J13" i="168"/>
  <c r="J19" i="168"/>
  <c r="J24" i="168"/>
  <c r="J23" i="168"/>
  <c r="J17" i="168"/>
  <c r="J15" i="168"/>
  <c r="G35" i="164"/>
  <c r="H34" i="164"/>
  <c r="I34" i="164" s="1"/>
  <c r="J34" i="164"/>
  <c r="K34" i="164" s="1"/>
  <c r="F16" i="178"/>
  <c r="F21" i="178"/>
  <c r="E37" i="174"/>
  <c r="C38" i="174"/>
  <c r="C37" i="174"/>
  <c r="C39" i="174"/>
  <c r="C36" i="174"/>
  <c r="K35" i="174"/>
  <c r="K39" i="174"/>
  <c r="I38" i="174"/>
  <c r="I39" i="174"/>
  <c r="K36" i="174"/>
  <c r="I36" i="174"/>
  <c r="K38" i="174"/>
  <c r="C35" i="174"/>
  <c r="I37" i="174"/>
  <c r="F32" i="174"/>
  <c r="E39" i="174"/>
  <c r="E36" i="174"/>
  <c r="E38" i="174"/>
  <c r="F18" i="165"/>
  <c r="H18" i="165"/>
  <c r="J18" i="165"/>
  <c r="G36" i="164" l="1"/>
  <c r="H35" i="164"/>
  <c r="I35" i="164" s="1"/>
  <c r="J35" i="164"/>
  <c r="K35" i="164" s="1"/>
  <c r="D38" i="174"/>
  <c r="D39" i="174"/>
  <c r="D37" i="174"/>
  <c r="D36" i="174"/>
  <c r="H4" i="230"/>
  <c r="G37" i="164" l="1"/>
  <c r="H36" i="164"/>
  <c r="I36" i="164" s="1"/>
  <c r="J36" i="164"/>
  <c r="K36" i="164" s="1"/>
  <c r="G25" i="230"/>
  <c r="G41" i="230" s="1"/>
  <c r="J37" i="164" l="1"/>
  <c r="K37" i="164" s="1"/>
  <c r="G38" i="164"/>
  <c r="H37" i="164"/>
  <c r="I37" i="164" s="1"/>
  <c r="H38" i="164" l="1"/>
  <c r="I38" i="164" s="1"/>
  <c r="J38" i="164"/>
  <c r="K38" i="164" s="1"/>
  <c r="G39" i="164"/>
  <c r="J39" i="164" l="1"/>
  <c r="K39" i="164" s="1"/>
  <c r="H39" i="164"/>
  <c r="I39" i="164" s="1"/>
  <c r="G40" i="164"/>
  <c r="J40" i="164" l="1"/>
  <c r="K40" i="164" s="1"/>
  <c r="G41" i="164"/>
  <c r="H40" i="164"/>
  <c r="I40" i="164" s="1"/>
  <c r="J41" i="164" l="1"/>
  <c r="K41" i="164" s="1"/>
  <c r="H41" i="164"/>
  <c r="I41" i="164" s="1"/>
  <c r="G42" i="164"/>
  <c r="J42" i="164" l="1"/>
  <c r="K42" i="164" s="1"/>
  <c r="G43" i="164"/>
  <c r="H42" i="164"/>
  <c r="I42" i="164" s="1"/>
  <c r="H43" i="164" l="1"/>
  <c r="I43" i="164" s="1"/>
  <c r="G44" i="164"/>
  <c r="J43" i="164"/>
  <c r="K43" i="164" s="1"/>
  <c r="J44" i="164" l="1"/>
  <c r="K44" i="164" s="1"/>
  <c r="H44" i="164"/>
  <c r="I44" i="164" s="1"/>
  <c r="G45" i="164"/>
  <c r="J45" i="164" l="1"/>
  <c r="K45" i="164" s="1"/>
  <c r="H45" i="164"/>
  <c r="I45" i="164" s="1"/>
  <c r="E22" i="230" l="1"/>
  <c r="E20" i="230"/>
  <c r="E23" i="230" l="1"/>
  <c r="E43" i="230"/>
  <c r="E40" i="230"/>
  <c r="E28" i="230"/>
  <c r="E39" i="230"/>
  <c r="E35" i="230"/>
  <c r="E33" i="230"/>
  <c r="E34" i="230"/>
  <c r="E42" i="230"/>
  <c r="E31" i="230"/>
  <c r="E36" i="230"/>
  <c r="E27" i="230"/>
  <c r="E37" i="230"/>
  <c r="E30" i="230"/>
  <c r="E38" i="230"/>
  <c r="E32" i="230"/>
  <c r="E26" i="230"/>
  <c r="E29" i="230"/>
  <c r="E25" i="230"/>
  <c r="E41" i="230" l="1"/>
  <c r="E44" i="230"/>
  <c r="K19" i="230"/>
  <c r="I22" i="230"/>
  <c r="L22" i="230" s="1"/>
  <c r="I20" i="230"/>
  <c r="L20" i="230" l="1"/>
  <c r="K22" i="230"/>
  <c r="I43" i="230"/>
  <c r="I40" i="230"/>
  <c r="I29" i="230"/>
  <c r="I30" i="230"/>
  <c r="I36" i="230"/>
  <c r="I32" i="230"/>
  <c r="I33" i="230"/>
  <c r="I35" i="230"/>
  <c r="I39" i="230"/>
  <c r="I28" i="230"/>
  <c r="I38" i="230"/>
  <c r="I26" i="230"/>
  <c r="I37" i="230"/>
  <c r="I34" i="230"/>
  <c r="I27" i="230"/>
  <c r="I31" i="230"/>
  <c r="I42" i="230"/>
  <c r="I44" i="230" s="1"/>
  <c r="I23" i="230"/>
  <c r="I25" i="230"/>
  <c r="K23" i="230" l="1"/>
  <c r="L23" i="230"/>
  <c r="I41" i="230"/>
</calcChain>
</file>

<file path=xl/sharedStrings.xml><?xml version="1.0" encoding="utf-8"?>
<sst xmlns="http://schemas.openxmlformats.org/spreadsheetml/2006/main" count="4662" uniqueCount="1022">
  <si>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</si>
  <si>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</si>
  <si>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</si>
  <si>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</si>
  <si>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</si>
  <si>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</si>
  <si>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</si>
  <si>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</si>
  <si>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</si>
  <si>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</si>
  <si>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</si>
  <si>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</si>
  <si>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</si>
  <si>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</si>
  <si>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</si>
  <si>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</si>
  <si>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</si>
  <si>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</si>
  <si>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</si>
  <si>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</si>
  <si>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</si>
  <si>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</si>
  <si>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</si>
  <si>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</si>
  <si>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</si>
  <si>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</si>
  <si>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</si>
  <si>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</si>
  <si>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</si>
  <si>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</si>
  <si>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</si>
  <si>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</si>
  <si>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</si>
  <si>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</si>
  <si>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</si>
  <si>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</si>
  <si>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</si>
  <si>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</si>
  <si>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</si>
  <si>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</si>
  <si>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</si>
  <si>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</si>
  <si>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</si>
  <si>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</si>
  <si>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</si>
  <si>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</si>
  <si>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</si>
  <si>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</si>
  <si>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</si>
  <si>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</si>
  <si>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</si>
  <si>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</si>
  <si>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</si>
  <si>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</si>
  <si>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</si>
  <si>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</si>
  <si>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</si>
  <si>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</si>
  <si>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</si>
  <si>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</si>
  <si>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</si>
  <si>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</si>
  <si>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</si>
  <si>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</si>
  <si>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</si>
  <si>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</si>
  <si>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</si>
  <si>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</si>
  <si>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</si>
  <si>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</si>
  <si>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</si>
  <si>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</si>
  <si>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Current pension fund contributions</t>
  </si>
  <si>
    <t>Medical expenses (total)</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</si>
  <si>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</si>
  <si>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</si>
  <si>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</si>
  <si>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</si>
  <si>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</si>
  <si>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</si>
  <si>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</si>
  <si>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</si>
  <si>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</si>
  <si>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</si>
  <si>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</si>
  <si>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</si>
  <si>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</si>
  <si>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</si>
  <si>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</si>
  <si>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</si>
  <si>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</si>
  <si>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</si>
  <si>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</si>
  <si>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Below 18</t>
  </si>
  <si>
    <t>18 - 24</t>
  </si>
  <si>
    <t>25 - 34</t>
  </si>
  <si>
    <t>35 - 44</t>
  </si>
  <si>
    <t>45 - 54</t>
  </si>
  <si>
    <t>55 - 64</t>
  </si>
  <si>
    <t>Amount 
(R million)</t>
  </si>
  <si>
    <t>Amount
(R million)</t>
  </si>
  <si>
    <t>Total &gt; 0 taxable income</t>
  </si>
  <si>
    <t>Total &lt;= 0 taxable income</t>
  </si>
  <si>
    <t>Taxable 
income 
(R million)</t>
  </si>
  <si>
    <t>Agencies and other services</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</si>
  <si>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</si>
  <si>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</si>
  <si>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</si>
  <si>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</si>
  <si>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</si>
  <si>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</si>
  <si>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</si>
  <si>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</si>
  <si>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</si>
  <si>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</si>
  <si>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</si>
  <si>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</si>
  <si>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</si>
  <si>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</si>
  <si>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</si>
  <si>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</si>
  <si>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</si>
  <si>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</si>
  <si>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</si>
  <si>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</si>
  <si>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</si>
  <si>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</si>
  <si>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</si>
  <si>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</si>
  <si>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</si>
  <si>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</si>
  <si>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</si>
  <si>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</si>
  <si>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</si>
  <si>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</si>
  <si>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</si>
  <si>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Medical expenses (disabled)</t>
  </si>
  <si>
    <t>Sector</t>
  </si>
  <si>
    <t>Marginal PIT rates</t>
  </si>
  <si>
    <t>and over</t>
  </si>
  <si>
    <t>–</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</si>
  <si>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</si>
  <si>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</si>
  <si>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</si>
  <si>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</si>
  <si>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</si>
  <si>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</si>
  <si>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</si>
  <si>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</si>
  <si>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</si>
  <si>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</si>
  <si>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</si>
  <si>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</si>
  <si>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</si>
  <si>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</si>
  <si>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</si>
  <si>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</si>
  <si>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</si>
  <si>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</si>
  <si>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</si>
  <si>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</si>
  <si>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</si>
  <si>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</si>
  <si>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</si>
  <si>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</si>
  <si>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</si>
  <si>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</si>
  <si>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</si>
  <si>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</si>
  <si>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</si>
  <si>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</si>
  <si>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</si>
  <si>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</si>
  <si>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</si>
  <si>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</si>
  <si>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</si>
  <si>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</si>
  <si>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</si>
  <si>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</si>
  <si>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</si>
  <si>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</si>
  <si>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</si>
  <si>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</si>
  <si>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</si>
  <si>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</si>
  <si>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</si>
  <si>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</si>
  <si>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</si>
  <si>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</si>
  <si>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</si>
  <si>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</si>
  <si>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</si>
  <si>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</si>
  <si>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</si>
  <si>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</si>
  <si>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Income protection contributions</t>
  </si>
  <si>
    <t>Home office expense</t>
  </si>
  <si>
    <t>75 and older</t>
  </si>
  <si>
    <t>65 - 74</t>
  </si>
  <si>
    <t>&lt;= 0</t>
  </si>
  <si>
    <t>1 – 60 000</t>
  </si>
  <si>
    <t>60 001 – 120 000</t>
  </si>
  <si>
    <t>Foreign allowances</t>
  </si>
  <si>
    <t>2.  Includes insurance policies ceded to individual and any other benefit or asset received.</t>
  </si>
  <si>
    <t>3.  Foreign fringe benefits (codes 3851 to 3863).</t>
  </si>
  <si>
    <r>
      <t>Foreign fringe benefits</t>
    </r>
    <r>
      <rPr>
        <vertAlign val="superscript"/>
        <sz val="8"/>
        <rFont val="Arial"/>
        <family val="2"/>
      </rPr>
      <t>3</t>
    </r>
  </si>
  <si>
    <r>
      <t>Acquisition of asset at less than the actual value</t>
    </r>
    <r>
      <rPr>
        <vertAlign val="superscript"/>
        <sz val="8"/>
        <rFont val="Arial"/>
        <family val="2"/>
      </rPr>
      <t>1</t>
    </r>
  </si>
  <si>
    <r>
      <t>New consolidated code 3801</t>
    </r>
    <r>
      <rPr>
        <vertAlign val="superscript"/>
        <sz val="8"/>
        <rFont val="Arial"/>
        <family val="2"/>
      </rPr>
      <t>1</t>
    </r>
  </si>
  <si>
    <t>From Table A2.1.6</t>
  </si>
  <si>
    <t>Year</t>
  </si>
  <si>
    <t>Consumer Price Index</t>
  </si>
  <si>
    <t>Inflation</t>
  </si>
  <si>
    <t>Tax at each years rate</t>
  </si>
  <si>
    <t>Effective rate (Applicable rate)</t>
  </si>
  <si>
    <t>1994/95</t>
  </si>
  <si>
    <t>1995/96</t>
  </si>
  <si>
    <t>1996/97</t>
  </si>
  <si>
    <t>1997/98</t>
  </si>
  <si>
    <t>1998/99</t>
  </si>
  <si>
    <t>1999/00</t>
  </si>
  <si>
    <t>2000/01</t>
  </si>
  <si>
    <t>2001/02</t>
  </si>
  <si>
    <t>2002/03</t>
  </si>
  <si>
    <t>2003/04</t>
  </si>
  <si>
    <t>2004/05</t>
  </si>
  <si>
    <t>2005/06</t>
  </si>
  <si>
    <t>2006/07</t>
  </si>
  <si>
    <t>2007/08</t>
  </si>
  <si>
    <t>2008/09</t>
  </si>
  <si>
    <t>2009/10</t>
  </si>
  <si>
    <t>2010/11</t>
  </si>
  <si>
    <t>0</t>
  </si>
  <si>
    <t>Period</t>
  </si>
  <si>
    <t>1st Provisional period</t>
  </si>
  <si>
    <t>Percentage change</t>
  </si>
  <si>
    <t>2nd Provisional period</t>
  </si>
  <si>
    <t>3rd Provisional period</t>
  </si>
  <si>
    <t>From Table A2.5.1</t>
  </si>
  <si>
    <t>From Table A2.7.1</t>
  </si>
  <si>
    <r>
      <t>New consolidated code 3601</t>
    </r>
    <r>
      <rPr>
        <vertAlign val="superscript"/>
        <sz val="8"/>
        <rFont val="Arial"/>
        <family val="2"/>
      </rPr>
      <t>1</t>
    </r>
  </si>
  <si>
    <t>All other sectors</t>
  </si>
  <si>
    <t>All other sources of income</t>
  </si>
  <si>
    <t>All other allowances</t>
  </si>
  <si>
    <t>All other deductions</t>
  </si>
  <si>
    <t>Deductions</t>
  </si>
  <si>
    <t>Effective rates</t>
  </si>
  <si>
    <r>
      <t>Other</t>
    </r>
    <r>
      <rPr>
        <vertAlign val="superscript"/>
        <sz val="8"/>
        <rFont val="Arial"/>
        <family val="2"/>
      </rPr>
      <t>3</t>
    </r>
  </si>
  <si>
    <t>2011/12</t>
  </si>
  <si>
    <t>Age 65 to below 75</t>
  </si>
  <si>
    <t>Age 75 and over</t>
  </si>
  <si>
    <t>2011</t>
  </si>
  <si>
    <r>
      <t>2011</t>
    </r>
    <r>
      <rPr>
        <vertAlign val="superscript"/>
        <sz val="8"/>
        <color theme="1"/>
        <rFont val="Arial"/>
        <family val="2"/>
      </rPr>
      <t>3</t>
    </r>
  </si>
  <si>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</si>
  <si>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</si>
  <si>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</si>
  <si>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</si>
  <si>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</si>
  <si>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</si>
  <si>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</si>
  <si>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</si>
  <si>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</si>
  <si>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</si>
  <si>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</si>
  <si>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</si>
  <si>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t>Average taxable income (R)</t>
  </si>
  <si>
    <r>
      <t>Companies (CIT)</t>
    </r>
    <r>
      <rPr>
        <vertAlign val="superscript"/>
        <sz val="8"/>
        <color indexed="8"/>
        <rFont val="Arial"/>
        <family val="2"/>
      </rPr>
      <t>1</t>
    </r>
  </si>
  <si>
    <t>Total tax and 
non-tax revenue</t>
  </si>
  <si>
    <t>Format of numbers and percentage</t>
  </si>
  <si>
    <t>_(* # ##0_);_* -# ##0_);_(* "–"_);_(@_)</t>
  </si>
  <si>
    <t>_(* # ##0.0%_);_* -# ##0.0%_);_(* "–"_);_(@_)</t>
  </si>
  <si>
    <t>Total column width</t>
  </si>
  <si>
    <t>Chapter</t>
  </si>
  <si>
    <t>Annexure</t>
  </si>
  <si>
    <t>2012/13</t>
  </si>
  <si>
    <t>Average tax assessed 
(R)</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</si>
  <si>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</si>
  <si>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</si>
  <si>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</si>
  <si>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</si>
  <si>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</si>
  <si>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</si>
  <si>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</si>
  <si>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</si>
  <si>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</si>
  <si>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</si>
  <si>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</si>
  <si>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</si>
  <si>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</si>
  <si>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t>Arrears pension fund contributions</t>
  </si>
  <si>
    <r>
      <t>1995</t>
    </r>
    <r>
      <rPr>
        <vertAlign val="superscript"/>
        <sz val="8"/>
        <color theme="1"/>
        <rFont val="Arial"/>
        <family val="2"/>
      </rPr>
      <t>1</t>
    </r>
  </si>
  <si>
    <t>Tax at 
1995 rates</t>
  </si>
  <si>
    <t>Tax @ 1995 rates</t>
  </si>
  <si>
    <t>Effective rate (1995)</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</si>
  <si>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</si>
  <si>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</si>
  <si>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</si>
  <si>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</si>
  <si>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</si>
  <si>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</si>
  <si>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</si>
  <si>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</si>
  <si>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</si>
  <si>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</si>
  <si>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</si>
  <si>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</si>
  <si>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</si>
  <si>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</si>
  <si>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</si>
  <si>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</si>
  <si>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Average taxable income</t>
  </si>
  <si>
    <t>1.</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</si>
  <si>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</si>
  <si>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</si>
  <si>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</si>
  <si>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</si>
  <si>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</si>
  <si>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</si>
  <si>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</si>
  <si>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</si>
  <si>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</si>
  <si>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</si>
  <si>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</si>
  <si>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</si>
  <si>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</si>
  <si>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</si>
  <si>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</si>
  <si>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</si>
  <si>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</si>
  <si>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</si>
  <si>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</si>
  <si>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</si>
  <si>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</si>
  <si>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</si>
  <si>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</si>
  <si>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</si>
  <si>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Percentage of income granted as a deduction</t>
  </si>
  <si>
    <t>Number of 
taxpayers</t>
  </si>
  <si>
    <t xml:space="preserve">Average income per assessed taxpayer 
(Rand) </t>
  </si>
  <si>
    <t xml:space="preserve">Average deduction allowed
 (Rand) </t>
  </si>
  <si>
    <t xml:space="preserve">Average taxable income per assessed taxpayer 
(Rand) </t>
  </si>
  <si>
    <t>Community, social &amp; personal services</t>
  </si>
  <si>
    <t>Wholesale &amp; retail trade, catering &amp; accommodation</t>
  </si>
  <si>
    <t>Mining &amp; quarrying</t>
  </si>
  <si>
    <t>Transport, storage &amp; communication</t>
  </si>
  <si>
    <t>Percentage increase</t>
  </si>
  <si>
    <t>Current retirement annuity fund contributions</t>
  </si>
  <si>
    <t>Arrears retirement annuity fund contributions</t>
  </si>
  <si>
    <t>2013</t>
  </si>
  <si>
    <t>2013/14</t>
  </si>
  <si>
    <t>Tax assessed as % of taxable income</t>
  </si>
  <si>
    <r>
      <t>Foreign interest</t>
    </r>
    <r>
      <rPr>
        <vertAlign val="superscript"/>
        <sz val="8"/>
        <rFont val="Arial"/>
        <family val="2"/>
      </rPr>
      <t>2</t>
    </r>
  </si>
  <si>
    <t>3.  Foreign taxable allowances (codes 3751 to 3768).</t>
  </si>
  <si>
    <r>
      <t>Foreign allowances</t>
    </r>
    <r>
      <rPr>
        <vertAlign val="superscript"/>
        <sz val="8"/>
        <rFont val="Arial"/>
        <family val="2"/>
      </rPr>
      <t>3</t>
    </r>
  </si>
  <si>
    <r>
      <t>Expected to submit returns</t>
    </r>
    <r>
      <rPr>
        <vertAlign val="superscript"/>
        <sz val="8"/>
        <color indexed="8"/>
        <rFont val="Arial"/>
        <family val="2"/>
      </rPr>
      <t>2</t>
    </r>
  </si>
  <si>
    <t>Taxable Income
(R million)</t>
  </si>
  <si>
    <t>Tax assessed
(R million)</t>
  </si>
  <si>
    <t>Average taxable income
(R)</t>
  </si>
  <si>
    <t>Unknown province</t>
  </si>
  <si>
    <t>1. Based on the province where the taxpayer resides.</t>
  </si>
  <si>
    <t>Municipality</t>
  </si>
  <si>
    <t>Taxable income
(R million)</t>
  </si>
  <si>
    <t xml:space="preserve"> Amahlathi Local Municipality</t>
  </si>
  <si>
    <t xml:space="preserve"> Baviaans Local Municipality</t>
  </si>
  <si>
    <t xml:space="preserve"> Blue Crane Route Local Municipality</t>
  </si>
  <si>
    <t xml:space="preserve"> Buffalo City Metropolitan Municipality</t>
  </si>
  <si>
    <t xml:space="preserve"> Camdeboo Local Municipality</t>
  </si>
  <si>
    <t xml:space="preserve"> Elundini Local Municipality</t>
  </si>
  <si>
    <t xml:space="preserve"> Emalahleni Local Municipality</t>
  </si>
  <si>
    <t xml:space="preserve"> Engcobo Local Municipality</t>
  </si>
  <si>
    <t xml:space="preserve"> Gariep Local Municipality</t>
  </si>
  <si>
    <t xml:space="preserve"> Great Kei Local Municipality</t>
  </si>
  <si>
    <t xml:space="preserve"> Ikwezi Local Municipality</t>
  </si>
  <si>
    <t xml:space="preserve"> Inkwanca Local Municipality</t>
  </si>
  <si>
    <t xml:space="preserve"> Intsika Yethu Local Municipality</t>
  </si>
  <si>
    <t xml:space="preserve"> Inxuba Yethemba Local Municipality</t>
  </si>
  <si>
    <t xml:space="preserve"> Kouga Local Municipality</t>
  </si>
  <si>
    <t xml:space="preserve"> Kou-Kamma Local Municipality</t>
  </si>
  <si>
    <t xml:space="preserve"> Lukanji Local Municipality</t>
  </si>
  <si>
    <t xml:space="preserve"> Makana Local Municipality</t>
  </si>
  <si>
    <t xml:space="preserve"> Maletswai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</si>
  <si>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</si>
  <si>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</si>
  <si>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</si>
  <si>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</si>
  <si>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</si>
  <si>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</si>
  <si>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</si>
  <si>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</si>
  <si>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</si>
  <si>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Nkonkobe Local Municipality</t>
  </si>
  <si>
    <t xml:space="preserve"> Ntabankulu Local Municipality</t>
  </si>
  <si>
    <t xml:space="preserve"> Nxuba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</si>
  <si>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</si>
  <si>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</si>
  <si>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</si>
  <si>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</si>
  <si>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</si>
  <si>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Tsolwana Local Municipality</t>
  </si>
  <si>
    <t xml:space="preserve"> Umzimvubu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</si>
  <si>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</si>
  <si>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</si>
  <si>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</si>
  <si>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</si>
  <si>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</si>
  <si>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</si>
  <si>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</si>
  <si>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</si>
  <si>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</si>
  <si>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</si>
  <si>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</si>
  <si>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</si>
  <si>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</si>
  <si>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Naledi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</si>
  <si>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</si>
  <si>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</si>
  <si>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</si>
  <si>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</si>
  <si>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</si>
  <si>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</si>
  <si>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</si>
  <si>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</si>
  <si>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</si>
  <si>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</si>
  <si>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</si>
  <si>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</si>
  <si>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</si>
  <si>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</si>
  <si>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Randfontein Local Municipality</t>
  </si>
  <si>
    <t xml:space="preserve"> Westonaria Local Municipality</t>
  </si>
  <si>
    <t xml:space="preserve"> Abaqulusi Local Municipality</t>
  </si>
  <si>
    <t xml:space="preserve"> Dannhauser Local Municipality</t>
  </si>
  <si>
    <t xml:space="preserve"> eDumbe Local Municipality</t>
  </si>
  <si>
    <t xml:space="preserve"> Emadlangeni Local Municipality</t>
  </si>
  <si>
    <t xml:space="preserve"> Emnambithi/Ladysmith Local Municipality</t>
  </si>
  <si>
    <t xml:space="preserve"> Endumeni Local Municipality</t>
  </si>
  <si>
    <t xml:space="preserve"> Ethekwini Metropolitan Municipality</t>
  </si>
  <si>
    <t xml:space="preserve"> Ezingoleni Local Municipality</t>
  </si>
  <si>
    <t xml:space="preserve"> Greater Kokstad Local Municipality</t>
  </si>
  <si>
    <t xml:space="preserve"> Hibiscus Coast Local Municipality</t>
  </si>
  <si>
    <t xml:space="preserve"> Hlabisa Local Municipality</t>
  </si>
  <si>
    <t xml:space="preserve"> Imbabazane Local Municipality</t>
  </si>
  <si>
    <t xml:space="preserve"> Impendle Local Municipality</t>
  </si>
  <si>
    <t xml:space="preserve"> Indaka Local Municipality</t>
  </si>
  <si>
    <t xml:space="preserve"> Ingwe Local Municipality</t>
  </si>
  <si>
    <t xml:space="preserve"> Jozini Local Municipality</t>
  </si>
  <si>
    <t xml:space="preserve"> Kwa Sani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</si>
  <si>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</si>
  <si>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</si>
  <si>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</si>
  <si>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</si>
  <si>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</si>
  <si>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</si>
  <si>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</si>
  <si>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</si>
  <si>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</si>
  <si>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</si>
  <si>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</si>
  <si>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</si>
  <si>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</si>
  <si>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</si>
  <si>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Ntambanana Local Municipality</t>
  </si>
  <si>
    <t xml:space="preserve"> Okhahlamba Local Municipality</t>
  </si>
  <si>
    <t xml:space="preserve"> Richmond Local Municipality</t>
  </si>
  <si>
    <t xml:space="preserve"> The Big 5 False Bay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</si>
  <si>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</si>
  <si>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</si>
  <si>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</si>
  <si>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</si>
  <si>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</si>
  <si>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</si>
  <si>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</si>
  <si>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</si>
  <si>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</si>
  <si>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Umtshezi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</si>
  <si>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</si>
  <si>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</si>
  <si>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</si>
  <si>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</si>
  <si>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</si>
  <si>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Vulamehlo Local Municipality</t>
  </si>
  <si>
    <t xml:space="preserve"> Aganang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</si>
  <si>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</si>
  <si>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</si>
  <si>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</si>
  <si>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</si>
  <si>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</si>
  <si>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Fetakgomo Local Municipality</t>
  </si>
  <si>
    <t xml:space="preserve"> Greater Giyani Local Municipality</t>
  </si>
  <si>
    <t xml:space="preserve"> Greater Letaba Local Municipality</t>
  </si>
  <si>
    <t xml:space="preserve"> Greater Tubatse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</si>
  <si>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</si>
  <si>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</si>
  <si>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</si>
  <si>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</si>
  <si>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</si>
  <si>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</si>
  <si>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Modimolle Local Municipality</t>
  </si>
  <si>
    <t xml:space="preserve"> Mogalakwena Local Municipality</t>
  </si>
  <si>
    <t xml:space="preserve"> Molemole Local Municipality</t>
  </si>
  <si>
    <t xml:space="preserve"> Mookgopong Local Municipality</t>
  </si>
  <si>
    <t xml:space="preserve"> Musina Local Municipality</t>
  </si>
  <si>
    <t xml:space="preserve"> Mutale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</si>
  <si>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</si>
  <si>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</si>
  <si>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</si>
  <si>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</si>
  <si>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</si>
  <si>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</si>
  <si>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</si>
  <si>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</si>
  <si>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</si>
  <si>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</si>
  <si>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</si>
  <si>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</si>
  <si>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</si>
  <si>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</si>
  <si>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</si>
  <si>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</si>
  <si>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</si>
  <si>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</si>
  <si>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</si>
  <si>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Tlokwe Local Municipality</t>
  </si>
  <si>
    <t>Tswaing Local Municipality</t>
  </si>
  <si>
    <t>Ventersdorp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</si>
  <si>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</si>
  <si>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</si>
  <si>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</si>
  <si>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</si>
  <si>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</si>
  <si>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</si>
  <si>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</si>
  <si>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</si>
  <si>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Mbombela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</si>
  <si>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</si>
  <si>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</si>
  <si>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</si>
  <si>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</si>
  <si>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</si>
  <si>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</si>
  <si>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</si>
  <si>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Umjindi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</si>
  <si>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</si>
  <si>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</si>
  <si>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</si>
  <si>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</si>
  <si>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</si>
  <si>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</si>
  <si>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</si>
  <si>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</si>
  <si>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</si>
  <si>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</si>
  <si>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</si>
  <si>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</si>
  <si>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</si>
  <si>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</si>
  <si>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</si>
  <si>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Mier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</si>
  <si>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</si>
  <si>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</si>
  <si>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</si>
  <si>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</si>
  <si>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</si>
  <si>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</si>
  <si>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</si>
  <si>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</si>
  <si>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</si>
  <si>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</si>
  <si>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</si>
  <si>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</si>
  <si>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</si>
  <si>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</si>
  <si>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</si>
  <si>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</si>
  <si>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</si>
  <si>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</si>
  <si>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</si>
  <si>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</si>
  <si>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</si>
  <si>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</si>
  <si>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</si>
  <si>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</si>
  <si>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</si>
  <si>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</si>
  <si>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</si>
  <si>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</si>
  <si>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</si>
  <si>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</si>
  <si>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</si>
  <si>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</si>
  <si>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</si>
  <si>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</si>
  <si>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</si>
  <si>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</si>
  <si>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</si>
  <si>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2005</t>
  </si>
  <si>
    <t>2006</t>
  </si>
  <si>
    <t>2007</t>
  </si>
  <si>
    <t>2008</t>
  </si>
  <si>
    <t>2009</t>
  </si>
  <si>
    <t>Mix</t>
  </si>
  <si>
    <t>TOTAL</t>
  </si>
  <si>
    <t>Increase</t>
  </si>
  <si>
    <t>Effective tax rate</t>
  </si>
  <si>
    <t>CAGR of taxable income</t>
  </si>
  <si>
    <t>EC124</t>
  </si>
  <si>
    <t>EC107</t>
  </si>
  <si>
    <t>EC102</t>
  </si>
  <si>
    <t>BUF</t>
  </si>
  <si>
    <t>EC101</t>
  </si>
  <si>
    <t>EC141</t>
  </si>
  <si>
    <t>EC136</t>
  </si>
  <si>
    <t>EC137</t>
  </si>
  <si>
    <t>EC144</t>
  </si>
  <si>
    <t>EC123</t>
  </si>
  <si>
    <t>EC103</t>
  </si>
  <si>
    <t>EC133</t>
  </si>
  <si>
    <t>EC135</t>
  </si>
  <si>
    <t>EC131</t>
  </si>
  <si>
    <t>EC108</t>
  </si>
  <si>
    <t>EC109</t>
  </si>
  <si>
    <t>EC134</t>
  </si>
  <si>
    <t>EC104</t>
  </si>
  <si>
    <t>EC143</t>
  </si>
  <si>
    <t>EC441</t>
  </si>
  <si>
    <t>EC121</t>
  </si>
  <si>
    <t>EC443</t>
  </si>
  <si>
    <t>EC156</t>
  </si>
  <si>
    <t>EC122</t>
  </si>
  <si>
    <t>EC105</t>
  </si>
  <si>
    <t>NMA</t>
  </si>
  <si>
    <t>EC126</t>
  </si>
  <si>
    <t>EC153</t>
  </si>
  <si>
    <t>EC127</t>
  </si>
  <si>
    <t>EC444</t>
  </si>
  <si>
    <t>EC128</t>
  </si>
  <si>
    <t>EC155</t>
  </si>
  <si>
    <t>EC154</t>
  </si>
  <si>
    <t>EC138</t>
  </si>
  <si>
    <t>EC142</t>
  </si>
  <si>
    <t>EC106</t>
  </si>
  <si>
    <t>EC132</t>
  </si>
  <si>
    <t>EC442</t>
  </si>
  <si>
    <t>EC157</t>
  </si>
  <si>
    <t>FS192</t>
  </si>
  <si>
    <t>FS162</t>
  </si>
  <si>
    <t>FS161</t>
  </si>
  <si>
    <t>FS205</t>
  </si>
  <si>
    <t>FS194</t>
  </si>
  <si>
    <t>MAN</t>
  </si>
  <si>
    <t>FS196</t>
  </si>
  <si>
    <t>FS181</t>
  </si>
  <si>
    <t>FS184</t>
  </si>
  <si>
    <t>FS204</t>
  </si>
  <si>
    <t>FS163</t>
  </si>
  <si>
    <t>FS201</t>
  </si>
  <si>
    <t>FS185</t>
  </si>
  <si>
    <t>FS164</t>
  </si>
  <si>
    <t>FS203</t>
  </si>
  <si>
    <t>FS193</t>
  </si>
  <si>
    <t>FS195</t>
  </si>
  <si>
    <t>FS191</t>
  </si>
  <si>
    <t>FS182</t>
  </si>
  <si>
    <t>FS183</t>
  </si>
  <si>
    <t>JHB</t>
  </si>
  <si>
    <t>TSH</t>
  </si>
  <si>
    <t>EKU</t>
  </si>
  <si>
    <t>GT421</t>
  </si>
  <si>
    <t>GT423</t>
  </si>
  <si>
    <t>GT484</t>
  </si>
  <si>
    <t>GT422</t>
  </si>
  <si>
    <t>GT481</t>
  </si>
  <si>
    <t>GT482</t>
  </si>
  <si>
    <t>GT483</t>
  </si>
  <si>
    <t>KZN263</t>
  </si>
  <si>
    <t>KZN254</t>
  </si>
  <si>
    <t>KZN261</t>
  </si>
  <si>
    <t>KZN253</t>
  </si>
  <si>
    <t>KZN232</t>
  </si>
  <si>
    <t>KZN241</t>
  </si>
  <si>
    <t>ETH</t>
  </si>
  <si>
    <t>KZN215</t>
  </si>
  <si>
    <t>KZN433</t>
  </si>
  <si>
    <t>KZN216</t>
  </si>
  <si>
    <t>KZN274</t>
  </si>
  <si>
    <t>KZN236</t>
  </si>
  <si>
    <t>KZN224</t>
  </si>
  <si>
    <t>KZN233</t>
  </si>
  <si>
    <t>KZN431</t>
  </si>
  <si>
    <t>KZN272</t>
  </si>
  <si>
    <t>KZN432</t>
  </si>
  <si>
    <t>KZN292</t>
  </si>
  <si>
    <t>KZN291</t>
  </si>
  <si>
    <t>KZN294</t>
  </si>
  <si>
    <t>KZN281</t>
  </si>
  <si>
    <t>KZN226</t>
  </si>
  <si>
    <t>KZN223</t>
  </si>
  <si>
    <t>KZN244</t>
  </si>
  <si>
    <t>KZN285</t>
  </si>
  <si>
    <t>KZN275</t>
  </si>
  <si>
    <t>KZN293</t>
  </si>
  <si>
    <t>KZN252</t>
  </si>
  <si>
    <t>KZN286</t>
  </si>
  <si>
    <t>KZN265</t>
  </si>
  <si>
    <t>KZN242</t>
  </si>
  <si>
    <t>KZN283</t>
  </si>
  <si>
    <t>KZN235</t>
  </si>
  <si>
    <t>KZN227</t>
  </si>
  <si>
    <t>KZN273</t>
  </si>
  <si>
    <t>KZN225</t>
  </si>
  <si>
    <t>KZN434</t>
  </si>
  <si>
    <t>KZN266</t>
  </si>
  <si>
    <t>KZN212</t>
  </si>
  <si>
    <t>KZN271</t>
  </si>
  <si>
    <t>KZN282</t>
  </si>
  <si>
    <t>KZN284</t>
  </si>
  <si>
    <t>KZN222</t>
  </si>
  <si>
    <t>KZN221</t>
  </si>
  <si>
    <t>KZN234</t>
  </si>
  <si>
    <t>KZN214</t>
  </si>
  <si>
    <t>KZN245</t>
  </si>
  <si>
    <t>KZN435</t>
  </si>
  <si>
    <t>KZN213</t>
  </si>
  <si>
    <t>KZN262</t>
  </si>
  <si>
    <t>KZN211</t>
  </si>
  <si>
    <t>LIM352</t>
  </si>
  <si>
    <t>LIM334</t>
  </si>
  <si>
    <t>LIM366</t>
  </si>
  <si>
    <t>LIM351</t>
  </si>
  <si>
    <t>LIM472</t>
  </si>
  <si>
    <t>LIM471</t>
  </si>
  <si>
    <t>LIM474</t>
  </si>
  <si>
    <t>LIM331</t>
  </si>
  <si>
    <t>LIM332</t>
  </si>
  <si>
    <t>LIM475</t>
  </si>
  <si>
    <t>LIM333</t>
  </si>
  <si>
    <t>LIM355</t>
  </si>
  <si>
    <t>LIM362</t>
  </si>
  <si>
    <t>LIM344</t>
  </si>
  <si>
    <t>LIM473</t>
  </si>
  <si>
    <t>LIM335</t>
  </si>
  <si>
    <t>LIM365</t>
  </si>
  <si>
    <t>LIM367</t>
  </si>
  <si>
    <t>LIM353</t>
  </si>
  <si>
    <t>LIM364</t>
  </si>
  <si>
    <t>LIM341</t>
  </si>
  <si>
    <t>LIM342</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</si>
  <si>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</si>
  <si>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</si>
  <si>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</si>
  <si>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</si>
  <si>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</si>
  <si>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</si>
  <si>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</si>
  <si>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</si>
  <si>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</si>
  <si>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</si>
  <si>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</si>
  <si>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</si>
  <si>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</si>
  <si>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</si>
  <si>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</si>
  <si>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</si>
  <si>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</si>
  <si>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</si>
  <si>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</si>
  <si>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NW402</t>
  </si>
  <si>
    <t>NW382</t>
  </si>
  <si>
    <t>NW401</t>
  </si>
  <si>
    <t>MP301</t>
  </si>
  <si>
    <t>MP325</t>
  </si>
  <si>
    <t>MP306</t>
  </si>
  <si>
    <t>MP316</t>
  </si>
  <si>
    <t>MP314</t>
  </si>
  <si>
    <t>MP312</t>
  </si>
  <si>
    <t>MP307</t>
  </si>
  <si>
    <t>MP305</t>
  </si>
  <si>
    <t>MP322</t>
  </si>
  <si>
    <t>MP303</t>
  </si>
  <si>
    <t>MP302</t>
  </si>
  <si>
    <t>MP324</t>
  </si>
  <si>
    <t>MP304</t>
  </si>
  <si>
    <t>MP313</t>
  </si>
  <si>
    <t>MP321</t>
  </si>
  <si>
    <t>MP315</t>
  </si>
  <si>
    <t>MP323</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</si>
  <si>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</si>
  <si>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</si>
  <si>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</si>
  <si>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</si>
  <si>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</si>
  <si>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</si>
  <si>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</si>
  <si>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</si>
  <si>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</si>
  <si>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</si>
  <si>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</si>
  <si>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</si>
  <si>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</si>
  <si>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</si>
  <si>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</si>
  <si>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</si>
  <si>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</si>
  <si>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</si>
  <si>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</si>
  <si>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</si>
  <si>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</si>
  <si>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</si>
  <si>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</si>
  <si>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</si>
  <si>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</si>
  <si>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</si>
  <si>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</si>
  <si>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NC083</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</si>
  <si>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</si>
  <si>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</si>
  <si>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</si>
  <si>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</si>
  <si>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</si>
  <si>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</si>
  <si>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</si>
  <si>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</si>
  <si>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</si>
  <si>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</si>
  <si>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</si>
  <si>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</si>
  <si>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</si>
  <si>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</si>
  <si>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</si>
  <si>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</si>
  <si>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</si>
  <si>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</si>
  <si>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</si>
  <si>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</si>
  <si>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</si>
  <si>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</si>
  <si>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</si>
  <si>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</si>
  <si>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</si>
  <si>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1.  Includes provident fund contributions as well as tool, entertainment and foreign subsistence allowances and other deductions.</t>
  </si>
  <si>
    <t>Percentage increase in upper bracket</t>
  </si>
  <si>
    <t xml:space="preserve">   Source for Consumer Price Index (CPI) data: Statistics SA. </t>
  </si>
  <si>
    <t>18% margin</t>
  </si>
  <si>
    <t>25% margin</t>
  </si>
  <si>
    <t>30% margin</t>
  </si>
  <si>
    <t>35% margin</t>
  </si>
  <si>
    <t>38% margin</t>
  </si>
  <si>
    <t>40% margin</t>
  </si>
  <si>
    <t xml:space="preserve">     active for other years but not active for a specific tax year.</t>
  </si>
  <si>
    <t>R500 001 +</t>
  </si>
  <si>
    <t>(R million)</t>
  </si>
  <si>
    <t>Municipality
Percentage of total</t>
  </si>
  <si>
    <t>180 001 – 250 000</t>
  </si>
  <si>
    <t>250 001 +</t>
  </si>
  <si>
    <t>PAYE payments received</t>
  </si>
  <si>
    <t>2011/2012
(R million)</t>
  </si>
  <si>
    <t>2012/2013
(R million)</t>
  </si>
  <si>
    <t>2013/2014
(R million)</t>
  </si>
  <si>
    <t>SARS' source of income code is used to classify according to the Standard Industrial Classification (SIC) system.  SARS' source code is not fully aligned with the SIC system that Statistics South Africa uses.</t>
  </si>
  <si>
    <t>From Table A2.3.1</t>
  </si>
  <si>
    <t>2014</t>
  </si>
  <si>
    <t>2014/15</t>
  </si>
  <si>
    <t>2014/2015
(R million)</t>
  </si>
  <si>
    <t>200 001 – 250 000</t>
  </si>
  <si>
    <t>1 – 70 000</t>
  </si>
  <si>
    <t>R0 to R70 000</t>
  </si>
  <si>
    <t>R million
Tax year</t>
  </si>
  <si>
    <t>1. Excludes the Transitional Levy.</t>
  </si>
  <si>
    <t>2.  From the 2013 tax year, foreign dividends and foreign interest are no longer exempt.</t>
  </si>
  <si>
    <t>2.  Includes subsistence allowance (foreign travel), employees broad-based share plan and vesting of equity instruments.</t>
  </si>
  <si>
    <t>1.  From the 2010 tax year, allowance source codes 3706, 3710, 3711 and 3712 were consolidated into source code 3713.</t>
  </si>
  <si>
    <t>1.  From the 2010 tax year, fringe benefit source codes 3803 to 3809 were consolidated into source code 3801, but from the 2013 tax year the codes were reactivated again.</t>
  </si>
  <si>
    <t>1.  From the 2010 tax year, fringe benefit source codes 3803 to 3809 were consolidated into source code 3801.</t>
  </si>
  <si>
    <t>Table 2.1: Personal Income Tax (PIT) brackets, 2012 and 2015</t>
  </si>
  <si>
    <t>Table 2.2: Tax relief granted to individuals, 1995 and 2015</t>
  </si>
  <si>
    <t>Taxable income
Rand</t>
  </si>
  <si>
    <t>Tax at 
2015 rates</t>
  </si>
  <si>
    <r>
      <t>2015</t>
    </r>
    <r>
      <rPr>
        <b/>
        <vertAlign val="superscript"/>
        <sz val="8"/>
        <color theme="1"/>
        <rFont val="Arial"/>
        <family val="2"/>
      </rPr>
      <t>2</t>
    </r>
  </si>
  <si>
    <r>
      <t>2015</t>
    </r>
    <r>
      <rPr>
        <b/>
        <vertAlign val="superscript"/>
        <sz val="8"/>
        <color theme="1"/>
        <rFont val="Arial"/>
        <family val="2"/>
      </rPr>
      <t>3</t>
    </r>
  </si>
  <si>
    <t>2015</t>
  </si>
  <si>
    <t>Table 2.3: Provisional tax payments by provisional period, 2012 – 2015</t>
  </si>
  <si>
    <t>1. Provisional tax payments above include only payments from individuals.</t>
  </si>
  <si>
    <t>2.  The number of taxpayers who are expected to submit a return for a specific tax year. Cases can be on the register and</t>
  </si>
  <si>
    <t>Table 2.4: Number of individuals, 2012 – 2015</t>
  </si>
  <si>
    <t>Table 2.5: Summary of assessed individual taxpayers, taxable income and tax assessed, 2012 – 2015</t>
  </si>
  <si>
    <t>Table A2.7.12: Assessed individual taxpayers: Deductions - Travel expenses (fixed cost - business cost claimed against travel allowance) (code 4014) by deduction value, 2012 – 2015</t>
  </si>
  <si>
    <t>Table A2.7.11: Assessed individual taxpayers: Deductions - Medical expenses (total) (code 4008) by deduction value, 2012 – 2015</t>
  </si>
  <si>
    <t>Table A2.7.10: Assessed individual taxpayers: Deductions - Current retirement annuity fund contributions (code 4006) by deduction value, 2012 – 2015</t>
  </si>
  <si>
    <t>Table A2.7.9: Assessed individual taxpayers: Deductions - Current pension fund contributions (code 4001) by deduction value, 2012 – 2015</t>
  </si>
  <si>
    <t>Table A2.7.8: Assessed individual taxpayers: Deductions - Other (code 4016) by taxable income group, 2012 – 2015 (continued)</t>
  </si>
  <si>
    <t>Table A2.7.8: Assessed individual taxpayers: Deductions - Other (code 4016) by taxable income group, 2012 – 2015</t>
  </si>
  <si>
    <t>Table A2.7.7: Assessed individual taxpayers: Deductions - Travel expenses (actual business cost) (code 4015) by taxable income group, 2012 – 2015 (continued)</t>
  </si>
  <si>
    <t>Table A2.7.7: Assessed individual taxpayers: Deductions - Travel expenses (actual business cost) (code 4015) by taxable income group, 2012 – 2015</t>
  </si>
  <si>
    <t>Table A2.7.6: Assessed individual taxpayers: Deductions - Travel expenses (fixed cost - business cost claimed against travel allowance) (code 4014) by taxable income group, 2012 – 2015 (continued)</t>
  </si>
  <si>
    <t>Table A2.7.6: Assessed individual taxpayers: Deductions - Travel expenses (fixed cost - business cost claimed against travel allowance) (code 4014) by taxable income group, 2012 – 2015</t>
  </si>
  <si>
    <t>Table A2.7.5: Assessed individual taxpayers: Deductions - Medical expenses (disabled) (code 4009) by taxable income group, 2012 – 2015 (continued)</t>
  </si>
  <si>
    <t>Table A2.7.5: Assessed individual taxpayers: Deductions - Medical expenses (disabled) (code 4009) by taxable income group, 2012 – 2015</t>
  </si>
  <si>
    <t>Table A2.7.4: Assessed individual taxpayers: Deductions - Medical expenses (total) (code 4008) by taxable income group, 2012 – 2015 (continued)</t>
  </si>
  <si>
    <t>Table A2.7.4: Assessed individual taxpayers: Deductions - Medical expenses (total) (code 4008) by taxable income group, 2012 – 2015</t>
  </si>
  <si>
    <t>Table A2.7.3: Assessed individual taxpayers: Deductions - Current retirement annuity fund contributions (code 4006) by taxable income group, 2012 – 2015 (continued)</t>
  </si>
  <si>
    <t>Table A2.7.3: Assessed individual taxpayers: Deductions - Current retirement annuity fund contributions (code 4006) by taxable income group, 2012 – 2015</t>
  </si>
  <si>
    <t>Table A2.7.2: Assessed individual taxpayers: Deductions - Current pension fund contributions (code 4001) by taxable income group, 2012 – 2015 (continued)</t>
  </si>
  <si>
    <t>Table A2.7.2: Assessed individual taxpayers: Deductions - Current pension fund contributions (code 4001) by taxable income group, 2012 – 2015</t>
  </si>
  <si>
    <t>Table A2.7.1: Assessed individual taxpayers: Deductions, 2012 – 2015</t>
  </si>
  <si>
    <t>Table A2.6.4: Assessed individual taxpayers: Fringe benefits - Medical aid paid on behalf of employee (code 3810) by taxable income group, 2012 – 2015 (continued)</t>
  </si>
  <si>
    <t>Table A2.6.4: Assessed individual taxpayers: Fringe benefits - Medical aid paid on behalf of employee (code 3810) by taxable income group, 2012 – 2015</t>
  </si>
  <si>
    <t>Table A2.6.3: Assessed individual taxpayers: Fringe benefits - Use of motor vehicle (code 3802) by taxable income group, 2012 – 2015 (continued)</t>
  </si>
  <si>
    <t>Table A2.6.3: Assessed individual taxpayers: Fringe benefits - Use of motor vehicle (code 3802) by taxable income group, 2012 – 2015</t>
  </si>
  <si>
    <t>Table A2.6.2: Assessed individual taxpayers: Fringe benefits - Acquisition of asset (code 3801) by taxable income group, 2012 – 2015 (continued)</t>
  </si>
  <si>
    <t>Table A2.6.1: Assessed individual taxpayers: Fringe benefits, 2012 – 2015</t>
  </si>
  <si>
    <t>Table A2.5.4: Assessed individual taxpayers: Allowances - Other allowances (code 3713) by taxable income group, 2012 – 2015 (continued)</t>
  </si>
  <si>
    <t>Table A2.5.3: Assessed individual taxpayers: Allowances - Share options exercised (code 3707) by taxable income group, 2012 – 2015 (continued)</t>
  </si>
  <si>
    <t>Table A2.5.3: Assessed individual taxpayers: Allowances - Share options exercised (code 3707) by taxable income group, 2012 – 2015</t>
  </si>
  <si>
    <t>Table A2.5.2: Assessed individual taxpayers: Allowances - Travel allowance (code 3701) by taxable income group, 2012 – 2015 (continued)</t>
  </si>
  <si>
    <t>Table A2.5.2: Assessed individual taxpayers: Allowances - Travel allowance (code 3701) by taxable income group, 2012 – 2015</t>
  </si>
  <si>
    <t>Table A2.5.1: Assessed individual taxpayers: Allowances, 2012 – 2015</t>
  </si>
  <si>
    <t>Table A2.4.1: Assessed individual taxpayers with business income: Taxable income and tax assessed by sector, 2012 – 2015 (continued)</t>
  </si>
  <si>
    <t>Table A2.4.1: Assessed individual taxpayers with business income: Taxable income and tax assessed by sector, 2012 – 2015</t>
  </si>
  <si>
    <t>Table A2.2.1: Assessed individual taxpayers: Selected sources of income, 2012 – 2015</t>
  </si>
  <si>
    <t>Table A2.1.6: Percentage of assessed individual taxpayers by taxable income group and gender, 2012 – 2015</t>
  </si>
  <si>
    <t>Table A2.1.5: Assessed individual taxpayers: Taxable income and tax assessed by gender, 2012 – 2015</t>
  </si>
  <si>
    <t>Table A2.1.4: Assessed individual taxpayers: Taxable income and tax assessed by age group, 2012 – 2015</t>
  </si>
  <si>
    <t>Table A2.1.3: Assessed individual taxpayers: Taxable income and tax assessed by province, 2012 – 2015</t>
  </si>
  <si>
    <t>Table A2.1.2: Assessed individual taxpayers: Taxable income and income before deductions by income group, 2012 – 2015 (continued)</t>
  </si>
  <si>
    <t>Table A2.1.2: Assessed individual taxpayers: Taxable income and income before deductions by income group, 2012 – 2015</t>
  </si>
  <si>
    <t>Table A2.1.1: Assessed individual taxpayers: Taxable income and tax assessed by taxable income group, 2012 – 2015 (continued)</t>
  </si>
  <si>
    <t>Table A2.1.1: Assessed individual taxpayers: Taxable income and tax assessed by taxable income group, 2012 – 2015</t>
  </si>
  <si>
    <t>Figure 2.7: Percentage of assessed individual taxpayers by age group, 2012 – 2015</t>
  </si>
  <si>
    <t>Table 2.6: Distribution of assessed individual taxpayers over major taxable income groups, 2012 – 2015</t>
  </si>
  <si>
    <t>Table 2.7: Assessed individual taxpayers by income group, deductions granted and taxable income, 2015</t>
  </si>
  <si>
    <t>Table 2.9: Assessed individual taxpayers: taxable income, tax assessed and effective tax rate by age group, 2005 and 2014</t>
  </si>
  <si>
    <t>Table 2.10: Assessed individual taxpayers by province, 2014 - 2015</t>
  </si>
  <si>
    <t>Table 2.11: Assessed individual taxpayers municipality for Free State province, 2014 - 2015</t>
  </si>
  <si>
    <t>Map A2.10: Assessed individual taxpayers by province, 2015</t>
  </si>
  <si>
    <t>Figure 2.2: Distribution of assessed individual taxpayers by taxable income group, 2015</t>
  </si>
  <si>
    <t>Figure 2.12: Assessed individual taxpayers' deductions, 2015</t>
  </si>
  <si>
    <t>Figure 2.11: Assessed individual taxpayers' allowances, 2015</t>
  </si>
  <si>
    <t>Figure 2.9: Assessed individual taxpayers’ taxable income by source of income, 2015</t>
  </si>
  <si>
    <t>Figure 2.8: Number of male and female assessed individual taxpayers by main taxable income group, 2015</t>
  </si>
  <si>
    <t>Figure 2.6: Average taxable income for Free State province, 2015</t>
  </si>
  <si>
    <t>Figure 2.5: Average taxable income per assessed taxpayer by province (based on residential address), 2015</t>
  </si>
  <si>
    <t>Figure 2.4: Assessed individual taxpayers and tax assessed by province (based on office of registration), 2015</t>
  </si>
  <si>
    <t>Figure 2.10: PAYE payments received by economic activity, 2015/16</t>
  </si>
  <si>
    <t>Table A2.3.1: PAYE payments received by economic activity, 2011/12 – 2015/16</t>
  </si>
  <si>
    <t>2015/2016
(R million)</t>
  </si>
  <si>
    <t>File</t>
  </si>
  <si>
    <r>
      <t>Table A2.5.4: Assessed individual taxpayers: Allowances - Other allowances (code 3713)</t>
    </r>
    <r>
      <rPr>
        <b/>
        <vertAlign val="superscript"/>
        <sz val="9"/>
        <rFont val="Arial"/>
        <family val="2"/>
      </rPr>
      <t>1</t>
    </r>
    <r>
      <rPr>
        <b/>
        <sz val="9"/>
        <rFont val="Arial"/>
        <family val="2"/>
      </rPr>
      <t xml:space="preserve"> by taxable income group, 2012 – 2015</t>
    </r>
  </si>
  <si>
    <r>
      <t>Table A2.6.2: Assessed individual taxpayers: Fringe benefits - Acquisition of asset (code 3801)</t>
    </r>
    <r>
      <rPr>
        <b/>
        <vertAlign val="superscript"/>
        <sz val="9"/>
        <rFont val="Arial"/>
        <family val="2"/>
      </rPr>
      <t>1</t>
    </r>
    <r>
      <rPr>
        <b/>
        <sz val="9"/>
        <rFont val="Arial"/>
        <family val="2"/>
      </rPr>
      <t xml:space="preserve"> by taxable income group, 2012 – 2015</t>
    </r>
  </si>
  <si>
    <t xml:space="preserve">2. 2015 based on 1995 taxable income adjusted by inflation. </t>
  </si>
  <si>
    <t>3. This example assumes no fiscal drag relief over the period 1995 to 2015 (i.e., the tax rates are kept at 1995 rates).</t>
  </si>
  <si>
    <t>1.  As from the 2010 tax year, income source codes 3603, 3607, 3610 were consolidated into source code 3601, but from the 2013 tax year the codes were reactivated again.</t>
  </si>
  <si>
    <t>70 001 – 350 000</t>
  </si>
  <si>
    <t>15 001 – 20 000</t>
  </si>
  <si>
    <t>350 001 – 500 000</t>
  </si>
  <si>
    <t>Table A2.8.1: Assessed individual taxpayers: Taxable income by taxable income group, 2005 – 2014</t>
  </si>
  <si>
    <t>Table A2.9.1: Assessed individual taxpayers: taxable income, tax assessed and effective tax rate by age group, 2005 – 2014</t>
  </si>
  <si>
    <t>Table A2.8.4: Assessed individual taxpayers: compounded annual growth rate (CAGR) of taxable income by taxable income group, 2005 – 2014</t>
  </si>
  <si>
    <t>Table A2.8.3: Assessed individual taxpayers: effective tax rate by taxable income group, 2005 – 2014</t>
  </si>
  <si>
    <r>
      <t>Table A2.8.2: Assessed individual taxpayers: composition of tax assessed by taxable income group, 2005 – 2014</t>
    </r>
    <r>
      <rPr>
        <i/>
        <sz val="9"/>
        <rFont val="Arial"/>
        <family val="2"/>
      </rPr>
      <t xml:space="preserve">  (continued)</t>
    </r>
  </si>
  <si>
    <t>Table A2.8.2: Assessed individual taxpayers: Tax assessed by taxable income group, 2005 – 2014</t>
  </si>
  <si>
    <r>
      <t>Table A2.8.1: Assessed individual taxpayers: composition of taxable income by taxable income group, 2005 – 2014</t>
    </r>
    <r>
      <rPr>
        <i/>
        <sz val="9"/>
        <rFont val="Arial"/>
        <family val="2"/>
      </rPr>
      <t xml:space="preserve"> (continued)</t>
    </r>
  </si>
  <si>
    <t>56 - 60</t>
  </si>
  <si>
    <t>61 - 65</t>
  </si>
  <si>
    <t>66 - 70</t>
  </si>
  <si>
    <t>71 - 75</t>
  </si>
  <si>
    <t>75 +</t>
  </si>
  <si>
    <t>51 - 55</t>
  </si>
  <si>
    <t>0 - 55</t>
  </si>
  <si>
    <t>56 +</t>
  </si>
  <si>
    <t>0 - 5</t>
  </si>
  <si>
    <t>6 - 10</t>
  </si>
  <si>
    <t>11 - 15</t>
  </si>
  <si>
    <t>16 - 20</t>
  </si>
  <si>
    <t>21 - 25</t>
  </si>
  <si>
    <t>26 - 30</t>
  </si>
  <si>
    <t>31 - 35</t>
  </si>
  <si>
    <t>36 - 40</t>
  </si>
  <si>
    <t>41 - 45</t>
  </si>
  <si>
    <t>46 - 50</t>
  </si>
  <si>
    <t>250 001 – 350 000</t>
  </si>
  <si>
    <t>R70 001 to R350 000</t>
  </si>
  <si>
    <t>R350 001 to R500 000</t>
  </si>
  <si>
    <t>Figure 2.3: Proportion of the 2.3 million 10-year taxpayers by marginal tax rates</t>
  </si>
  <si>
    <t>2015/16</t>
  </si>
  <si>
    <t>120 001 – 350 000</t>
  </si>
  <si>
    <t>2014 [81.2% assessed]</t>
  </si>
  <si>
    <t>Province1</t>
  </si>
  <si>
    <t xml:space="preserve"> Khara Hais Local Municipality</t>
  </si>
  <si>
    <t xml:space="preserve"> King Sabata Dalindyebo Local Municipality</t>
  </si>
  <si>
    <r>
      <t>40%</t>
    </r>
    <r>
      <rPr>
        <vertAlign val="superscript"/>
        <sz val="8"/>
        <rFont val="Arial"/>
        <family val="2"/>
      </rPr>
      <t>1</t>
    </r>
  </si>
  <si>
    <t>Tertiary</t>
  </si>
  <si>
    <r>
      <t>Rebates</t>
    </r>
    <r>
      <rPr>
        <b/>
        <vertAlign val="superscript"/>
        <sz val="8"/>
        <rFont val="Arial"/>
        <family val="2"/>
      </rPr>
      <t>2</t>
    </r>
  </si>
  <si>
    <t>2. Rebates are merely in existence to reduce the income tax due, but cannot result in a refund or credit situation.</t>
  </si>
  <si>
    <t>1.  Number of individuals registered at 31 March of each year (active cases excluding cases where status is in suspense,</t>
  </si>
  <si>
    <t xml:space="preserve">   estate or address unknown). </t>
  </si>
  <si>
    <t>2012 [92.2% assessed]</t>
  </si>
  <si>
    <t>2013 [87.4% assessed]</t>
  </si>
  <si>
    <t>2015 [71.9% assessed]</t>
  </si>
  <si>
    <t>1. Top marginal income tax rate of 40% remained unchanged for the past decade until the increase to 41% in 2016 tax year.</t>
  </si>
  <si>
    <t>Directors' income</t>
  </si>
  <si>
    <t>The provincial allocation is thus determined by location of the SARS office at which the taxpayer is registered.</t>
  </si>
  <si>
    <t>Table A2.10.1: Assessed individual taxpayers by municipality for Eastern Cape province, 2014 - 2015</t>
  </si>
  <si>
    <t>Table A2.10.1: Assessed individual taxpayers by municipality for Eastern Cape province, 2014 - 2015 (continued)</t>
  </si>
  <si>
    <t>Map A2.10.1: Assessed individual taxpayers by municipality for Eastern Cape province,  2015</t>
  </si>
  <si>
    <t>Table A2.10.2: Assessed individual taxpayers by municipality for Free State province, 2014 - 2015</t>
  </si>
  <si>
    <t>Map A2.10.2: Assessed individual taxpayers by municipality for Free State province, 2015</t>
  </si>
  <si>
    <t>Table A2.10.3: Assessed individual taxpayers by municipality for Gauteng province, 2014 - 2015</t>
  </si>
  <si>
    <t>Map A2.10.3: Assessed individual taxpayers by municipality for Gauteng province, 2015</t>
  </si>
  <si>
    <t>Table A2.10.4: Assessed individual taxpayers by municipality for KwaZulu-Natal province, 2014 - 2015</t>
  </si>
  <si>
    <t>Table A2.10.4: Assessed individual taxpayers by municipality for KwaZulu-Natal province, 2014 - 2015  (continued)</t>
  </si>
  <si>
    <t>Map A2.10.4: Assessed individual taxpayers by municipality for KwaZulu-Natal province, 2015</t>
  </si>
  <si>
    <t>Table A2.10.5: Assessed individual taxpayers by municipality for Limpopo province, 2014 - 2015</t>
  </si>
  <si>
    <t>Map A2.10.5: Assessed individual taxpayers by municipality for Limpopo province, 2015</t>
  </si>
  <si>
    <t>Table A2.10.6: Assessed individual taxpayers by municipality for North West province, 2014 - 2015</t>
  </si>
  <si>
    <t>Map A2.10.6: Assessed individual taxpayers by municipality for North West province, 2015</t>
  </si>
  <si>
    <t>Table A2.10.7: Assessed individual taxpayers by municipality for Mpumalanga province, 2014 - 2015</t>
  </si>
  <si>
    <t>Map A2.10.7: Assessed individual taxpayers by municipality for Mpumalanga province, 2015</t>
  </si>
  <si>
    <t>Table A2.10.8: Assessed individual taxpayers by municipality for Northern Cape province, 2014 - 2015</t>
  </si>
  <si>
    <t>Table A2.10.8: Assessed individual taxpayers by municipality for Northern Cape province, 2014 - 2015  (continued)</t>
  </si>
  <si>
    <t>Map A2.10.8: Assessed individual taxpayers by municipality for Northern Cape province, 2015</t>
  </si>
  <si>
    <t>Table A2.10.9: Assessed individual taxpayers by municipality for Western Cape province, 2014 - 2015</t>
  </si>
  <si>
    <t>Map A2.10.9: Assessed individual taxpayers by municipality for Western Cape province, 2015</t>
  </si>
  <si>
    <t>Table 2.8: Distribution of taxable income and tax liability across 10 consecutive years, 2005 - 2014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</si>
</sst>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7">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s>
  <fonts count="94"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sz val="8"/>
      <color rgb="FFFF0000"/>
      <name val="Arial"/>
      <family val="2"/>
    </font>
    <font>
      <sz val="10"/>
      <color rgb="FFFF0000"/>
      <name val="Arial"/>
      <family val="2"/>
    </font>
    <font>
      <sz val="1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Calibri"/>
      <family val="2"/>
      <scheme val="minor"/>
    </font>
    <font>
      <sz val="8"/>
      <color theme="1"/>
      <name val="Arial"/>
      <family val="2"/>
    </font>
    <font>
      <b/>
      <sz val="8"/>
      <color theme="1"/>
      <name val="Arial"/>
      <family val="2"/>
    </font>
    <font>
      <vertAlign val="superscript"/>
      <sz val="8"/>
      <color theme="1"/>
      <name val="Arial"/>
      <family val="2"/>
    </font>
    <font>
      <u/>
      <sz val="10"/>
      <color rgb="FFFF0000"/>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i/>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b/>
      <sz val="9"/>
      <color theme="1"/>
      <name val="Arial"/>
      <family val="2"/>
    </font>
    <font>
      <sz val="11"/>
      <color indexed="8"/>
      <name val="Arial"/>
      <family val="2"/>
    </font>
    <font>
      <i/>
      <strike/>
      <sz val="8"/>
      <name val="Arial"/>
      <family val="2"/>
    </font>
    <font>
      <strike/>
      <sz val="10"/>
      <name val="Arial"/>
      <family val="2"/>
    </font>
    <font>
      <b/>
      <vertAlign val="superscript"/>
      <sz val="8"/>
      <color theme="1"/>
      <name val="Arial"/>
      <family val="2"/>
    </font>
    <font>
      <b/>
      <vertAlign val="superscript"/>
      <sz val="9"/>
      <name val="Arial"/>
      <family val="2"/>
    </font>
    <font>
      <b/>
      <sz val="8"/>
      <color rgb="FF00B050"/>
      <name val="Arial"/>
      <family val="2"/>
    </font>
    <font>
      <b/>
      <sz val="9"/>
      <color rgb="FF00B050"/>
      <name val="Arial"/>
      <family val="2"/>
    </font>
    <font>
      <sz val="9"/>
      <color rgb="FF00B050"/>
      <name val="Arial"/>
      <family val="2"/>
    </font>
    <font>
      <b/>
      <sz val="10"/>
      <color rgb="FF00B050"/>
      <name val="Arial"/>
      <family val="2"/>
    </font>
    <font>
      <sz val="11"/>
      <color rgb="FF00B050"/>
      <name val="Calibri"/>
      <family val="2"/>
    </font>
    <font>
      <b/>
      <vertAlign val="superscript"/>
      <sz val="8"/>
      <name val="Arial"/>
      <family val="2"/>
    </font>
    <font>
      <sz val="8"/>
      <color theme="0"/>
      <name val="Arial"/>
      <family val="2"/>
    </font>
  </fonts>
  <fills count="50">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rgb="FFFFFF99"/>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rgb="FF993300"/>
        <bgColor indexed="64"/>
      </patternFill>
    </fill>
    <fill>
      <patternFill patternType="solid">
        <fgColor theme="0" tint="-0.34998626667073579"/>
        <bgColor indexed="64"/>
      </patternFill>
    </fill>
    <fill>
      <patternFill patternType="solid">
        <fgColor theme="3"/>
        <bgColor indexed="64"/>
      </patternFill>
    </fill>
    <fill>
      <patternFill patternType="solid">
        <fgColor theme="3" tint="0.59999389629810485"/>
        <bgColor indexed="64"/>
      </patternFill>
    </fill>
    <fill>
      <patternFill patternType="solid">
        <fgColor theme="1"/>
        <bgColor indexed="64"/>
      </patternFill>
    </fill>
    <fill>
      <patternFill patternType="solid">
        <fgColor theme="5" tint="0.59999389629810485"/>
        <bgColor indexed="64"/>
      </patternFill>
    </fill>
    <fill>
      <patternFill patternType="solid">
        <fgColor rgb="FFC5D9F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0" tint="-0.249977111117893"/>
        <bgColor indexed="64"/>
      </patternFill>
    </fill>
    <fill>
      <patternFill patternType="solid">
        <fgColor rgb="FFFFFFCC"/>
      </patternFill>
    </fill>
  </fills>
  <borders count="4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top style="hair">
        <color indexed="64"/>
      </top>
      <bottom style="thin">
        <color indexed="64"/>
      </bottom>
      <diagonal/>
    </border>
    <border>
      <left/>
      <right style="hair">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right style="thin">
        <color indexed="64"/>
      </right>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rgb="FFB2B2B2"/>
      </left>
      <right style="thin">
        <color rgb="FFB2B2B2"/>
      </right>
      <top style="thin">
        <color rgb="FFB2B2B2"/>
      </top>
      <bottom style="thin">
        <color rgb="FFB2B2B2"/>
      </bottom>
      <diagonal/>
    </border>
  </borders>
  <cellStyleXfs count="381">
    <xf numFmtId="0" fontId="0" fillId="0" borderId="0"/>
    <xf numFmtId="0" fontId="30" fillId="2" borderId="0" applyNumberFormat="0" applyBorder="0" applyAlignment="0" applyProtection="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5"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9" borderId="0" applyNumberFormat="0" applyBorder="0" applyAlignment="0" applyProtection="0"/>
    <xf numFmtId="0" fontId="32" fillId="3" borderId="0" applyNumberFormat="0" applyBorder="0" applyAlignment="0" applyProtection="0"/>
    <xf numFmtId="0" fontId="33" fillId="20" borderId="1" applyNumberFormat="0" applyAlignment="0" applyProtection="0"/>
    <xf numFmtId="0" fontId="34" fillId="21" borderId="2" applyNumberFormat="0" applyAlignment="0" applyProtection="0"/>
    <xf numFmtId="0" fontId="35" fillId="0" borderId="0" applyNumberFormat="0" applyFill="0" applyBorder="0" applyAlignment="0" applyProtection="0"/>
    <xf numFmtId="0" fontId="36" fillId="4" borderId="0" applyNumberFormat="0" applyBorder="0" applyAlignment="0" applyProtection="0"/>
    <xf numFmtId="0" fontId="37" fillId="0" borderId="3" applyNumberFormat="0" applyFill="0" applyAlignment="0" applyProtection="0"/>
    <xf numFmtId="0" fontId="38" fillId="0" borderId="4" applyNumberFormat="0" applyFill="0" applyAlignment="0" applyProtection="0"/>
    <xf numFmtId="0" fontId="39" fillId="0" borderId="5" applyNumberFormat="0" applyFill="0" applyAlignment="0" applyProtection="0"/>
    <xf numFmtId="0" fontId="39" fillId="0" borderId="0" applyNumberFormat="0" applyFill="0" applyBorder="0" applyAlignment="0" applyProtection="0"/>
    <xf numFmtId="0" fontId="19" fillId="0" borderId="0" applyNumberFormat="0" applyFill="0" applyBorder="0" applyAlignment="0" applyProtection="0">
      <alignment vertical="top"/>
      <protection locked="0"/>
    </xf>
    <xf numFmtId="0" fontId="40" fillId="7" borderId="1" applyNumberFormat="0" applyAlignment="0" applyProtection="0"/>
    <xf numFmtId="0" fontId="41" fillId="0" borderId="6" applyNumberFormat="0" applyFill="0" applyAlignment="0" applyProtection="0"/>
    <xf numFmtId="0" fontId="42" fillId="22" borderId="0" applyNumberFormat="0" applyBorder="0" applyAlignment="0" applyProtection="0"/>
    <xf numFmtId="0" fontId="16" fillId="0" borderId="0"/>
    <xf numFmtId="0" fontId="30" fillId="0" borderId="0"/>
    <xf numFmtId="0" fontId="30" fillId="23" borderId="7" applyNumberFormat="0" applyFont="0" applyAlignment="0" applyProtection="0"/>
    <xf numFmtId="0" fontId="43" fillId="20" borderId="8" applyNumberFormat="0" applyAlignment="0" applyProtection="0"/>
    <xf numFmtId="9" fontId="16" fillId="0" borderId="0" applyFont="0" applyFill="0" applyBorder="0" applyAlignment="0" applyProtection="0"/>
    <xf numFmtId="0" fontId="44" fillId="0" borderId="0" applyNumberFormat="0" applyFill="0" applyBorder="0" applyAlignment="0" applyProtection="0"/>
    <xf numFmtId="0" fontId="45" fillId="0" borderId="9" applyNumberFormat="0" applyFill="0" applyAlignment="0" applyProtection="0"/>
    <xf numFmtId="0" fontId="46" fillId="0" borderId="0" applyNumberFormat="0" applyFill="0" applyBorder="0" applyAlignment="0" applyProtection="0"/>
    <xf numFmtId="0" fontId="16" fillId="0" borderId="0"/>
    <xf numFmtId="0" fontId="16" fillId="0" borderId="0"/>
    <xf numFmtId="43" fontId="50" fillId="0" borderId="0" applyFont="0" applyFill="0" applyBorder="0" applyAlignment="0" applyProtection="0"/>
    <xf numFmtId="0" fontId="15" fillId="0" borderId="0"/>
    <xf numFmtId="0" fontId="14" fillId="0" borderId="0"/>
    <xf numFmtId="0" fontId="16" fillId="0" borderId="0"/>
    <xf numFmtId="9" fontId="14" fillId="0" borderId="0" applyFont="0" applyFill="0" applyBorder="0" applyAlignment="0" applyProtection="0"/>
    <xf numFmtId="43" fontId="14" fillId="0" borderId="0" applyFont="0" applyFill="0" applyBorder="0" applyAlignment="0" applyProtection="0"/>
    <xf numFmtId="43" fontId="51"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0" fontId="16" fillId="0" borderId="0"/>
    <xf numFmtId="0" fontId="16" fillId="0" borderId="0"/>
    <xf numFmtId="0" fontId="14" fillId="0" borderId="0"/>
    <xf numFmtId="0" fontId="51" fillId="0" borderId="0"/>
    <xf numFmtId="0" fontId="16" fillId="0" borderId="0"/>
    <xf numFmtId="0" fontId="52" fillId="0" borderId="0"/>
    <xf numFmtId="0" fontId="16" fillId="0" borderId="0"/>
    <xf numFmtId="0" fontId="53" fillId="0" borderId="0"/>
    <xf numFmtId="0" fontId="16" fillId="0" borderId="0"/>
    <xf numFmtId="9" fontId="51" fillId="0" borderId="0" applyFont="0" applyFill="0" applyBorder="0" applyAlignment="0" applyProtection="0"/>
    <xf numFmtId="4" fontId="54" fillId="28" borderId="0" applyNumberFormat="0" applyProtection="0">
      <alignment horizontal="left" vertical="center" indent="1"/>
    </xf>
    <xf numFmtId="4" fontId="55" fillId="29" borderId="42" applyNumberFormat="0" applyProtection="0">
      <alignment horizontal="left" vertical="center" indent="1"/>
    </xf>
    <xf numFmtId="0" fontId="13" fillId="0" borderId="0"/>
    <xf numFmtId="9" fontId="13" fillId="0" borderId="0" applyFont="0" applyFill="0" applyBorder="0" applyAlignment="0" applyProtection="0"/>
    <xf numFmtId="43" fontId="13" fillId="0" borderId="0" applyFont="0" applyFill="0" applyBorder="0" applyAlignment="0" applyProtection="0"/>
    <xf numFmtId="4" fontId="54" fillId="22" borderId="42" applyNumberFormat="0" applyProtection="0">
      <alignment vertical="center"/>
    </xf>
    <xf numFmtId="4" fontId="68" fillId="24" borderId="42" applyNumberFormat="0" applyProtection="0">
      <alignment vertical="center"/>
    </xf>
    <xf numFmtId="4" fontId="54" fillId="24" borderId="42" applyNumberFormat="0" applyProtection="0">
      <alignment horizontal="left" vertical="center" indent="1"/>
    </xf>
    <xf numFmtId="0" fontId="54" fillId="24" borderId="42" applyNumberFormat="0" applyProtection="0">
      <alignment horizontal="left" vertical="top" indent="1"/>
    </xf>
    <xf numFmtId="4" fontId="55" fillId="3" borderId="42" applyNumberFormat="0" applyProtection="0">
      <alignment horizontal="right" vertical="center"/>
    </xf>
    <xf numFmtId="4" fontId="55" fillId="9" borderId="42" applyNumberFormat="0" applyProtection="0">
      <alignment horizontal="right" vertical="center"/>
    </xf>
    <xf numFmtId="4" fontId="55" fillId="17" borderId="42" applyNumberFormat="0" applyProtection="0">
      <alignment horizontal="right" vertical="center"/>
    </xf>
    <xf numFmtId="4" fontId="55" fillId="11" borderId="42" applyNumberFormat="0" applyProtection="0">
      <alignment horizontal="right" vertical="center"/>
    </xf>
    <xf numFmtId="4" fontId="55" fillId="15" borderId="42" applyNumberFormat="0" applyProtection="0">
      <alignment horizontal="right" vertical="center"/>
    </xf>
    <xf numFmtId="4" fontId="55" fillId="19" borderId="42" applyNumberFormat="0" applyProtection="0">
      <alignment horizontal="right" vertical="center"/>
    </xf>
    <xf numFmtId="4" fontId="55" fillId="18" borderId="42" applyNumberFormat="0" applyProtection="0">
      <alignment horizontal="right" vertical="center"/>
    </xf>
    <xf numFmtId="4" fontId="55" fillId="30" borderId="42" applyNumberFormat="0" applyProtection="0">
      <alignment horizontal="right" vertical="center"/>
    </xf>
    <xf numFmtId="4" fontId="55" fillId="10" borderId="42" applyNumberFormat="0" applyProtection="0">
      <alignment horizontal="right" vertical="center"/>
    </xf>
    <xf numFmtId="4" fontId="54" fillId="31" borderId="43" applyNumberFormat="0" applyProtection="0">
      <alignment horizontal="left" vertical="center" indent="1"/>
    </xf>
    <xf numFmtId="4" fontId="55" fillId="32" borderId="0" applyNumberFormat="0" applyProtection="0">
      <alignment horizontal="left" vertical="center" indent="1"/>
    </xf>
    <xf numFmtId="4" fontId="69" fillId="33" borderId="0" applyNumberFormat="0" applyProtection="0">
      <alignment horizontal="left" vertical="center" indent="1"/>
    </xf>
    <xf numFmtId="4" fontId="55" fillId="29" borderId="42" applyNumberFormat="0" applyProtection="0">
      <alignment horizontal="right" vertical="center"/>
    </xf>
    <xf numFmtId="4" fontId="55" fillId="32" borderId="0" applyNumberFormat="0" applyProtection="0">
      <alignment horizontal="left" vertical="center" indent="1"/>
    </xf>
    <xf numFmtId="4" fontId="55" fillId="28" borderId="0" applyNumberFormat="0" applyProtection="0">
      <alignment horizontal="left" vertical="center" indent="1"/>
    </xf>
    <xf numFmtId="0" fontId="16" fillId="33" borderId="42" applyNumberFormat="0" applyProtection="0">
      <alignment horizontal="left" vertical="center" indent="1"/>
    </xf>
    <xf numFmtId="0" fontId="16" fillId="33" borderId="42" applyNumberFormat="0" applyProtection="0">
      <alignment horizontal="left" vertical="top" indent="1"/>
    </xf>
    <xf numFmtId="0" fontId="16" fillId="28" borderId="42" applyNumberFormat="0" applyProtection="0">
      <alignment horizontal="left" vertical="center" indent="1"/>
    </xf>
    <xf numFmtId="0" fontId="16" fillId="28" borderId="42" applyNumberFormat="0" applyProtection="0">
      <alignment horizontal="left" vertical="top" indent="1"/>
    </xf>
    <xf numFmtId="0" fontId="16" fillId="34" borderId="42" applyNumberFormat="0" applyProtection="0">
      <alignment horizontal="left" vertical="center" indent="1"/>
    </xf>
    <xf numFmtId="0" fontId="16" fillId="34" borderId="42" applyNumberFormat="0" applyProtection="0">
      <alignment horizontal="left" vertical="top" indent="1"/>
    </xf>
    <xf numFmtId="0" fontId="16" fillId="35" borderId="42" applyNumberFormat="0" applyProtection="0">
      <alignment horizontal="left" vertical="center" indent="1"/>
    </xf>
    <xf numFmtId="0" fontId="16" fillId="35" borderId="42" applyNumberFormat="0" applyProtection="0">
      <alignment horizontal="left" vertical="top" indent="1"/>
    </xf>
    <xf numFmtId="4" fontId="55" fillId="36" borderId="42" applyNumberFormat="0" applyProtection="0">
      <alignment vertical="center"/>
    </xf>
    <xf numFmtId="4" fontId="70" fillId="36" borderId="42" applyNumberFormat="0" applyProtection="0">
      <alignment vertical="center"/>
    </xf>
    <xf numFmtId="4" fontId="55" fillId="36" borderId="42" applyNumberFormat="0" applyProtection="0">
      <alignment horizontal="left" vertical="center" indent="1"/>
    </xf>
    <xf numFmtId="0" fontId="55" fillId="36" borderId="42" applyNumberFormat="0" applyProtection="0">
      <alignment horizontal="left" vertical="top" indent="1"/>
    </xf>
    <xf numFmtId="4" fontId="55" fillId="32" borderId="42" applyNumberFormat="0" applyProtection="0">
      <alignment horizontal="right" vertical="center"/>
    </xf>
    <xf numFmtId="4" fontId="70" fillId="32" borderId="42" applyNumberFormat="0" applyProtection="0">
      <alignment horizontal="right" vertical="center"/>
    </xf>
    <xf numFmtId="0" fontId="55" fillId="28" borderId="42" applyNumberFormat="0" applyProtection="0">
      <alignment horizontal="left" vertical="top" indent="1"/>
    </xf>
    <xf numFmtId="4" fontId="71" fillId="37" borderId="0" applyNumberFormat="0" applyProtection="0">
      <alignment horizontal="left" vertical="center" indent="1"/>
    </xf>
    <xf numFmtId="4" fontId="72" fillId="32" borderId="42" applyNumberFormat="0" applyProtection="0">
      <alignment horizontal="right" vertical="center"/>
    </xf>
    <xf numFmtId="0" fontId="11" fillId="0" borderId="0"/>
    <xf numFmtId="9" fontId="11" fillId="0" borderId="0" applyFont="0" applyFill="0" applyBorder="0" applyAlignment="0" applyProtection="0"/>
    <xf numFmtId="0" fontId="10" fillId="0" borderId="0"/>
    <xf numFmtId="0" fontId="16" fillId="0" borderId="0"/>
    <xf numFmtId="0" fontId="74" fillId="0" borderId="0" applyNumberFormat="0" applyFill="0" applyBorder="0" applyAlignment="0" applyProtection="0"/>
    <xf numFmtId="43" fontId="16" fillId="0" borderId="0" applyFont="0" applyFill="0" applyBorder="0" applyAlignment="0" applyProtection="0"/>
    <xf numFmtId="43" fontId="9" fillId="0" borderId="0" applyFont="0" applyFill="0" applyBorder="0" applyAlignment="0" applyProtection="0"/>
    <xf numFmtId="43" fontId="12" fillId="0" borderId="0" applyFont="0" applyFill="0" applyBorder="0" applyAlignment="0" applyProtection="0"/>
    <xf numFmtId="44" fontId="9" fillId="0" borderId="0" applyFont="0" applyFill="0" applyBorder="0" applyAlignment="0" applyProtection="0"/>
    <xf numFmtId="0" fontId="16" fillId="0" borderId="0"/>
    <xf numFmtId="0" fontId="16" fillId="0" borderId="0"/>
    <xf numFmtId="9" fontId="9" fillId="0" borderId="0" applyFont="0" applyFill="0" applyBorder="0" applyAlignment="0" applyProtection="0"/>
    <xf numFmtId="9" fontId="9"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4"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51" fillId="0" borderId="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7" fillId="0" borderId="0"/>
    <xf numFmtId="9" fontId="16" fillId="0" borderId="0" applyFont="0" applyFill="0" applyBorder="0" applyAlignment="0" applyProtection="0"/>
    <xf numFmtId="43" fontId="16"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 fillId="0" borderId="0"/>
    <xf numFmtId="0" fontId="75" fillId="0" borderId="0"/>
    <xf numFmtId="9" fontId="75" fillId="0" borderId="0" applyFont="0" applyFill="0" applyBorder="0" applyAlignment="0" applyProtection="0"/>
    <xf numFmtId="0" fontId="6"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30" fillId="2" borderId="0" applyNumberFormat="0" applyBorder="0" applyAlignment="0" applyProtection="0"/>
    <xf numFmtId="0" fontId="30" fillId="3" borderId="0" applyNumberFormat="0" applyBorder="0" applyAlignment="0" applyProtection="0"/>
    <xf numFmtId="0" fontId="30" fillId="4" borderId="0" applyNumberFormat="0" applyBorder="0" applyAlignment="0" applyProtection="0"/>
    <xf numFmtId="0" fontId="30" fillId="5" borderId="0" applyNumberFormat="0" applyBorder="0" applyAlignment="0" applyProtection="0"/>
    <xf numFmtId="0" fontId="30" fillId="6" borderId="0" applyNumberFormat="0" applyBorder="0" applyAlignment="0" applyProtection="0"/>
    <xf numFmtId="0" fontId="30" fillId="7" borderId="0" applyNumberFormat="0" applyBorder="0" applyAlignment="0" applyProtection="0"/>
    <xf numFmtId="0" fontId="30" fillId="8"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5" borderId="0" applyNumberFormat="0" applyBorder="0" applyAlignment="0" applyProtection="0"/>
    <xf numFmtId="0" fontId="30" fillId="8" borderId="0" applyNumberFormat="0" applyBorder="0" applyAlignment="0" applyProtection="0"/>
    <xf numFmtId="0" fontId="30" fillId="11" borderId="0" applyNumberFormat="0" applyBorder="0" applyAlignment="0" applyProtection="0"/>
    <xf numFmtId="0" fontId="31" fillId="12" borderId="0" applyNumberFormat="0" applyBorder="0" applyAlignment="0" applyProtection="0"/>
    <xf numFmtId="0" fontId="31" fillId="9" borderId="0" applyNumberFormat="0" applyBorder="0" applyAlignment="0" applyProtection="0"/>
    <xf numFmtId="0" fontId="31" fillId="10"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5" borderId="0" applyNumberFormat="0" applyBorder="0" applyAlignment="0" applyProtection="0"/>
    <xf numFmtId="0" fontId="31" fillId="16" borderId="0" applyNumberFormat="0" applyBorder="0" applyAlignment="0" applyProtection="0"/>
    <xf numFmtId="0" fontId="31" fillId="17" borderId="0" applyNumberFormat="0" applyBorder="0" applyAlignment="0" applyProtection="0"/>
    <xf numFmtId="0" fontId="31" fillId="18" borderId="0" applyNumberFormat="0" applyBorder="0" applyAlignment="0" applyProtection="0"/>
    <xf numFmtId="0" fontId="31" fillId="13" borderId="0" applyNumberFormat="0" applyBorder="0" applyAlignment="0" applyProtection="0"/>
    <xf numFmtId="0" fontId="31" fillId="14" borderId="0" applyNumberFormat="0" applyBorder="0" applyAlignment="0" applyProtection="0"/>
    <xf numFmtId="0" fontId="31" fillId="19" borderId="0" applyNumberFormat="0" applyBorder="0" applyAlignment="0" applyProtection="0"/>
    <xf numFmtId="0" fontId="32" fillId="3" borderId="0" applyNumberFormat="0" applyBorder="0" applyAlignment="0" applyProtection="0"/>
    <xf numFmtId="0" fontId="33" fillId="20" borderId="1" applyNumberFormat="0" applyAlignment="0" applyProtection="0"/>
    <xf numFmtId="0" fontId="34" fillId="21" borderId="2" applyNumberFormat="0" applyAlignment="0" applyProtection="0"/>
    <xf numFmtId="43" fontId="5" fillId="0" borderId="0" applyFont="0" applyFill="0" applyBorder="0" applyAlignment="0" applyProtection="0"/>
    <xf numFmtId="43" fontId="5" fillId="0" borderId="0" applyFont="0" applyFill="0" applyBorder="0" applyAlignment="0" applyProtection="0"/>
    <xf numFmtId="44" fontId="5" fillId="0" borderId="0" applyFont="0" applyFill="0" applyBorder="0" applyAlignment="0" applyProtection="0"/>
    <xf numFmtId="0" fontId="35" fillId="0" borderId="0" applyNumberFormat="0" applyFill="0" applyBorder="0" applyAlignment="0" applyProtection="0"/>
    <xf numFmtId="0" fontId="36" fillId="4" borderId="0" applyNumberFormat="0" applyBorder="0" applyAlignment="0" applyProtection="0"/>
    <xf numFmtId="0" fontId="37" fillId="0" borderId="3" applyNumberFormat="0" applyFill="0" applyAlignment="0" applyProtection="0"/>
    <xf numFmtId="0" fontId="38" fillId="0" borderId="4" applyNumberFormat="0" applyFill="0" applyAlignment="0" applyProtection="0"/>
    <xf numFmtId="0" fontId="39" fillId="0" borderId="5" applyNumberFormat="0" applyFill="0" applyAlignment="0" applyProtection="0"/>
    <xf numFmtId="0" fontId="39" fillId="0" borderId="0" applyNumberFormat="0" applyFill="0" applyBorder="0" applyAlignment="0" applyProtection="0"/>
    <xf numFmtId="0" fontId="19" fillId="0" borderId="0" applyNumberFormat="0" applyFill="0" applyBorder="0" applyAlignment="0" applyProtection="0">
      <alignment vertical="top"/>
      <protection locked="0"/>
    </xf>
    <xf numFmtId="0" fontId="40" fillId="7" borderId="1" applyNumberFormat="0" applyAlignment="0" applyProtection="0"/>
    <xf numFmtId="0" fontId="41" fillId="0" borderId="6" applyNumberFormat="0" applyFill="0" applyAlignment="0" applyProtection="0"/>
    <xf numFmtId="0" fontId="42" fillId="2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30" fillId="23" borderId="7" applyNumberFormat="0" applyFont="0" applyAlignment="0" applyProtection="0"/>
    <xf numFmtId="0" fontId="43" fillId="20" borderId="8" applyNumberFormat="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44" fillId="0" borderId="0" applyNumberFormat="0" applyFill="0" applyBorder="0" applyAlignment="0" applyProtection="0"/>
    <xf numFmtId="0" fontId="45" fillId="0" borderId="9" applyNumberFormat="0" applyFill="0" applyAlignment="0" applyProtection="0"/>
    <xf numFmtId="0" fontId="46" fillId="0" borderId="0" applyNumberFormat="0" applyFill="0" applyBorder="0" applyAlignment="0" applyProtection="0"/>
    <xf numFmtId="9" fontId="16" fillId="0" borderId="0" applyFont="0" applyFill="0" applyBorder="0" applyAlignment="0" applyProtection="0"/>
    <xf numFmtId="0" fontId="51" fillId="0" borderId="0"/>
    <xf numFmtId="186" fontId="16" fillId="0" borderId="0" applyFont="0" applyFill="0" applyBorder="0" applyAlignment="0" applyProtection="0"/>
    <xf numFmtId="187" fontId="16" fillId="0" borderId="0" applyFont="0" applyFill="0" applyBorder="0" applyAlignment="0" applyProtection="0"/>
    <xf numFmtId="187" fontId="3" fillId="0" borderId="0" applyFont="0" applyFill="0" applyBorder="0" applyAlignment="0" applyProtection="0"/>
    <xf numFmtId="187" fontId="51" fillId="0" borderId="0" applyFont="0" applyFill="0" applyBorder="0" applyAlignment="0" applyProtection="0"/>
    <xf numFmtId="43" fontId="30" fillId="0" borderId="0" applyFont="0" applyFill="0" applyBorder="0" applyAlignment="0" applyProtection="0"/>
    <xf numFmtId="43" fontId="30"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0" fillId="0" borderId="0"/>
    <xf numFmtId="0" fontId="30" fillId="0" borderId="0"/>
    <xf numFmtId="0" fontId="16" fillId="0" borderId="0"/>
    <xf numFmtId="0" fontId="30" fillId="0" borderId="0"/>
    <xf numFmtId="0" fontId="82" fillId="0" borderId="0"/>
    <xf numFmtId="0" fontId="30" fillId="0" borderId="0"/>
    <xf numFmtId="0" fontId="30" fillId="0" borderId="0"/>
    <xf numFmtId="0" fontId="3" fillId="49" borderId="44" applyNumberFormat="0" applyFont="0" applyAlignment="0" applyProtection="0"/>
    <xf numFmtId="9" fontId="30"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43" fontId="2" fillId="0" borderId="0" applyFont="0" applyFill="0" applyBorder="0" applyAlignment="0" applyProtection="0"/>
    <xf numFmtId="0" fontId="2" fillId="0" borderId="0"/>
    <xf numFmtId="9" fontId="2" fillId="0" borderId="0" applyFont="0" applyFill="0" applyBorder="0" applyAlignment="0" applyProtection="0"/>
    <xf numFmtId="0" fontId="2" fillId="0" borderId="0"/>
    <xf numFmtId="43" fontId="2" fillId="0" borderId="0" applyFont="0" applyFill="0" applyBorder="0" applyAlignment="0" applyProtection="0"/>
    <xf numFmtId="44"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4"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9" fontId="2" fillId="0" borderId="0" applyFont="0" applyFill="0" applyBorder="0" applyAlignment="0" applyProtection="0"/>
    <xf numFmtId="43" fontId="2"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2"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1" fillId="0" borderId="0" applyFont="0" applyFill="0" applyBorder="0" applyAlignment="0" applyProtection="0"/>
    <xf numFmtId="43" fontId="30"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2" fillId="0" borderId="0" applyFont="0" applyFill="0" applyBorder="0" applyAlignment="0" applyProtection="0"/>
    <xf numFmtId="43" fontId="30"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9" borderId="44" applyNumberFormat="0" applyFont="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cellStyleXfs>
  <cellXfs count="1267">
    <xf numFmtId="0" fontId="0" fillId="0" borderId="0" xfId="0"/>
    <xf numFmtId="0" fontId="0" fillId="0" borderId="0" xfId="0" applyFill="1"/>
    <xf numFmtId="0" fontId="22" fillId="0" borderId="0" xfId="0" applyFont="1"/>
    <xf numFmtId="165" fontId="20" fillId="0" borderId="0" xfId="0" applyNumberFormat="1" applyFont="1" applyFill="1" applyBorder="1" applyAlignment="1" applyProtection="1">
      <alignment horizontal="right" vertical="center"/>
      <protection locked="0"/>
    </xf>
    <xf numFmtId="165" fontId="20" fillId="0" borderId="0" xfId="0" applyNumberFormat="1" applyFont="1" applyFill="1" applyBorder="1" applyAlignment="1" applyProtection="1">
      <alignment horizontal="left"/>
      <protection locked="0"/>
    </xf>
    <xf numFmtId="165" fontId="22" fillId="0" borderId="0" xfId="0" applyNumberFormat="1" applyFont="1" applyFill="1" applyBorder="1" applyAlignment="1" applyProtection="1">
      <alignment horizontal="right" vertical="center"/>
      <protection locked="0"/>
    </xf>
    <xf numFmtId="0" fontId="20" fillId="0" borderId="0" xfId="0" applyFont="1" applyFill="1" applyBorder="1" applyAlignment="1" applyProtection="1">
      <alignment vertical="center"/>
      <protection locked="0"/>
    </xf>
    <xf numFmtId="0" fontId="20" fillId="0" borderId="0" xfId="0" applyFont="1" applyAlignment="1" applyProtection="1">
      <alignment vertical="center"/>
      <protection locked="0"/>
    </xf>
    <xf numFmtId="0" fontId="22" fillId="0" borderId="0" xfId="0" applyFont="1" applyAlignment="1" applyProtection="1">
      <alignment vertical="center"/>
      <protection locked="0"/>
    </xf>
    <xf numFmtId="0" fontId="0" fillId="0" borderId="0" xfId="0" applyNumberFormat="1" applyAlignment="1">
      <alignment vertical="center"/>
    </xf>
    <xf numFmtId="165" fontId="22" fillId="0" borderId="0" xfId="0" applyNumberFormat="1" applyFont="1" applyAlignment="1" applyProtection="1">
      <alignment horizontal="right" vertical="center"/>
      <protection locked="0"/>
    </xf>
    <xf numFmtId="165" fontId="22" fillId="0" borderId="0" xfId="0" applyNumberFormat="1" applyFont="1" applyFill="1" applyBorder="1" applyAlignment="1">
      <alignment horizontal="right" vertical="top"/>
    </xf>
    <xf numFmtId="0" fontId="22" fillId="0" borderId="0" xfId="0" applyFont="1" applyFill="1" applyBorder="1" applyAlignment="1">
      <alignment vertical="center"/>
    </xf>
    <xf numFmtId="165" fontId="22" fillId="0" borderId="17" xfId="0" applyNumberFormat="1" applyFont="1" applyFill="1" applyBorder="1" applyAlignment="1">
      <alignment horizontal="right" vertical="top"/>
    </xf>
    <xf numFmtId="165" fontId="21" fillId="0" borderId="18" xfId="0" applyNumberFormat="1" applyFont="1" applyFill="1" applyBorder="1" applyAlignment="1">
      <alignment horizontal="right" vertical="top"/>
    </xf>
    <xf numFmtId="0" fontId="22" fillId="0" borderId="0" xfId="0" applyFont="1" applyBorder="1" applyAlignment="1" applyProtection="1">
      <alignment vertical="center"/>
      <protection locked="0"/>
    </xf>
    <xf numFmtId="164" fontId="22" fillId="0" borderId="0" xfId="42" applyNumberFormat="1" applyFont="1" applyFill="1" applyBorder="1" applyAlignment="1">
      <alignment horizontal="right" vertical="top"/>
    </xf>
    <xf numFmtId="165" fontId="22" fillId="0" borderId="20" xfId="0" applyNumberFormat="1" applyFont="1" applyFill="1" applyBorder="1" applyAlignment="1">
      <alignment horizontal="right" vertical="top"/>
    </xf>
    <xf numFmtId="165" fontId="21" fillId="0" borderId="21" xfId="0" applyNumberFormat="1" applyFont="1" applyFill="1" applyBorder="1" applyAlignment="1">
      <alignment horizontal="right" vertical="top"/>
    </xf>
    <xf numFmtId="0" fontId="0" fillId="0" borderId="12" xfId="0" applyFill="1" applyBorder="1"/>
    <xf numFmtId="0" fontId="22" fillId="0" borderId="0" xfId="0" applyFont="1" applyFill="1" applyBorder="1"/>
    <xf numFmtId="0" fontId="25" fillId="0" borderId="0" xfId="0" applyFont="1" applyFill="1" applyBorder="1" applyAlignment="1">
      <alignment vertical="center"/>
    </xf>
    <xf numFmtId="2" fontId="23" fillId="0" borderId="14" xfId="0" applyNumberFormat="1" applyFont="1" applyFill="1" applyBorder="1" applyAlignment="1">
      <alignment horizontal="center" vertical="top" wrapText="1"/>
    </xf>
    <xf numFmtId="166" fontId="22" fillId="0" borderId="0" xfId="0" applyNumberFormat="1" applyFont="1" applyFill="1" applyBorder="1" applyAlignment="1">
      <alignment horizontal="right" vertical="center"/>
    </xf>
    <xf numFmtId="167" fontId="22" fillId="0" borderId="20" xfId="42" applyNumberFormat="1" applyFont="1" applyFill="1" applyBorder="1" applyAlignment="1">
      <alignment vertical="center"/>
    </xf>
    <xf numFmtId="166" fontId="22" fillId="0" borderId="11" xfId="0" applyNumberFormat="1" applyFont="1" applyFill="1" applyBorder="1" applyAlignment="1">
      <alignment horizontal="right" vertical="center"/>
    </xf>
    <xf numFmtId="0" fontId="0" fillId="0" borderId="0" xfId="0" applyBorder="1"/>
    <xf numFmtId="3" fontId="47" fillId="0" borderId="0" xfId="39" applyNumberFormat="1" applyFont="1"/>
    <xf numFmtId="0" fontId="22" fillId="0" borderId="12" xfId="0" applyFont="1" applyFill="1" applyBorder="1"/>
    <xf numFmtId="0" fontId="22" fillId="0" borderId="0" xfId="0" quotePrefix="1" applyFont="1" applyFill="1" applyBorder="1" applyAlignment="1">
      <alignment vertical="center"/>
    </xf>
    <xf numFmtId="0" fontId="22" fillId="0" borderId="0" xfId="0" applyFont="1" applyFill="1" applyAlignment="1" applyProtection="1">
      <alignment vertical="center"/>
      <protection locked="0"/>
    </xf>
    <xf numFmtId="0" fontId="17" fillId="0" borderId="11" xfId="0" applyFont="1" applyFill="1" applyBorder="1" applyAlignment="1">
      <alignment horizontal="left"/>
    </xf>
    <xf numFmtId="0" fontId="16" fillId="0" borderId="0" xfId="46"/>
    <xf numFmtId="0" fontId="18" fillId="0" borderId="0" xfId="46" applyFont="1"/>
    <xf numFmtId="165" fontId="18" fillId="0" borderId="0" xfId="46" applyNumberFormat="1" applyFont="1" applyFill="1" applyBorder="1" applyAlignment="1" applyProtection="1">
      <alignment horizontal="right" vertical="center"/>
      <protection locked="0"/>
    </xf>
    <xf numFmtId="0" fontId="18" fillId="0" borderId="0" xfId="46" applyFont="1" applyAlignment="1" applyProtection="1">
      <alignment vertical="center"/>
      <protection locked="0"/>
    </xf>
    <xf numFmtId="168" fontId="22" fillId="0" borderId="0" xfId="42" applyNumberFormat="1" applyFont="1" applyFill="1" applyBorder="1" applyAlignment="1">
      <alignment horizontal="right" vertical="top"/>
    </xf>
    <xf numFmtId="0" fontId="16" fillId="0" borderId="0" xfId="46" applyFill="1"/>
    <xf numFmtId="165" fontId="20" fillId="0" borderId="0" xfId="0" applyNumberFormat="1" applyFont="1" applyFill="1" applyAlignment="1" applyProtection="1">
      <alignment horizontal="right" vertical="center"/>
      <protection locked="0"/>
    </xf>
    <xf numFmtId="165" fontId="22" fillId="0" borderId="0" xfId="0" applyNumberFormat="1" applyFont="1" applyFill="1" applyAlignment="1" applyProtection="1">
      <alignment horizontal="right" vertical="center"/>
      <protection locked="0"/>
    </xf>
    <xf numFmtId="3" fontId="47" fillId="0" borderId="0" xfId="39" applyNumberFormat="1" applyFont="1" applyFill="1"/>
    <xf numFmtId="0" fontId="21" fillId="0" borderId="10" xfId="0" applyFont="1" applyFill="1" applyBorder="1"/>
    <xf numFmtId="0" fontId="0" fillId="0" borderId="0" xfId="0" applyFill="1" applyAlignment="1"/>
    <xf numFmtId="0" fontId="20" fillId="0" borderId="0" xfId="0" applyFont="1" applyFill="1" applyAlignment="1" applyProtection="1">
      <alignment vertical="center"/>
      <protection locked="0"/>
    </xf>
    <xf numFmtId="0" fontId="20" fillId="0" borderId="11" xfId="0" applyFont="1" applyFill="1" applyBorder="1" applyAlignment="1">
      <alignment horizontal="centerContinuous"/>
    </xf>
    <xf numFmtId="0" fontId="0" fillId="0" borderId="0" xfId="0" applyFill="1" applyBorder="1" applyAlignment="1">
      <alignment vertical="center"/>
    </xf>
    <xf numFmtId="0" fontId="0" fillId="0" borderId="20" xfId="0" applyFill="1" applyBorder="1" applyAlignment="1">
      <alignment vertical="center"/>
    </xf>
    <xf numFmtId="0" fontId="16" fillId="0" borderId="11" xfId="46" applyFont="1" applyFill="1" applyBorder="1" applyAlignment="1">
      <alignment horizontal="centerContinuous"/>
    </xf>
    <xf numFmtId="2" fontId="23" fillId="0" borderId="19" xfId="0" applyNumberFormat="1" applyFont="1" applyFill="1" applyBorder="1" applyAlignment="1">
      <alignment horizontal="center" vertical="top" wrapText="1"/>
    </xf>
    <xf numFmtId="0" fontId="22" fillId="0" borderId="0" xfId="0" applyFont="1" applyFill="1" applyBorder="1" applyAlignment="1"/>
    <xf numFmtId="0" fontId="0" fillId="0" borderId="15" xfId="0" applyFill="1" applyBorder="1"/>
    <xf numFmtId="0" fontId="17" fillId="0" borderId="24" xfId="0" applyFont="1" applyFill="1" applyBorder="1" applyAlignment="1">
      <alignment horizontal="left" vertical="center"/>
    </xf>
    <xf numFmtId="2" fontId="23" fillId="0" borderId="0" xfId="0" applyNumberFormat="1" applyFont="1" applyFill="1" applyBorder="1" applyAlignment="1">
      <alignment horizontal="center" vertical="top" wrapText="1"/>
    </xf>
    <xf numFmtId="165" fontId="21" fillId="0" borderId="0" xfId="0" applyNumberFormat="1" applyFont="1" applyFill="1" applyBorder="1" applyAlignment="1">
      <alignment horizontal="right" vertical="top"/>
    </xf>
    <xf numFmtId="168" fontId="21" fillId="0" borderId="0" xfId="42" applyNumberFormat="1" applyFont="1" applyFill="1" applyBorder="1" applyAlignment="1">
      <alignment horizontal="right" vertical="top"/>
    </xf>
    <xf numFmtId="0" fontId="22" fillId="0" borderId="12" xfId="0" applyFont="1" applyFill="1" applyBorder="1" applyAlignment="1">
      <alignment horizontal="center"/>
    </xf>
    <xf numFmtId="0" fontId="22" fillId="0" borderId="0" xfId="0" applyFont="1" applyFill="1" applyBorder="1" applyAlignment="1">
      <alignment horizontal="left" vertical="center"/>
    </xf>
    <xf numFmtId="0" fontId="17" fillId="0" borderId="0" xfId="0" applyFont="1" applyFill="1" applyBorder="1" applyAlignment="1">
      <alignment horizontal="left"/>
    </xf>
    <xf numFmtId="165" fontId="21" fillId="0" borderId="20" xfId="0" applyNumberFormat="1" applyFont="1" applyFill="1" applyBorder="1" applyAlignment="1">
      <alignment horizontal="right" vertical="top"/>
    </xf>
    <xf numFmtId="0" fontId="21" fillId="0" borderId="0" xfId="0" applyFont="1" applyFill="1" applyBorder="1"/>
    <xf numFmtId="0" fontId="22" fillId="0" borderId="0" xfId="0" applyFont="1" applyFill="1" applyBorder="1" applyAlignment="1">
      <alignment horizontal="left"/>
    </xf>
    <xf numFmtId="0" fontId="16" fillId="0" borderId="12" xfId="38" applyFill="1" applyBorder="1"/>
    <xf numFmtId="0" fontId="22" fillId="0" borderId="0" xfId="38" applyFont="1" applyFill="1" applyBorder="1"/>
    <xf numFmtId="0" fontId="21" fillId="0" borderId="0" xfId="38" applyFont="1" applyFill="1" applyBorder="1"/>
    <xf numFmtId="165" fontId="22" fillId="0" borderId="0" xfId="38" applyNumberFormat="1" applyFont="1" applyFill="1" applyBorder="1" applyAlignment="1">
      <alignment horizontal="right" vertical="top"/>
    </xf>
    <xf numFmtId="165" fontId="22" fillId="0" borderId="20" xfId="38" applyNumberFormat="1" applyFont="1" applyFill="1" applyBorder="1" applyAlignment="1">
      <alignment horizontal="right" vertical="top"/>
    </xf>
    <xf numFmtId="164" fontId="22" fillId="0" borderId="20" xfId="42" applyNumberFormat="1" applyFont="1" applyFill="1" applyBorder="1" applyAlignment="1">
      <alignment horizontal="right" vertical="top"/>
    </xf>
    <xf numFmtId="164" fontId="21" fillId="0" borderId="15" xfId="42" applyNumberFormat="1" applyFont="1" applyFill="1" applyBorder="1" applyAlignment="1">
      <alignment horizontal="right" vertical="top"/>
    </xf>
    <xf numFmtId="0" fontId="22" fillId="0" borderId="0" xfId="0" applyFont="1" applyFill="1" applyBorder="1" applyAlignment="1">
      <alignment horizontal="left" vertical="top"/>
    </xf>
    <xf numFmtId="0" fontId="29" fillId="0" borderId="0" xfId="0" applyFont="1" applyFill="1"/>
    <xf numFmtId="0" fontId="28" fillId="0" borderId="12" xfId="0" applyFont="1" applyFill="1" applyBorder="1" applyAlignment="1">
      <alignment vertical="center"/>
    </xf>
    <xf numFmtId="0" fontId="17" fillId="0" borderId="12" xfId="0" applyFont="1" applyFill="1" applyBorder="1" applyAlignment="1">
      <alignment vertical="center"/>
    </xf>
    <xf numFmtId="0" fontId="19" fillId="0" borderId="20" xfId="34" applyFill="1" applyBorder="1" applyAlignment="1" applyProtection="1">
      <alignment horizontal="left" indent="2"/>
    </xf>
    <xf numFmtId="169" fontId="18" fillId="0" borderId="0" xfId="47" applyNumberFormat="1" applyFont="1" applyFill="1" applyBorder="1" applyAlignment="1">
      <alignment horizontal="right" vertical="top"/>
    </xf>
    <xf numFmtId="2" fontId="23" fillId="0" borderId="22" xfId="0" applyNumberFormat="1" applyFont="1" applyFill="1" applyBorder="1" applyAlignment="1">
      <alignment horizontal="left" vertical="top"/>
    </xf>
    <xf numFmtId="0" fontId="0" fillId="0" borderId="29" xfId="0" applyBorder="1"/>
    <xf numFmtId="0" fontId="0" fillId="0" borderId="31" xfId="0" applyBorder="1"/>
    <xf numFmtId="0" fontId="21" fillId="0" borderId="22" xfId="0" applyFont="1" applyFill="1" applyBorder="1" applyAlignment="1">
      <alignment horizontal="left" vertical="center"/>
    </xf>
    <xf numFmtId="0" fontId="22" fillId="0" borderId="12" xfId="0" applyFont="1" applyFill="1" applyBorder="1" applyAlignment="1">
      <alignment vertical="center"/>
    </xf>
    <xf numFmtId="0" fontId="22" fillId="0" borderId="27" xfId="0" applyFont="1" applyFill="1" applyBorder="1" applyAlignment="1">
      <alignment vertical="center"/>
    </xf>
    <xf numFmtId="165" fontId="0" fillId="0" borderId="0" xfId="0" applyNumberFormat="1" applyFill="1"/>
    <xf numFmtId="0" fontId="0" fillId="0" borderId="0" xfId="0" applyFill="1" applyBorder="1"/>
    <xf numFmtId="0" fontId="21" fillId="0" borderId="0" xfId="0" applyFont="1" applyFill="1" applyBorder="1" applyAlignment="1">
      <alignment horizontal="left" vertical="center"/>
    </xf>
    <xf numFmtId="0" fontId="0" fillId="0" borderId="28" xfId="0" applyBorder="1"/>
    <xf numFmtId="1" fontId="23" fillId="0" borderId="37" xfId="0" applyNumberFormat="1" applyFont="1" applyFill="1" applyBorder="1" applyAlignment="1">
      <alignment horizontal="center" vertical="top" wrapText="1"/>
    </xf>
    <xf numFmtId="2" fontId="23" fillId="0" borderId="38" xfId="0" applyNumberFormat="1" applyFont="1" applyFill="1" applyBorder="1" applyAlignment="1">
      <alignment horizontal="center" vertical="top" wrapText="1"/>
    </xf>
    <xf numFmtId="0" fontId="14" fillId="0" borderId="0" xfId="50"/>
    <xf numFmtId="0" fontId="17" fillId="27" borderId="33" xfId="0" applyFont="1" applyFill="1" applyBorder="1"/>
    <xf numFmtId="0" fontId="17" fillId="27" borderId="35" xfId="0" applyFont="1" applyFill="1" applyBorder="1"/>
    <xf numFmtId="0" fontId="21" fillId="0" borderId="12" xfId="0" applyFont="1" applyFill="1" applyBorder="1"/>
    <xf numFmtId="0" fontId="22" fillId="0" borderId="12" xfId="0" applyFont="1" applyFill="1" applyBorder="1" applyAlignment="1">
      <alignment horizontal="left" vertical="center"/>
    </xf>
    <xf numFmtId="0" fontId="18" fillId="0" borderId="0" xfId="0" applyFont="1" applyFill="1" applyBorder="1"/>
    <xf numFmtId="164" fontId="18" fillId="0" borderId="0" xfId="42" applyNumberFormat="1" applyFont="1" applyFill="1" applyBorder="1" applyAlignment="1">
      <alignment horizontal="center" vertical="top"/>
    </xf>
    <xf numFmtId="164" fontId="18" fillId="0" borderId="20" xfId="42" applyNumberFormat="1" applyFont="1" applyFill="1" applyBorder="1" applyAlignment="1">
      <alignment horizontal="center" vertical="top"/>
    </xf>
    <xf numFmtId="164" fontId="18" fillId="0" borderId="32" xfId="42" applyNumberFormat="1" applyFont="1" applyFill="1" applyBorder="1" applyAlignment="1">
      <alignment horizontal="center" vertical="top"/>
    </xf>
    <xf numFmtId="170" fontId="0" fillId="0" borderId="0" xfId="48" applyNumberFormat="1" applyFont="1" applyFill="1"/>
    <xf numFmtId="165" fontId="22" fillId="0" borderId="39" xfId="0" applyNumberFormat="1" applyFont="1" applyFill="1" applyBorder="1" applyAlignment="1">
      <alignment horizontal="right" vertical="top"/>
    </xf>
    <xf numFmtId="0" fontId="56" fillId="0" borderId="0" xfId="50" applyFont="1"/>
    <xf numFmtId="0" fontId="0" fillId="0" borderId="39" xfId="0" applyBorder="1"/>
    <xf numFmtId="0" fontId="0" fillId="0" borderId="36" xfId="0" applyBorder="1"/>
    <xf numFmtId="0" fontId="18" fillId="0" borderId="0" xfId="0" applyFont="1" applyFill="1" applyBorder="1" applyAlignment="1">
      <alignment vertical="center"/>
    </xf>
    <xf numFmtId="0" fontId="16" fillId="0" borderId="0" xfId="38" applyFont="1" applyAlignment="1" applyProtection="1">
      <alignment vertical="center"/>
      <protection locked="0"/>
    </xf>
    <xf numFmtId="0" fontId="18" fillId="0" borderId="0" xfId="38" applyFont="1" applyAlignment="1" applyProtection="1">
      <alignment vertical="center"/>
      <protection locked="0"/>
    </xf>
    <xf numFmtId="0" fontId="16" fillId="0" borderId="0" xfId="38"/>
    <xf numFmtId="0" fontId="18" fillId="0" borderId="0" xfId="38" applyFont="1"/>
    <xf numFmtId="170" fontId="18" fillId="0" borderId="39" xfId="48" applyNumberFormat="1" applyFont="1" applyFill="1" applyBorder="1"/>
    <xf numFmtId="2" fontId="23" fillId="0" borderId="33" xfId="0" applyNumberFormat="1" applyFont="1" applyFill="1" applyBorder="1" applyAlignment="1">
      <alignment horizontal="left" vertical="top"/>
    </xf>
    <xf numFmtId="0" fontId="0" fillId="0" borderId="34" xfId="0" applyBorder="1"/>
    <xf numFmtId="0" fontId="0" fillId="0" borderId="35" xfId="0" applyBorder="1"/>
    <xf numFmtId="165" fontId="21" fillId="0" borderId="39" xfId="0" applyNumberFormat="1" applyFont="1" applyFill="1" applyBorder="1" applyAlignment="1">
      <alignment horizontal="right" vertical="top"/>
    </xf>
    <xf numFmtId="168" fontId="22" fillId="0" borderId="39" xfId="42" applyNumberFormat="1" applyFont="1" applyFill="1" applyBorder="1" applyAlignment="1">
      <alignment horizontal="right" vertical="top"/>
    </xf>
    <xf numFmtId="0" fontId="21" fillId="0" borderId="36" xfId="0" applyFont="1" applyFill="1" applyBorder="1"/>
    <xf numFmtId="0" fontId="57" fillId="0" borderId="0" xfId="50" applyFont="1"/>
    <xf numFmtId="0" fontId="56" fillId="25" borderId="12" xfId="50" applyFont="1" applyFill="1" applyBorder="1"/>
    <xf numFmtId="0" fontId="56" fillId="25" borderId="0" xfId="50" applyFont="1" applyFill="1" applyBorder="1"/>
    <xf numFmtId="164" fontId="18" fillId="25" borderId="39" xfId="52" applyNumberFormat="1" applyFont="1" applyFill="1" applyBorder="1"/>
    <xf numFmtId="164" fontId="18" fillId="25" borderId="41" xfId="52" applyNumberFormat="1" applyFont="1" applyFill="1" applyBorder="1"/>
    <xf numFmtId="0" fontId="56" fillId="25" borderId="20" xfId="50" applyFont="1" applyFill="1" applyBorder="1"/>
    <xf numFmtId="164" fontId="18" fillId="0" borderId="0" xfId="42" applyNumberFormat="1" applyFont="1" applyBorder="1" applyAlignment="1">
      <alignment horizontal="center"/>
    </xf>
    <xf numFmtId="164" fontId="18" fillId="0" borderId="20" xfId="42" applyNumberFormat="1" applyFont="1" applyBorder="1" applyAlignment="1">
      <alignment horizontal="center"/>
    </xf>
    <xf numFmtId="164" fontId="18" fillId="0" borderId="11" xfId="42" applyNumberFormat="1" applyFont="1" applyBorder="1" applyAlignment="1">
      <alignment horizontal="center"/>
    </xf>
    <xf numFmtId="164" fontId="18" fillId="0" borderId="32" xfId="42" applyNumberFormat="1" applyFont="1" applyBorder="1" applyAlignment="1">
      <alignment horizontal="center"/>
    </xf>
    <xf numFmtId="166" fontId="18" fillId="0" borderId="0" xfId="48" applyNumberFormat="1" applyFont="1" applyBorder="1"/>
    <xf numFmtId="166" fontId="57" fillId="0" borderId="0" xfId="48" applyNumberFormat="1" applyFont="1" applyBorder="1"/>
    <xf numFmtId="166" fontId="18" fillId="0" borderId="11" xfId="48" applyNumberFormat="1" applyFont="1" applyBorder="1"/>
    <xf numFmtId="166" fontId="57" fillId="0" borderId="11" xfId="48" applyNumberFormat="1" applyFont="1" applyBorder="1"/>
    <xf numFmtId="0" fontId="57" fillId="0" borderId="0" xfId="50" applyFont="1" applyBorder="1"/>
    <xf numFmtId="0" fontId="60" fillId="0" borderId="0" xfId="34" applyFont="1" applyAlignment="1" applyProtection="1"/>
    <xf numFmtId="0" fontId="21" fillId="0" borderId="27" xfId="0" applyFont="1" applyFill="1" applyBorder="1"/>
    <xf numFmtId="0" fontId="0" fillId="0" borderId="11" xfId="0" applyFill="1" applyBorder="1"/>
    <xf numFmtId="168" fontId="21" fillId="0" borderId="41" xfId="42" applyNumberFormat="1" applyFont="1" applyFill="1" applyBorder="1" applyAlignment="1">
      <alignment horizontal="right" vertical="top"/>
    </xf>
    <xf numFmtId="170" fontId="21" fillId="0" borderId="41" xfId="48" applyNumberFormat="1" applyFont="1" applyBorder="1"/>
    <xf numFmtId="0" fontId="22" fillId="0" borderId="27" xfId="0" applyFont="1" applyFill="1" applyBorder="1" applyAlignment="1">
      <alignment horizontal="left" vertical="center"/>
    </xf>
    <xf numFmtId="0" fontId="22" fillId="0" borderId="11" xfId="0" applyFont="1" applyFill="1" applyBorder="1" applyAlignment="1">
      <alignment vertical="center"/>
    </xf>
    <xf numFmtId="168" fontId="22" fillId="0" borderId="41" xfId="42" applyNumberFormat="1" applyFont="1" applyFill="1" applyBorder="1" applyAlignment="1">
      <alignment horizontal="right" vertical="top"/>
    </xf>
    <xf numFmtId="170" fontId="18" fillId="0" borderId="41" xfId="48" applyNumberFormat="1" applyFont="1" applyFill="1" applyBorder="1"/>
    <xf numFmtId="0" fontId="49" fillId="0" borderId="0" xfId="46" applyFont="1"/>
    <xf numFmtId="168" fontId="61" fillId="0" borderId="0" xfId="0" applyNumberFormat="1" applyFont="1"/>
    <xf numFmtId="0" fontId="20" fillId="0" borderId="0" xfId="0" applyFont="1" applyBorder="1" applyAlignment="1" applyProtection="1">
      <alignment vertical="center"/>
      <protection locked="0"/>
    </xf>
    <xf numFmtId="164" fontId="62" fillId="0" borderId="0" xfId="42" applyNumberFormat="1" applyFont="1"/>
    <xf numFmtId="9" fontId="0" fillId="0" borderId="0" xfId="42" applyFont="1"/>
    <xf numFmtId="164" fontId="22" fillId="0" borderId="0" xfId="0" applyNumberFormat="1" applyFont="1"/>
    <xf numFmtId="0" fontId="18" fillId="0" borderId="12" xfId="0" applyFont="1" applyFill="1" applyBorder="1"/>
    <xf numFmtId="0" fontId="13" fillId="0" borderId="0" xfId="69"/>
    <xf numFmtId="0" fontId="13" fillId="0" borderId="0" xfId="69" applyBorder="1"/>
    <xf numFmtId="0" fontId="63" fillId="0" borderId="0" xfId="69" applyFont="1"/>
    <xf numFmtId="0" fontId="21" fillId="0" borderId="0" xfId="0" quotePrefix="1" applyFont="1" applyFill="1" applyBorder="1" applyAlignment="1">
      <alignment vertical="center"/>
    </xf>
    <xf numFmtId="164" fontId="22" fillId="0" borderId="0" xfId="42" applyNumberFormat="1" applyFont="1" applyFill="1" applyBorder="1" applyAlignment="1" applyProtection="1">
      <alignment horizontal="right" vertical="center"/>
      <protection locked="0"/>
    </xf>
    <xf numFmtId="0" fontId="57" fillId="0" borderId="0" xfId="69" applyFont="1" applyBorder="1"/>
    <xf numFmtId="0" fontId="57" fillId="0" borderId="0" xfId="69" applyFont="1" applyFill="1" applyBorder="1"/>
    <xf numFmtId="170" fontId="57" fillId="0" borderId="0" xfId="48" applyNumberFormat="1" applyFont="1" applyFill="1" applyBorder="1"/>
    <xf numFmtId="0" fontId="17" fillId="0" borderId="20" xfId="38" applyFont="1" applyFill="1" applyBorder="1" applyAlignment="1">
      <alignment horizontal="left" vertical="center"/>
    </xf>
    <xf numFmtId="0" fontId="16" fillId="0" borderId="20" xfId="38" applyFill="1" applyBorder="1"/>
    <xf numFmtId="0" fontId="18" fillId="0" borderId="20" xfId="38" applyFont="1" applyFill="1" applyBorder="1"/>
    <xf numFmtId="0" fontId="64" fillId="0" borderId="11" xfId="0" applyFont="1" applyFill="1" applyBorder="1" applyAlignment="1">
      <alignment horizontal="left"/>
    </xf>
    <xf numFmtId="0" fontId="22" fillId="0" borderId="20" xfId="0" applyFont="1" applyFill="1" applyBorder="1"/>
    <xf numFmtId="0" fontId="0" fillId="0" borderId="20" xfId="0" applyFill="1" applyBorder="1"/>
    <xf numFmtId="166" fontId="18" fillId="0" borderId="12" xfId="48" applyNumberFormat="1" applyFont="1" applyBorder="1"/>
    <xf numFmtId="166" fontId="18" fillId="0" borderId="27" xfId="48" applyNumberFormat="1" applyFont="1" applyBorder="1"/>
    <xf numFmtId="0" fontId="58" fillId="0" borderId="20" xfId="50" applyFont="1" applyBorder="1"/>
    <xf numFmtId="0" fontId="57" fillId="0" borderId="20" xfId="50" applyFont="1" applyBorder="1"/>
    <xf numFmtId="0" fontId="64" fillId="0" borderId="11" xfId="46" applyFont="1" applyFill="1" applyBorder="1" applyAlignment="1">
      <alignment horizontal="left"/>
    </xf>
    <xf numFmtId="0" fontId="64" fillId="0" borderId="11" xfId="0" applyFont="1" applyFill="1" applyBorder="1" applyAlignment="1"/>
    <xf numFmtId="0" fontId="22" fillId="0" borderId="12" xfId="0" quotePrefix="1" applyFont="1" applyFill="1" applyBorder="1" applyAlignment="1">
      <alignment horizontal="left" vertical="center"/>
    </xf>
    <xf numFmtId="0" fontId="22" fillId="0" borderId="27" xfId="0" quotePrefix="1" applyFont="1" applyFill="1" applyBorder="1" applyAlignment="1">
      <alignment horizontal="left" vertical="center"/>
    </xf>
    <xf numFmtId="0" fontId="21" fillId="0" borderId="20" xfId="0" applyFont="1" applyFill="1" applyBorder="1"/>
    <xf numFmtId="0" fontId="64" fillId="0" borderId="0" xfId="0" applyFont="1" applyFill="1" applyBorder="1" applyAlignment="1"/>
    <xf numFmtId="0" fontId="17" fillId="0" borderId="20" xfId="0" applyFont="1" applyFill="1" applyBorder="1" applyAlignment="1">
      <alignment horizontal="left" vertical="center"/>
    </xf>
    <xf numFmtId="167" fontId="22" fillId="0" borderId="32" xfId="42" applyNumberFormat="1" applyFont="1" applyFill="1" applyBorder="1" applyAlignment="1">
      <alignment vertical="center"/>
    </xf>
    <xf numFmtId="9" fontId="22" fillId="0" borderId="20" xfId="42" applyNumberFormat="1" applyFont="1" applyFill="1" applyBorder="1" applyAlignment="1">
      <alignment horizontal="center" vertical="center"/>
    </xf>
    <xf numFmtId="9" fontId="22" fillId="0" borderId="32" xfId="42" applyNumberFormat="1" applyFont="1" applyFill="1" applyBorder="1" applyAlignment="1">
      <alignment horizontal="center" vertical="center"/>
    </xf>
    <xf numFmtId="166" fontId="22" fillId="0" borderId="20" xfId="0" applyNumberFormat="1" applyFont="1" applyFill="1" applyBorder="1" applyAlignment="1">
      <alignment horizontal="center" vertical="center"/>
    </xf>
    <xf numFmtId="169" fontId="18" fillId="0" borderId="0" xfId="48" applyNumberFormat="1" applyFont="1" applyFill="1" applyBorder="1" applyAlignment="1">
      <alignment vertical="top"/>
    </xf>
    <xf numFmtId="169" fontId="18" fillId="0" borderId="11" xfId="48" applyNumberFormat="1" applyFont="1" applyFill="1" applyBorder="1" applyAlignment="1">
      <alignment vertical="top"/>
    </xf>
    <xf numFmtId="164" fontId="22" fillId="0" borderId="20" xfId="42" applyNumberFormat="1" applyFont="1" applyFill="1" applyBorder="1" applyAlignment="1">
      <alignment horizontal="center" vertical="top"/>
    </xf>
    <xf numFmtId="164" fontId="22" fillId="0" borderId="32" xfId="42" applyNumberFormat="1" applyFont="1" applyFill="1" applyBorder="1" applyAlignment="1">
      <alignment horizontal="center" vertical="top"/>
    </xf>
    <xf numFmtId="0" fontId="22" fillId="0" borderId="20" xfId="0" applyFont="1" applyFill="1" applyBorder="1" applyAlignment="1">
      <alignment vertical="center"/>
    </xf>
    <xf numFmtId="0" fontId="22" fillId="0" borderId="20" xfId="0" quotePrefix="1" applyFont="1" applyFill="1" applyBorder="1" applyAlignment="1">
      <alignment vertical="center"/>
    </xf>
    <xf numFmtId="0" fontId="22" fillId="0" borderId="27" xfId="0" applyFont="1" applyFill="1" applyBorder="1"/>
    <xf numFmtId="0" fontId="22" fillId="0" borderId="20" xfId="0" quotePrefix="1" applyFont="1" applyFill="1" applyBorder="1" applyAlignment="1">
      <alignment horizontal="left" vertical="center"/>
    </xf>
    <xf numFmtId="2" fontId="23" fillId="0" borderId="11" xfId="0" applyNumberFormat="1" applyFont="1" applyFill="1" applyBorder="1" applyAlignment="1">
      <alignment horizontal="center" vertical="top" wrapText="1"/>
    </xf>
    <xf numFmtId="2" fontId="23" fillId="0" borderId="32" xfId="0" applyNumberFormat="1" applyFont="1" applyFill="1" applyBorder="1" applyAlignment="1">
      <alignment horizontal="center" vertical="top" wrapText="1"/>
    </xf>
    <xf numFmtId="165" fontId="21" fillId="0" borderId="11" xfId="0" applyNumberFormat="1" applyFont="1" applyFill="1" applyBorder="1" applyAlignment="1">
      <alignment horizontal="right" vertical="top"/>
    </xf>
    <xf numFmtId="165" fontId="21" fillId="0" borderId="32" xfId="0" applyNumberFormat="1" applyFont="1" applyFill="1" applyBorder="1" applyAlignment="1">
      <alignment horizontal="right" vertical="top"/>
    </xf>
    <xf numFmtId="0" fontId="18" fillId="0" borderId="27" xfId="0" applyFont="1" applyFill="1" applyBorder="1"/>
    <xf numFmtId="164" fontId="21" fillId="0" borderId="32" xfId="42" applyNumberFormat="1" applyFont="1" applyFill="1" applyBorder="1" applyAlignment="1">
      <alignment horizontal="right" vertical="top"/>
    </xf>
    <xf numFmtId="0" fontId="18" fillId="0" borderId="20" xfId="0" applyFont="1" applyFill="1" applyBorder="1" applyAlignment="1">
      <alignment vertical="center"/>
    </xf>
    <xf numFmtId="0" fontId="18" fillId="0" borderId="20" xfId="0" applyFont="1" applyFill="1" applyBorder="1"/>
    <xf numFmtId="0" fontId="18" fillId="0" borderId="32" xfId="0" applyFont="1" applyFill="1" applyBorder="1"/>
    <xf numFmtId="0" fontId="19" fillId="0" borderId="0" xfId="34" applyAlignment="1" applyProtection="1"/>
    <xf numFmtId="0" fontId="18" fillId="0" borderId="11" xfId="0" applyFont="1" applyFill="1" applyBorder="1"/>
    <xf numFmtId="165" fontId="21" fillId="0" borderId="33" xfId="0" applyNumberFormat="1" applyFont="1" applyFill="1" applyBorder="1" applyAlignment="1">
      <alignment horizontal="right" vertical="top"/>
    </xf>
    <xf numFmtId="0" fontId="65" fillId="0" borderId="11" xfId="0" applyFont="1" applyFill="1" applyBorder="1" applyAlignment="1">
      <alignment horizontal="centerContinuous"/>
    </xf>
    <xf numFmtId="165" fontId="65" fillId="0" borderId="0" xfId="0" applyNumberFormat="1" applyFont="1" applyFill="1" applyAlignment="1" applyProtection="1">
      <alignment horizontal="right" vertical="center"/>
      <protection locked="0"/>
    </xf>
    <xf numFmtId="0" fontId="65" fillId="0" borderId="0" xfId="0" applyFont="1" applyAlignment="1" applyProtection="1">
      <alignment vertical="center"/>
      <protection locked="0"/>
    </xf>
    <xf numFmtId="0" fontId="18" fillId="25" borderId="11" xfId="50" applyFont="1" applyFill="1" applyBorder="1"/>
    <xf numFmtId="0" fontId="58" fillId="25" borderId="36" xfId="50" applyFont="1" applyFill="1" applyBorder="1"/>
    <xf numFmtId="0" fontId="58" fillId="25" borderId="36" xfId="50" applyFont="1" applyFill="1" applyBorder="1" applyAlignment="1">
      <alignment wrapText="1"/>
    </xf>
    <xf numFmtId="171" fontId="58" fillId="25" borderId="36" xfId="50" applyNumberFormat="1" applyFont="1" applyFill="1" applyBorder="1" applyAlignment="1">
      <alignment wrapText="1"/>
    </xf>
    <xf numFmtId="0" fontId="57" fillId="25" borderId="12" xfId="50" applyFont="1" applyFill="1" applyBorder="1"/>
    <xf numFmtId="172" fontId="57" fillId="25" borderId="0" xfId="50" applyNumberFormat="1" applyFont="1" applyFill="1" applyBorder="1"/>
    <xf numFmtId="0" fontId="57" fillId="25" borderId="0" xfId="50" applyFont="1" applyFill="1" applyBorder="1"/>
    <xf numFmtId="173" fontId="57" fillId="25" borderId="0" xfId="50" applyNumberFormat="1" applyFont="1" applyFill="1" applyBorder="1"/>
    <xf numFmtId="173" fontId="57" fillId="25" borderId="39" xfId="50" applyNumberFormat="1" applyFont="1" applyFill="1" applyBorder="1"/>
    <xf numFmtId="0" fontId="57" fillId="25" borderId="39" xfId="50" applyFont="1" applyFill="1" applyBorder="1"/>
    <xf numFmtId="49" fontId="57" fillId="25" borderId="12" xfId="50" applyNumberFormat="1" applyFont="1" applyFill="1" applyBorder="1"/>
    <xf numFmtId="0" fontId="57" fillId="25" borderId="33" xfId="50" applyFont="1" applyFill="1" applyBorder="1"/>
    <xf numFmtId="0" fontId="57" fillId="25" borderId="34" xfId="50" applyFont="1" applyFill="1" applyBorder="1"/>
    <xf numFmtId="0" fontId="58" fillId="25" borderId="33" xfId="69" applyFont="1" applyFill="1" applyBorder="1"/>
    <xf numFmtId="0" fontId="57" fillId="25" borderId="34" xfId="69" applyFont="1" applyFill="1" applyBorder="1"/>
    <xf numFmtId="0" fontId="58" fillId="25" borderId="34" xfId="69" applyFont="1" applyFill="1" applyBorder="1"/>
    <xf numFmtId="0" fontId="58" fillId="25" borderId="35" xfId="69" applyFont="1" applyFill="1" applyBorder="1"/>
    <xf numFmtId="0" fontId="57" fillId="25" borderId="36" xfId="69" applyFont="1" applyFill="1" applyBorder="1"/>
    <xf numFmtId="0" fontId="58" fillId="25" borderId="36" xfId="69" applyFont="1" applyFill="1" applyBorder="1"/>
    <xf numFmtId="0" fontId="12" fillId="0" borderId="0" xfId="69" applyFont="1"/>
    <xf numFmtId="0" fontId="57" fillId="25" borderId="40" xfId="69" applyFont="1" applyFill="1" applyBorder="1"/>
    <xf numFmtId="170" fontId="18" fillId="25" borderId="40" xfId="48" applyNumberFormat="1" applyFont="1" applyFill="1" applyBorder="1"/>
    <xf numFmtId="170" fontId="57" fillId="25" borderId="40" xfId="48" applyNumberFormat="1" applyFont="1" applyFill="1" applyBorder="1"/>
    <xf numFmtId="0" fontId="57" fillId="25" borderId="39" xfId="69" applyFont="1" applyFill="1" applyBorder="1"/>
    <xf numFmtId="170" fontId="18" fillId="25" borderId="39" xfId="48" applyNumberFormat="1" applyFont="1" applyFill="1" applyBorder="1"/>
    <xf numFmtId="170" fontId="57" fillId="25" borderId="39" xfId="48" applyNumberFormat="1" applyFont="1" applyFill="1" applyBorder="1"/>
    <xf numFmtId="164" fontId="18" fillId="25" borderId="39" xfId="70" applyNumberFormat="1" applyFont="1" applyFill="1" applyBorder="1"/>
    <xf numFmtId="164" fontId="57" fillId="25" borderId="39" xfId="42" applyNumberFormat="1" applyFont="1" applyFill="1" applyBorder="1"/>
    <xf numFmtId="0" fontId="57" fillId="25" borderId="41" xfId="69" applyFont="1" applyFill="1" applyBorder="1"/>
    <xf numFmtId="164" fontId="57" fillId="25" borderId="41" xfId="42" applyNumberFormat="1" applyFont="1" applyFill="1" applyBorder="1"/>
    <xf numFmtId="0" fontId="65" fillId="0" borderId="0" xfId="0" applyFont="1" applyAlignment="1"/>
    <xf numFmtId="0" fontId="64" fillId="0" borderId="0" xfId="0" applyFont="1" applyFill="1" applyBorder="1" applyAlignment="1">
      <alignment horizontal="left"/>
    </xf>
    <xf numFmtId="43" fontId="62" fillId="0" borderId="0" xfId="56" applyFont="1" applyFill="1" applyBorder="1" applyAlignment="1">
      <alignment horizontal="center" vertical="top"/>
    </xf>
    <xf numFmtId="0" fontId="16" fillId="0" borderId="0" xfId="57"/>
    <xf numFmtId="0" fontId="17" fillId="0" borderId="28" xfId="57" applyFont="1" applyBorder="1"/>
    <xf numFmtId="0" fontId="16" fillId="0" borderId="29" xfId="57" applyBorder="1"/>
    <xf numFmtId="0" fontId="16" fillId="0" borderId="31" xfId="57" applyBorder="1"/>
    <xf numFmtId="165" fontId="18" fillId="0" borderId="12" xfId="42" applyNumberFormat="1" applyFont="1" applyFill="1" applyBorder="1" applyAlignment="1">
      <alignment horizontal="right" vertical="top"/>
    </xf>
    <xf numFmtId="165" fontId="18" fillId="0" borderId="0" xfId="42" applyNumberFormat="1" applyFont="1" applyFill="1" applyBorder="1" applyAlignment="1">
      <alignment horizontal="left" vertical="top"/>
    </xf>
    <xf numFmtId="0" fontId="16" fillId="0" borderId="0" xfId="57" applyBorder="1"/>
    <xf numFmtId="0" fontId="16" fillId="0" borderId="20" xfId="57" applyBorder="1"/>
    <xf numFmtId="174" fontId="18" fillId="0" borderId="27" xfId="42" applyNumberFormat="1" applyFont="1" applyFill="1" applyBorder="1" applyAlignment="1">
      <alignment horizontal="right" vertical="top"/>
    </xf>
    <xf numFmtId="165" fontId="18" fillId="0" borderId="11" xfId="42" applyNumberFormat="1" applyFont="1" applyFill="1" applyBorder="1" applyAlignment="1">
      <alignment horizontal="left" vertical="top"/>
    </xf>
    <xf numFmtId="0" fontId="16" fillId="0" borderId="11" xfId="57" applyBorder="1"/>
    <xf numFmtId="0" fontId="16" fillId="0" borderId="32" xfId="57" applyBorder="1"/>
    <xf numFmtId="0" fontId="16" fillId="0" borderId="12" xfId="57" applyBorder="1"/>
    <xf numFmtId="43" fontId="62" fillId="0" borderId="20" xfId="56" applyFont="1" applyFill="1" applyBorder="1" applyAlignment="1">
      <alignment horizontal="center" vertical="top"/>
    </xf>
    <xf numFmtId="0" fontId="16" fillId="0" borderId="27" xfId="57" applyBorder="1"/>
    <xf numFmtId="43" fontId="62" fillId="0" borderId="32" xfId="56" applyFont="1" applyFill="1" applyBorder="1" applyAlignment="1">
      <alignment horizontal="center" vertical="top"/>
    </xf>
    <xf numFmtId="43" fontId="62" fillId="0" borderId="0" xfId="56" applyFont="1" applyAlignment="1">
      <alignment horizontal="center" vertical="top"/>
    </xf>
    <xf numFmtId="0" fontId="21" fillId="0" borderId="20" xfId="0" applyFont="1" applyFill="1" applyBorder="1" applyAlignment="1">
      <alignment vertical="center"/>
    </xf>
    <xf numFmtId="0" fontId="22" fillId="0" borderId="32" xfId="0" applyFont="1" applyFill="1" applyBorder="1" applyAlignment="1">
      <alignment vertical="center"/>
    </xf>
    <xf numFmtId="0" fontId="22" fillId="0" borderId="20" xfId="0" applyFont="1" applyFill="1" applyBorder="1" applyAlignment="1">
      <alignment horizontal="left" vertical="center" indent="1"/>
    </xf>
    <xf numFmtId="0" fontId="21" fillId="0" borderId="12" xfId="0" applyFont="1" applyFill="1" applyBorder="1" applyAlignment="1">
      <alignment vertical="center"/>
    </xf>
    <xf numFmtId="0" fontId="22" fillId="0" borderId="12" xfId="0" applyFont="1" applyFill="1" applyBorder="1" applyAlignment="1">
      <alignment horizontal="left" vertical="center" indent="1"/>
    </xf>
    <xf numFmtId="0" fontId="22" fillId="0" borderId="27" xfId="0" applyFont="1" applyFill="1" applyBorder="1" applyAlignment="1">
      <alignment horizontal="left" vertical="center" indent="1"/>
    </xf>
    <xf numFmtId="0" fontId="64" fillId="0" borderId="11" xfId="0" applyFont="1" applyFill="1" applyBorder="1" applyAlignment="1">
      <alignment horizontal="left" vertical="center"/>
    </xf>
    <xf numFmtId="2" fontId="23" fillId="26" borderId="28" xfId="0" applyNumberFormat="1" applyFont="1" applyFill="1" applyBorder="1" applyAlignment="1">
      <alignment wrapText="1"/>
    </xf>
    <xf numFmtId="2" fontId="23" fillId="26" borderId="12" xfId="0" applyNumberFormat="1" applyFont="1" applyFill="1" applyBorder="1" applyAlignment="1">
      <alignment wrapText="1"/>
    </xf>
    <xf numFmtId="2" fontId="23" fillId="26" borderId="27" xfId="0" applyNumberFormat="1" applyFont="1" applyFill="1" applyBorder="1" applyAlignment="1">
      <alignment wrapText="1"/>
    </xf>
    <xf numFmtId="0" fontId="64" fillId="0" borderId="0" xfId="0" applyFont="1" applyFill="1" applyBorder="1" applyAlignment="1">
      <alignment horizontal="left" vertical="center"/>
    </xf>
    <xf numFmtId="15" fontId="18" fillId="0" borderId="20" xfId="46" quotePrefix="1" applyNumberFormat="1" applyFont="1" applyFill="1" applyBorder="1" applyAlignment="1">
      <alignment horizontal="left" vertical="center"/>
    </xf>
    <xf numFmtId="15" fontId="18" fillId="0" borderId="32" xfId="46" quotePrefix="1" applyNumberFormat="1" applyFont="1" applyFill="1" applyBorder="1" applyAlignment="1">
      <alignment horizontal="left" vertical="center"/>
    </xf>
    <xf numFmtId="15" fontId="18" fillId="0" borderId="12" xfId="46" quotePrefix="1" applyNumberFormat="1" applyFont="1" applyFill="1" applyBorder="1" applyAlignment="1">
      <alignment horizontal="left" vertical="center"/>
    </xf>
    <xf numFmtId="15" fontId="18" fillId="0" borderId="27" xfId="46" quotePrefix="1" applyNumberFormat="1" applyFont="1" applyFill="1" applyBorder="1" applyAlignment="1">
      <alignment horizontal="left" vertical="center"/>
    </xf>
    <xf numFmtId="0" fontId="64" fillId="0" borderId="11" xfId="46" applyFont="1" applyFill="1" applyBorder="1" applyAlignment="1">
      <alignment horizontal="left" vertical="center"/>
    </xf>
    <xf numFmtId="0" fontId="18" fillId="0" borderId="27" xfId="46" quotePrefix="1" applyFont="1" applyFill="1" applyBorder="1" applyAlignment="1">
      <alignment horizontal="left" vertical="center"/>
    </xf>
    <xf numFmtId="0" fontId="21" fillId="26" borderId="28" xfId="46" applyFont="1" applyFill="1" applyBorder="1" applyAlignment="1">
      <alignment horizontal="left" wrapText="1"/>
    </xf>
    <xf numFmtId="0" fontId="21" fillId="26" borderId="12" xfId="46" applyFont="1" applyFill="1" applyBorder="1" applyAlignment="1">
      <alignment horizontal="left" wrapText="1"/>
    </xf>
    <xf numFmtId="165" fontId="22" fillId="0" borderId="12" xfId="0" applyNumberFormat="1" applyFont="1" applyFill="1" applyBorder="1" applyAlignment="1">
      <alignment horizontal="right" vertical="top"/>
    </xf>
    <xf numFmtId="0" fontId="0" fillId="0" borderId="34" xfId="0" applyFill="1" applyBorder="1"/>
    <xf numFmtId="165" fontId="21" fillId="0" borderId="34" xfId="0" applyNumberFormat="1" applyFont="1" applyFill="1" applyBorder="1" applyAlignment="1">
      <alignment horizontal="right" vertical="top"/>
    </xf>
    <xf numFmtId="165" fontId="21" fillId="0" borderId="35" xfId="0" applyNumberFormat="1" applyFont="1" applyFill="1" applyBorder="1" applyAlignment="1">
      <alignment horizontal="right" vertical="top"/>
    </xf>
    <xf numFmtId="0" fontId="0" fillId="0" borderId="33" xfId="0" applyFill="1" applyBorder="1"/>
    <xf numFmtId="0" fontId="21" fillId="0" borderId="34" xfId="0" applyFont="1" applyFill="1" applyBorder="1"/>
    <xf numFmtId="0" fontId="17" fillId="26" borderId="33" xfId="0" applyFont="1" applyFill="1" applyBorder="1" applyAlignment="1">
      <alignment horizontal="left" vertical="center"/>
    </xf>
    <xf numFmtId="0" fontId="21" fillId="26" borderId="34" xfId="0" applyFont="1" applyFill="1" applyBorder="1" applyAlignment="1">
      <alignment horizontal="left" vertical="center"/>
    </xf>
    <xf numFmtId="17" fontId="21" fillId="26" borderId="33" xfId="0" quotePrefix="1" applyNumberFormat="1" applyFont="1" applyFill="1" applyBorder="1" applyAlignment="1">
      <alignment horizontal="centerContinuous" vertical="center"/>
    </xf>
    <xf numFmtId="0" fontId="21" fillId="26" borderId="34" xfId="0" applyFont="1" applyFill="1" applyBorder="1" applyAlignment="1">
      <alignment horizontal="centerContinuous" vertical="center"/>
    </xf>
    <xf numFmtId="0" fontId="21" fillId="26" borderId="35" xfId="0" applyFont="1" applyFill="1" applyBorder="1" applyAlignment="1">
      <alignment horizontal="centerContinuous" vertical="center"/>
    </xf>
    <xf numFmtId="0" fontId="21" fillId="26" borderId="34" xfId="0" quotePrefix="1" applyFont="1" applyFill="1" applyBorder="1" applyAlignment="1">
      <alignment horizontal="centerContinuous" vertical="center"/>
    </xf>
    <xf numFmtId="0" fontId="22" fillId="26" borderId="27" xfId="0" applyFont="1" applyFill="1" applyBorder="1"/>
    <xf numFmtId="0" fontId="64" fillId="0" borderId="11" xfId="0" applyFont="1" applyFill="1" applyBorder="1" applyAlignment="1">
      <alignment vertical="center"/>
    </xf>
    <xf numFmtId="0" fontId="64" fillId="0" borderId="0" xfId="0" applyFont="1" applyFill="1" applyBorder="1" applyAlignment="1">
      <alignment vertical="center"/>
    </xf>
    <xf numFmtId="166" fontId="22" fillId="0" borderId="32" xfId="0" applyNumberFormat="1" applyFont="1" applyFill="1" applyBorder="1" applyAlignment="1">
      <alignment horizontal="center" vertical="center"/>
    </xf>
    <xf numFmtId="167" fontId="22" fillId="0" borderId="20" xfId="42" quotePrefix="1" applyNumberFormat="1" applyFont="1" applyFill="1" applyBorder="1" applyAlignment="1">
      <alignment horizontal="center" vertical="center"/>
    </xf>
    <xf numFmtId="166" fontId="22" fillId="0" borderId="32" xfId="0" quotePrefix="1" applyNumberFormat="1" applyFont="1" applyFill="1" applyBorder="1" applyAlignment="1">
      <alignment horizontal="center" vertical="center"/>
    </xf>
    <xf numFmtId="167" fontId="22" fillId="0" borderId="32" xfId="42" quotePrefix="1" applyNumberFormat="1" applyFont="1" applyFill="1" applyBorder="1" applyAlignment="1">
      <alignment horizontal="center" vertical="center"/>
    </xf>
    <xf numFmtId="0" fontId="18" fillId="0" borderId="20" xfId="0" applyFont="1" applyFill="1" applyBorder="1" applyAlignment="1">
      <alignment horizontal="left" vertical="center" indent="1"/>
    </xf>
    <xf numFmtId="0" fontId="18" fillId="0" borderId="32" xfId="0" applyFont="1" applyFill="1" applyBorder="1" applyAlignment="1">
      <alignment horizontal="left" vertical="center" indent="1"/>
    </xf>
    <xf numFmtId="166" fontId="18" fillId="0" borderId="0" xfId="56" applyNumberFormat="1" applyFont="1" applyBorder="1"/>
    <xf numFmtId="166" fontId="57" fillId="0" borderId="0" xfId="56" applyNumberFormat="1" applyFont="1" applyBorder="1"/>
    <xf numFmtId="17" fontId="58" fillId="26" borderId="11" xfId="50" quotePrefix="1" applyNumberFormat="1" applyFont="1" applyFill="1" applyBorder="1" applyAlignment="1">
      <alignment horizontal="center" vertical="center" wrapText="1"/>
    </xf>
    <xf numFmtId="17" fontId="58" fillId="26" borderId="32" xfId="50" quotePrefix="1" applyNumberFormat="1" applyFont="1" applyFill="1" applyBorder="1" applyAlignment="1">
      <alignment horizontal="center" vertical="center" wrapText="1"/>
    </xf>
    <xf numFmtId="0" fontId="58" fillId="26" borderId="28" xfId="50" applyFont="1" applyFill="1" applyBorder="1" applyAlignment="1">
      <alignment vertical="center"/>
    </xf>
    <xf numFmtId="0" fontId="58" fillId="26" borderId="12" xfId="50" applyFont="1" applyFill="1" applyBorder="1" applyAlignment="1">
      <alignment wrapText="1"/>
    </xf>
    <xf numFmtId="0" fontId="58" fillId="26" borderId="27" xfId="50" applyFont="1" applyFill="1" applyBorder="1" applyAlignment="1">
      <alignment horizontal="center" wrapText="1"/>
    </xf>
    <xf numFmtId="0" fontId="22" fillId="0" borderId="32" xfId="0" quotePrefix="1" applyFont="1" applyFill="1" applyBorder="1" applyAlignment="1">
      <alignment horizontal="left" vertical="center"/>
    </xf>
    <xf numFmtId="0" fontId="21" fillId="26" borderId="28" xfId="0" applyFont="1" applyFill="1" applyBorder="1" applyAlignment="1">
      <alignment horizontal="left" wrapText="1"/>
    </xf>
    <xf numFmtId="0" fontId="21" fillId="26" borderId="12" xfId="0" applyFont="1" applyFill="1" applyBorder="1" applyAlignment="1">
      <alignment horizontal="left" wrapText="1"/>
    </xf>
    <xf numFmtId="0" fontId="21" fillId="26" borderId="27" xfId="0" applyFont="1" applyFill="1" applyBorder="1" applyAlignment="1">
      <alignment horizontal="left"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2" fillId="0" borderId="11" xfId="0" applyFont="1" applyFill="1" applyBorder="1"/>
    <xf numFmtId="0" fontId="21" fillId="0" borderId="11" xfId="0" applyFont="1" applyFill="1" applyBorder="1"/>
    <xf numFmtId="1" fontId="23" fillId="26" borderId="34" xfId="0" applyNumberFormat="1" applyFont="1" applyFill="1" applyBorder="1" applyAlignment="1">
      <alignment horizontal="center" vertical="center" wrapText="1"/>
    </xf>
    <xf numFmtId="1" fontId="23" fillId="26" borderId="35" xfId="0" applyNumberFormat="1" applyFont="1" applyFill="1" applyBorder="1" applyAlignment="1">
      <alignment horizontal="center" vertical="center" wrapText="1"/>
    </xf>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0" borderId="13" xfId="0" applyFont="1" applyFill="1" applyBorder="1" applyAlignment="1">
      <alignment horizontal="left" vertical="top" wrapText="1"/>
    </xf>
    <xf numFmtId="0" fontId="21" fillId="0" borderId="16" xfId="0" applyFont="1" applyFill="1" applyBorder="1" applyAlignment="1">
      <alignment horizontal="left" vertical="top" wrapText="1"/>
    </xf>
    <xf numFmtId="0" fontId="21" fillId="0" borderId="14" xfId="0" applyFont="1" applyFill="1" applyBorder="1" applyAlignment="1">
      <alignment horizontal="left" vertical="top" wrapText="1"/>
    </xf>
    <xf numFmtId="0" fontId="21" fillId="26" borderId="11" xfId="0" applyFont="1" applyFill="1" applyBorder="1" applyAlignment="1">
      <alignment horizontal="left" vertical="top" wrapText="1"/>
    </xf>
    <xf numFmtId="15" fontId="73" fillId="0" borderId="20" xfId="46" quotePrefix="1" applyNumberFormat="1" applyFont="1" applyFill="1" applyBorder="1" applyAlignment="1">
      <alignment horizontal="left" vertical="center"/>
    </xf>
    <xf numFmtId="169" fontId="73" fillId="0" borderId="0" xfId="48" applyNumberFormat="1" applyFont="1" applyFill="1" applyBorder="1" applyAlignment="1">
      <alignment vertical="top"/>
    </xf>
    <xf numFmtId="164" fontId="73" fillId="0" borderId="20" xfId="42" applyNumberFormat="1" applyFont="1" applyFill="1" applyBorder="1" applyAlignment="1">
      <alignment horizontal="center" vertical="top"/>
    </xf>
    <xf numFmtId="0" fontId="73" fillId="0" borderId="0" xfId="46" quotePrefix="1" applyFont="1" applyFill="1" applyBorder="1" applyAlignment="1">
      <alignment horizontal="left" vertical="center"/>
    </xf>
    <xf numFmtId="169" fontId="73" fillId="0" borderId="0" xfId="47" applyNumberFormat="1" applyFont="1" applyFill="1" applyBorder="1" applyAlignment="1">
      <alignment horizontal="right" vertical="top"/>
    </xf>
    <xf numFmtId="0" fontId="0" fillId="0" borderId="27" xfId="0" applyFill="1" applyBorder="1"/>
    <xf numFmtId="0" fontId="17" fillId="26" borderId="35" xfId="0" applyFont="1" applyFill="1" applyBorder="1" applyAlignment="1">
      <alignment horizontal="left" vertical="center"/>
    </xf>
    <xf numFmtId="0" fontId="22" fillId="0" borderId="20" xfId="0" applyFont="1" applyFill="1" applyBorder="1" applyAlignment="1"/>
    <xf numFmtId="0" fontId="22" fillId="0" borderId="32" xfId="0" applyFont="1" applyFill="1" applyBorder="1"/>
    <xf numFmtId="0" fontId="0" fillId="0" borderId="32" xfId="0" applyFill="1" applyBorder="1"/>
    <xf numFmtId="0" fontId="21" fillId="0" borderId="32" xfId="0" applyFont="1" applyFill="1" applyBorder="1"/>
    <xf numFmtId="2" fontId="23" fillId="0" borderId="20" xfId="0" applyNumberFormat="1" applyFont="1" applyFill="1" applyBorder="1" applyAlignment="1">
      <alignment horizontal="center" vertical="top" wrapText="1"/>
    </xf>
    <xf numFmtId="0" fontId="21" fillId="26" borderId="28" xfId="0" applyFont="1" applyFill="1" applyBorder="1" applyAlignment="1">
      <alignment vertical="top"/>
    </xf>
    <xf numFmtId="0" fontId="21" fillId="26" borderId="12" xfId="0" applyFont="1" applyFill="1" applyBorder="1" applyAlignment="1">
      <alignment vertical="top"/>
    </xf>
    <xf numFmtId="0" fontId="21" fillId="26" borderId="27" xfId="0" applyFont="1" applyFill="1" applyBorder="1" applyAlignment="1">
      <alignment vertical="top"/>
    </xf>
    <xf numFmtId="0" fontId="21" fillId="26" borderId="33" xfId="0" applyFont="1" applyFill="1" applyBorder="1" applyAlignment="1">
      <alignment horizontal="left" vertical="center"/>
    </xf>
    <xf numFmtId="0" fontId="21" fillId="26" borderId="35" xfId="0" applyFont="1" applyFill="1" applyBorder="1" applyAlignment="1">
      <alignment horizontal="left" vertical="center"/>
    </xf>
    <xf numFmtId="177" fontId="18" fillId="0" borderId="0" xfId="0" applyNumberFormat="1" applyFont="1" applyFill="1" applyBorder="1" applyAlignment="1">
      <alignment horizontal="right" vertical="top"/>
    </xf>
    <xf numFmtId="177" fontId="18" fillId="0" borderId="20" xfId="0" applyNumberFormat="1" applyFont="1" applyFill="1" applyBorder="1" applyAlignment="1">
      <alignment horizontal="right" vertical="top"/>
    </xf>
    <xf numFmtId="177" fontId="18" fillId="0" borderId="11" xfId="0" applyNumberFormat="1" applyFont="1" applyFill="1" applyBorder="1" applyAlignment="1">
      <alignment horizontal="right" vertical="top"/>
    </xf>
    <xf numFmtId="177" fontId="21" fillId="0" borderId="11" xfId="0" applyNumberFormat="1" applyFont="1" applyFill="1" applyBorder="1" applyAlignment="1">
      <alignment horizontal="right" vertical="top"/>
    </xf>
    <xf numFmtId="177" fontId="21" fillId="0" borderId="32" xfId="0" applyNumberFormat="1" applyFont="1" applyFill="1" applyBorder="1" applyAlignment="1">
      <alignment horizontal="right" vertical="top"/>
    </xf>
    <xf numFmtId="177" fontId="18" fillId="0" borderId="0" xfId="0" applyNumberFormat="1" applyFont="1" applyFill="1" applyBorder="1" applyAlignment="1" applyProtection="1">
      <alignment horizontal="right" vertical="center"/>
      <protection locked="0"/>
    </xf>
    <xf numFmtId="177" fontId="18" fillId="0" borderId="11" xfId="0" applyNumberFormat="1" applyFont="1" applyFill="1" applyBorder="1" applyAlignment="1" applyProtection="1">
      <alignment horizontal="right" vertical="center"/>
      <protection locked="0"/>
    </xf>
    <xf numFmtId="177" fontId="21" fillId="0" borderId="34" xfId="0" applyNumberFormat="1" applyFont="1" applyFill="1" applyBorder="1" applyAlignment="1">
      <alignment horizontal="right" vertical="top"/>
    </xf>
    <xf numFmtId="178" fontId="18" fillId="0" borderId="20" xfId="42" applyNumberFormat="1" applyFont="1" applyBorder="1"/>
    <xf numFmtId="178" fontId="18" fillId="0" borderId="32" xfId="42" applyNumberFormat="1" applyFont="1" applyBorder="1"/>
    <xf numFmtId="178" fontId="21" fillId="0" borderId="32" xfId="42" applyNumberFormat="1" applyFont="1" applyFill="1" applyBorder="1" applyAlignment="1">
      <alignment horizontal="right" vertical="top"/>
    </xf>
    <xf numFmtId="165" fontId="22" fillId="0" borderId="11" xfId="0" applyNumberFormat="1" applyFont="1" applyFill="1" applyBorder="1" applyAlignment="1">
      <alignment horizontal="right" vertical="top"/>
    </xf>
    <xf numFmtId="165" fontId="22" fillId="0" borderId="32" xfId="0" applyNumberFormat="1" applyFont="1" applyFill="1" applyBorder="1" applyAlignment="1">
      <alignment horizontal="right" vertical="top"/>
    </xf>
    <xf numFmtId="174" fontId="22" fillId="0" borderId="0" xfId="42" applyNumberFormat="1" applyFont="1" applyFill="1" applyBorder="1" applyAlignment="1">
      <alignment horizontal="right" vertical="top"/>
    </xf>
    <xf numFmtId="174" fontId="22" fillId="0" borderId="20" xfId="42" applyNumberFormat="1" applyFont="1" applyFill="1" applyBorder="1" applyAlignment="1">
      <alignment horizontal="right" vertical="top"/>
    </xf>
    <xf numFmtId="174" fontId="22" fillId="0" borderId="11" xfId="42" applyNumberFormat="1" applyFont="1" applyFill="1" applyBorder="1" applyAlignment="1">
      <alignment horizontal="right" vertical="top"/>
    </xf>
    <xf numFmtId="174" fontId="22" fillId="0" borderId="32" xfId="42" applyNumberFormat="1" applyFont="1" applyFill="1" applyBorder="1" applyAlignment="1">
      <alignment horizontal="right" vertical="top"/>
    </xf>
    <xf numFmtId="174" fontId="21" fillId="0" borderId="11" xfId="42" applyNumberFormat="1" applyFont="1" applyFill="1" applyBorder="1" applyAlignment="1">
      <alignment horizontal="right" vertical="top"/>
    </xf>
    <xf numFmtId="174" fontId="21" fillId="0" borderId="32" xfId="42" applyNumberFormat="1" applyFont="1" applyFill="1" applyBorder="1" applyAlignment="1">
      <alignment horizontal="right" vertical="top"/>
    </xf>
    <xf numFmtId="170" fontId="21" fillId="25" borderId="36" xfId="48" applyNumberFormat="1" applyFont="1" applyFill="1" applyBorder="1"/>
    <xf numFmtId="170" fontId="58" fillId="25" borderId="36" xfId="48" applyNumberFormat="1" applyFont="1" applyFill="1" applyBorder="1"/>
    <xf numFmtId="164" fontId="21" fillId="25" borderId="36" xfId="70" applyNumberFormat="1" applyFont="1" applyFill="1" applyBorder="1"/>
    <xf numFmtId="165" fontId="22" fillId="0" borderId="0" xfId="0" applyNumberFormat="1" applyFont="1"/>
    <xf numFmtId="0" fontId="65" fillId="0" borderId="0" xfId="0" applyFont="1" applyAlignment="1">
      <alignment vertical="center"/>
    </xf>
    <xf numFmtId="164" fontId="22" fillId="0" borderId="11" xfId="42" applyNumberFormat="1" applyFont="1" applyFill="1" applyBorder="1" applyAlignment="1">
      <alignment horizontal="right" vertical="top"/>
    </xf>
    <xf numFmtId="0" fontId="21" fillId="0" borderId="40" xfId="0" applyFont="1" applyFill="1" applyBorder="1" applyAlignment="1">
      <alignment horizontal="left" vertical="center"/>
    </xf>
    <xf numFmtId="0" fontId="21" fillId="0" borderId="41" xfId="0" applyFont="1" applyFill="1" applyBorder="1" applyAlignment="1">
      <alignment horizontal="left" vertical="top" wrapText="1"/>
    </xf>
    <xf numFmtId="0" fontId="22" fillId="0" borderId="39" xfId="0" applyFont="1" applyFill="1" applyBorder="1" applyAlignment="1">
      <alignment vertical="center"/>
    </xf>
    <xf numFmtId="0" fontId="22" fillId="0" borderId="41" xfId="0" applyFont="1" applyFill="1" applyBorder="1" applyAlignment="1">
      <alignment vertical="center"/>
    </xf>
    <xf numFmtId="0" fontId="21" fillId="0" borderId="41" xfId="0" applyFont="1" applyFill="1" applyBorder="1"/>
    <xf numFmtId="0" fontId="22" fillId="0" borderId="39" xfId="0" applyFont="1" applyBorder="1"/>
    <xf numFmtId="164" fontId="22" fillId="0" borderId="32" xfId="42" applyNumberFormat="1" applyFont="1" applyFill="1" applyBorder="1" applyAlignment="1">
      <alignment horizontal="right" vertical="top"/>
    </xf>
    <xf numFmtId="0" fontId="21" fillId="0" borderId="31" xfId="0" quotePrefix="1" applyFont="1" applyFill="1" applyBorder="1" applyAlignment="1">
      <alignment horizontal="centerContinuous" vertical="center"/>
    </xf>
    <xf numFmtId="0" fontId="22" fillId="0" borderId="27" xfId="0" applyFont="1" applyFill="1" applyBorder="1" applyAlignment="1">
      <alignment horizontal="center"/>
    </xf>
    <xf numFmtId="0" fontId="22" fillId="0" borderId="11" xfId="0" applyFont="1" applyFill="1" applyBorder="1" applyAlignment="1">
      <alignment horizontal="left" vertical="center"/>
    </xf>
    <xf numFmtId="17" fontId="21" fillId="0" borderId="23" xfId="0" applyNumberFormat="1" applyFont="1" applyFill="1" applyBorder="1" applyAlignment="1">
      <alignment horizontal="center" vertical="center"/>
    </xf>
    <xf numFmtId="17" fontId="21" fillId="0" borderId="26" xfId="0" applyNumberFormat="1" applyFont="1" applyFill="1" applyBorder="1" applyAlignment="1">
      <alignment horizontal="center" vertical="center"/>
    </xf>
    <xf numFmtId="0" fontId="18" fillId="0" borderId="11" xfId="0" applyFont="1" applyFill="1" applyBorder="1" applyAlignment="1">
      <alignment horizontal="left" vertical="center"/>
    </xf>
    <xf numFmtId="165" fontId="21" fillId="26" borderId="11" xfId="0" applyNumberFormat="1" applyFont="1" applyFill="1" applyBorder="1" applyAlignment="1">
      <alignment horizontal="right" vertical="top"/>
    </xf>
    <xf numFmtId="0" fontId="18" fillId="0" borderId="32" xfId="0" applyFont="1" applyFill="1" applyBorder="1" applyAlignment="1">
      <alignment vertical="top"/>
    </xf>
    <xf numFmtId="0" fontId="0" fillId="0" borderId="0" xfId="0" applyAlignment="1">
      <alignment vertical="center"/>
    </xf>
    <xf numFmtId="0" fontId="18" fillId="0" borderId="0" xfId="38" applyFont="1" applyBorder="1" applyAlignment="1">
      <alignment vertical="center"/>
    </xf>
    <xf numFmtId="0" fontId="21" fillId="0" borderId="33" xfId="0" applyFont="1" applyFill="1" applyBorder="1" applyAlignment="1">
      <alignment vertical="center"/>
    </xf>
    <xf numFmtId="0" fontId="21" fillId="0" borderId="34" xfId="0" applyFont="1" applyFill="1" applyBorder="1" applyAlignment="1">
      <alignment vertical="center"/>
    </xf>
    <xf numFmtId="165" fontId="21" fillId="0" borderId="36" xfId="0" applyNumberFormat="1" applyFont="1" applyFill="1" applyBorder="1" applyAlignment="1">
      <alignment horizontal="right" vertical="top"/>
    </xf>
    <xf numFmtId="0" fontId="0" fillId="0" borderId="33" xfId="0" applyBorder="1"/>
    <xf numFmtId="0" fontId="21" fillId="0" borderId="33" xfId="0" applyFont="1" applyFill="1" applyBorder="1"/>
    <xf numFmtId="0" fontId="17" fillId="0" borderId="34" xfId="0" applyFont="1" applyFill="1" applyBorder="1"/>
    <xf numFmtId="179" fontId="18" fillId="0" borderId="39" xfId="49" applyNumberFormat="1" applyFont="1" applyBorder="1" applyAlignment="1" applyProtection="1">
      <alignment horizontal="right" vertical="center"/>
      <protection locked="0"/>
    </xf>
    <xf numFmtId="179" fontId="21" fillId="0" borderId="36" xfId="49" applyNumberFormat="1" applyFont="1" applyBorder="1" applyAlignment="1" applyProtection="1">
      <alignment horizontal="right" vertical="center"/>
      <protection locked="0"/>
    </xf>
    <xf numFmtId="0" fontId="16" fillId="0" borderId="27" xfId="38" applyFill="1" applyBorder="1"/>
    <xf numFmtId="0" fontId="22" fillId="0" borderId="11" xfId="38" applyFont="1" applyFill="1" applyBorder="1"/>
    <xf numFmtId="165" fontId="22" fillId="0" borderId="11" xfId="38" applyNumberFormat="1" applyFont="1" applyFill="1" applyBorder="1" applyAlignment="1">
      <alignment horizontal="right" vertical="top"/>
    </xf>
    <xf numFmtId="165" fontId="22" fillId="0" borderId="32" xfId="38" applyNumberFormat="1" applyFont="1" applyFill="1" applyBorder="1" applyAlignment="1">
      <alignment horizontal="right" vertical="top"/>
    </xf>
    <xf numFmtId="0" fontId="21" fillId="0" borderId="11" xfId="38" applyFont="1" applyFill="1" applyBorder="1"/>
    <xf numFmtId="165" fontId="21" fillId="0" borderId="11" xfId="38" applyNumberFormat="1" applyFont="1" applyFill="1" applyBorder="1" applyAlignment="1">
      <alignment horizontal="right" vertical="top"/>
    </xf>
    <xf numFmtId="165" fontId="21" fillId="0" borderId="32" xfId="38" applyNumberFormat="1" applyFont="1" applyFill="1" applyBorder="1" applyAlignment="1">
      <alignment horizontal="right" vertical="top"/>
    </xf>
    <xf numFmtId="164" fontId="21" fillId="0" borderId="11" xfId="42" applyNumberFormat="1" applyFont="1" applyFill="1" applyBorder="1" applyAlignment="1">
      <alignment horizontal="right" vertical="top"/>
    </xf>
    <xf numFmtId="0" fontId="22" fillId="0" borderId="32" xfId="38" applyFont="1" applyFill="1" applyBorder="1"/>
    <xf numFmtId="0" fontId="16" fillId="0" borderId="32" xfId="38" applyFill="1" applyBorder="1"/>
    <xf numFmtId="0" fontId="22" fillId="0" borderId="20" xfId="38" applyFont="1" applyFill="1" applyBorder="1"/>
    <xf numFmtId="0" fontId="16" fillId="0" borderId="0" xfId="38" applyFill="1" applyBorder="1"/>
    <xf numFmtId="164" fontId="21" fillId="0" borderId="0" xfId="42" applyNumberFormat="1" applyFont="1" applyFill="1" applyBorder="1" applyAlignment="1">
      <alignment horizontal="right" vertical="top"/>
    </xf>
    <xf numFmtId="0" fontId="22" fillId="26" borderId="27" xfId="0" applyFont="1" applyFill="1" applyBorder="1" applyAlignment="1">
      <alignment vertical="top"/>
    </xf>
    <xf numFmtId="0" fontId="21" fillId="26" borderId="11" xfId="0" applyFont="1" applyFill="1" applyBorder="1" applyAlignment="1">
      <alignment horizontal="left" vertical="top"/>
    </xf>
    <xf numFmtId="0" fontId="22" fillId="0" borderId="11" xfId="0" applyFont="1" applyFill="1" applyBorder="1" applyAlignment="1">
      <alignment horizontal="left"/>
    </xf>
    <xf numFmtId="165" fontId="22" fillId="0" borderId="27" xfId="0" applyNumberFormat="1" applyFont="1" applyFill="1" applyBorder="1" applyAlignment="1">
      <alignment horizontal="right" vertical="top"/>
    </xf>
    <xf numFmtId="165" fontId="21" fillId="26" borderId="27" xfId="0" applyNumberFormat="1" applyFont="1" applyFill="1" applyBorder="1" applyAlignment="1">
      <alignment horizontal="right" vertical="top"/>
    </xf>
    <xf numFmtId="165" fontId="21" fillId="0" borderId="12" xfId="0" applyNumberFormat="1" applyFont="1" applyFill="1" applyBorder="1" applyAlignment="1">
      <alignment horizontal="right" vertical="top"/>
    </xf>
    <xf numFmtId="174" fontId="22" fillId="0" borderId="12" xfId="42" applyNumberFormat="1" applyFont="1" applyFill="1" applyBorder="1" applyAlignment="1">
      <alignment horizontal="right" vertical="top"/>
    </xf>
    <xf numFmtId="174" fontId="22" fillId="0" borderId="27" xfId="42" applyNumberFormat="1" applyFont="1" applyFill="1" applyBorder="1" applyAlignment="1">
      <alignment horizontal="right" vertical="top"/>
    </xf>
    <xf numFmtId="174" fontId="21" fillId="0" borderId="27" xfId="42" applyNumberFormat="1" applyFont="1" applyFill="1" applyBorder="1" applyAlignment="1">
      <alignment horizontal="right" vertical="top"/>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26" borderId="32" xfId="0" applyFont="1" applyFill="1" applyBorder="1" applyAlignment="1">
      <alignment horizontal="left" vertical="top" wrapText="1"/>
    </xf>
    <xf numFmtId="0" fontId="21" fillId="0" borderId="13" xfId="0" applyFont="1" applyFill="1" applyBorder="1" applyAlignment="1">
      <alignment horizontal="left" vertical="top" wrapText="1"/>
    </xf>
    <xf numFmtId="0" fontId="21" fillId="0" borderId="14" xfId="0" applyFont="1" applyFill="1" applyBorder="1" applyAlignment="1">
      <alignment horizontal="left" vertical="top" wrapText="1"/>
    </xf>
    <xf numFmtId="180" fontId="22" fillId="0" borderId="0" xfId="0" applyNumberFormat="1" applyFont="1" applyFill="1" applyBorder="1" applyAlignment="1">
      <alignment horizontal="right" vertical="center"/>
    </xf>
    <xf numFmtId="180" fontId="22" fillId="0" borderId="20" xfId="0" applyNumberFormat="1" applyFont="1" applyFill="1" applyBorder="1" applyAlignment="1">
      <alignment horizontal="right" vertical="center"/>
    </xf>
    <xf numFmtId="0" fontId="0" fillId="0" borderId="12" xfId="0" applyFill="1" applyBorder="1" applyAlignment="1">
      <alignment vertical="center"/>
    </xf>
    <xf numFmtId="0" fontId="0" fillId="0" borderId="27" xfId="0" applyFill="1" applyBorder="1" applyAlignment="1">
      <alignment vertical="center"/>
    </xf>
    <xf numFmtId="180" fontId="22" fillId="0" borderId="11" xfId="0" applyNumberFormat="1" applyFont="1" applyFill="1" applyBorder="1" applyAlignment="1">
      <alignment horizontal="right" vertical="center"/>
    </xf>
    <xf numFmtId="180" fontId="22" fillId="0" borderId="32" xfId="0" applyNumberFormat="1" applyFont="1" applyFill="1" applyBorder="1" applyAlignment="1">
      <alignment horizontal="right" vertical="center"/>
    </xf>
    <xf numFmtId="0" fontId="21" fillId="0" borderId="11" xfId="0" applyFont="1" applyFill="1" applyBorder="1" applyAlignment="1">
      <alignment vertical="center"/>
    </xf>
    <xf numFmtId="0" fontId="0" fillId="0" borderId="32" xfId="0" applyFill="1" applyBorder="1" applyAlignment="1">
      <alignment vertical="center"/>
    </xf>
    <xf numFmtId="180" fontId="21" fillId="0" borderId="11" xfId="0" applyNumberFormat="1" applyFont="1" applyFill="1" applyBorder="1" applyAlignment="1">
      <alignment horizontal="right" vertical="center"/>
    </xf>
    <xf numFmtId="180" fontId="21" fillId="0" borderId="32" xfId="0" applyNumberFormat="1" applyFont="1" applyFill="1" applyBorder="1" applyAlignment="1">
      <alignment horizontal="right" vertical="center"/>
    </xf>
    <xf numFmtId="181" fontId="22" fillId="0" borderId="0" xfId="42" applyNumberFormat="1" applyFont="1" applyFill="1" applyBorder="1" applyAlignment="1">
      <alignment horizontal="right" vertical="center"/>
    </xf>
    <xf numFmtId="181" fontId="22" fillId="0" borderId="20" xfId="42" applyNumberFormat="1" applyFont="1" applyFill="1" applyBorder="1" applyAlignment="1">
      <alignment horizontal="right" vertical="center"/>
    </xf>
    <xf numFmtId="181" fontId="22" fillId="0" borderId="11" xfId="42" applyNumberFormat="1" applyFont="1" applyFill="1" applyBorder="1" applyAlignment="1">
      <alignment horizontal="right" vertical="center"/>
    </xf>
    <xf numFmtId="181" fontId="22" fillId="0" borderId="32" xfId="42" applyNumberFormat="1" applyFont="1" applyFill="1" applyBorder="1" applyAlignment="1">
      <alignment horizontal="right" vertical="center"/>
    </xf>
    <xf numFmtId="181" fontId="21" fillId="0" borderId="11" xfId="42" applyNumberFormat="1" applyFont="1" applyFill="1" applyBorder="1" applyAlignment="1">
      <alignment horizontal="right" vertical="center"/>
    </xf>
    <xf numFmtId="181" fontId="21" fillId="0" borderId="32" xfId="42" applyNumberFormat="1" applyFont="1" applyFill="1" applyBorder="1" applyAlignment="1">
      <alignment horizontal="right" vertical="center"/>
    </xf>
    <xf numFmtId="0" fontId="25" fillId="0" borderId="0" xfId="0" applyFont="1" applyFill="1"/>
    <xf numFmtId="0" fontId="22" fillId="0" borderId="11" xfId="0" applyFont="1" applyFill="1" applyBorder="1" applyAlignment="1">
      <alignment horizontal="left" vertical="top"/>
    </xf>
    <xf numFmtId="0" fontId="18" fillId="0" borderId="11" xfId="0" applyFont="1" applyFill="1" applyBorder="1" applyAlignment="1">
      <alignment vertical="center"/>
    </xf>
    <xf numFmtId="0" fontId="18" fillId="0" borderId="20" xfId="0" applyFont="1" applyFill="1" applyBorder="1" applyAlignment="1">
      <alignment vertical="top"/>
    </xf>
    <xf numFmtId="0" fontId="22" fillId="0" borderId="20" xfId="0" applyFont="1" applyFill="1" applyBorder="1" applyAlignment="1">
      <alignment vertical="top"/>
    </xf>
    <xf numFmtId="0" fontId="22" fillId="0" borderId="20" xfId="0" applyFont="1" applyFill="1" applyBorder="1" applyAlignment="1">
      <alignment vertical="top" wrapText="1"/>
    </xf>
    <xf numFmtId="0" fontId="18" fillId="0" borderId="20" xfId="0" applyFont="1" applyFill="1" applyBorder="1" applyAlignment="1">
      <alignment vertical="top" wrapText="1"/>
    </xf>
    <xf numFmtId="0" fontId="22" fillId="0" borderId="20" xfId="0" applyFont="1" applyFill="1" applyBorder="1" applyAlignment="1">
      <alignment vertical="center" wrapText="1"/>
    </xf>
    <xf numFmtId="0" fontId="18" fillId="0" borderId="32" xfId="0" applyFont="1" applyFill="1" applyBorder="1" applyAlignment="1">
      <alignment vertical="top" wrapText="1"/>
    </xf>
    <xf numFmtId="182" fontId="22" fillId="0" borderId="0" xfId="0" applyNumberFormat="1" applyFont="1" applyFill="1" applyBorder="1" applyAlignment="1">
      <alignment horizontal="right" vertical="center"/>
    </xf>
    <xf numFmtId="182" fontId="22" fillId="0" borderId="20" xfId="0" applyNumberFormat="1" applyFont="1" applyFill="1" applyBorder="1" applyAlignment="1">
      <alignment horizontal="right" vertical="center"/>
    </xf>
    <xf numFmtId="182" fontId="22" fillId="0" borderId="11" xfId="0" applyNumberFormat="1" applyFont="1" applyFill="1" applyBorder="1" applyAlignment="1">
      <alignment horizontal="right" vertical="center"/>
    </xf>
    <xf numFmtId="182" fontId="22" fillId="0" borderId="32" xfId="0" applyNumberFormat="1" applyFont="1" applyFill="1" applyBorder="1" applyAlignment="1">
      <alignment horizontal="right" vertical="center"/>
    </xf>
    <xf numFmtId="182" fontId="21" fillId="0" borderId="11" xfId="0" applyNumberFormat="1" applyFont="1" applyFill="1" applyBorder="1" applyAlignment="1">
      <alignment horizontal="right" vertical="center"/>
    </xf>
    <xf numFmtId="182" fontId="21" fillId="0" borderId="32" xfId="0" applyNumberFormat="1" applyFont="1" applyFill="1" applyBorder="1" applyAlignment="1">
      <alignment horizontal="right" vertical="center"/>
    </xf>
    <xf numFmtId="0" fontId="21" fillId="0" borderId="27" xfId="0" applyFont="1" applyFill="1" applyBorder="1" applyAlignment="1">
      <alignment horizontal="left" vertical="top" wrapText="1"/>
    </xf>
    <xf numFmtId="0" fontId="16" fillId="38" borderId="40" xfId="57" applyFill="1" applyBorder="1"/>
    <xf numFmtId="0" fontId="16" fillId="39" borderId="39" xfId="57" applyFill="1" applyBorder="1"/>
    <xf numFmtId="0" fontId="16" fillId="40" borderId="39" xfId="57" applyFill="1" applyBorder="1"/>
    <xf numFmtId="0" fontId="16" fillId="41" borderId="39" xfId="57" applyFill="1" applyBorder="1"/>
    <xf numFmtId="0" fontId="16" fillId="42" borderId="39" xfId="57" applyFill="1" applyBorder="1"/>
    <xf numFmtId="0" fontId="16" fillId="43" borderId="41" xfId="57" applyFill="1" applyBorder="1"/>
    <xf numFmtId="2" fontId="23" fillId="0" borderId="28" xfId="0" applyNumberFormat="1" applyFont="1" applyFill="1" applyBorder="1" applyAlignment="1">
      <alignment horizontal="left" vertical="top"/>
    </xf>
    <xf numFmtId="0" fontId="18" fillId="0" borderId="29" xfId="0" applyFont="1" applyBorder="1"/>
    <xf numFmtId="0" fontId="18" fillId="0" borderId="31" xfId="0" applyFont="1" applyBorder="1"/>
    <xf numFmtId="0" fontId="18" fillId="0" borderId="0" xfId="0" applyFont="1" applyBorder="1"/>
    <xf numFmtId="164" fontId="18" fillId="0" borderId="0" xfId="42" applyNumberFormat="1" applyFont="1" applyBorder="1"/>
    <xf numFmtId="170" fontId="18" fillId="0" borderId="0" xfId="48" applyNumberFormat="1" applyFont="1" applyBorder="1"/>
    <xf numFmtId="2" fontId="23" fillId="0" borderId="12" xfId="0" applyNumberFormat="1" applyFont="1" applyFill="1" applyBorder="1" applyAlignment="1">
      <alignment horizontal="left" vertical="top"/>
    </xf>
    <xf numFmtId="164" fontId="18" fillId="0" borderId="20" xfId="42" applyNumberFormat="1" applyFont="1" applyBorder="1"/>
    <xf numFmtId="0" fontId="21" fillId="0" borderId="34" xfId="0" applyFont="1" applyBorder="1"/>
    <xf numFmtId="170" fontId="21" fillId="0" borderId="34" xfId="48" applyNumberFormat="1" applyFont="1" applyBorder="1"/>
    <xf numFmtId="0" fontId="21" fillId="0" borderId="23" xfId="0" applyFont="1" applyFill="1" applyBorder="1" applyAlignment="1">
      <alignment horizontal="left" vertical="center"/>
    </xf>
    <xf numFmtId="0" fontId="21" fillId="0" borderId="11" xfId="0" applyFont="1" applyFill="1" applyBorder="1" applyAlignment="1">
      <alignment horizontal="left" vertical="top" wrapText="1"/>
    </xf>
    <xf numFmtId="2" fontId="23" fillId="0" borderId="27" xfId="0" applyNumberFormat="1" applyFont="1" applyFill="1" applyBorder="1" applyAlignment="1">
      <alignment horizontal="center" vertical="top" wrapText="1"/>
    </xf>
    <xf numFmtId="170" fontId="18" fillId="0" borderId="12" xfId="48" applyNumberFormat="1" applyFont="1" applyBorder="1"/>
    <xf numFmtId="170" fontId="21" fillId="0" borderId="20" xfId="48" applyNumberFormat="1" applyFont="1" applyBorder="1"/>
    <xf numFmtId="170" fontId="21" fillId="0" borderId="33" xfId="0" applyNumberFormat="1" applyFont="1" applyBorder="1"/>
    <xf numFmtId="170" fontId="21" fillId="0" borderId="35" xfId="48" applyNumberFormat="1" applyFont="1" applyBorder="1"/>
    <xf numFmtId="164" fontId="21" fillId="0" borderId="34" xfId="42" applyNumberFormat="1" applyFont="1" applyBorder="1"/>
    <xf numFmtId="164" fontId="21" fillId="0" borderId="35" xfId="42" applyNumberFormat="1" applyFont="1" applyBorder="1"/>
    <xf numFmtId="175" fontId="22" fillId="0" borderId="20" xfId="0" applyNumberFormat="1" applyFont="1" applyFill="1" applyBorder="1" applyAlignment="1">
      <alignment vertical="top"/>
    </xf>
    <xf numFmtId="175" fontId="22" fillId="0" borderId="0" xfId="0" applyNumberFormat="1" applyFont="1" applyFill="1" applyBorder="1" applyAlignment="1">
      <alignment vertical="top"/>
    </xf>
    <xf numFmtId="175" fontId="22" fillId="0" borderId="32" xfId="0" applyNumberFormat="1" applyFont="1" applyFill="1" applyBorder="1" applyAlignment="1">
      <alignment vertical="top"/>
    </xf>
    <xf numFmtId="175" fontId="22" fillId="0" borderId="11" xfId="0" applyNumberFormat="1" applyFont="1" applyFill="1" applyBorder="1" applyAlignment="1">
      <alignment vertical="top"/>
    </xf>
    <xf numFmtId="183" fontId="22" fillId="0" borderId="0" xfId="0" applyNumberFormat="1" applyFont="1" applyFill="1" applyBorder="1" applyAlignment="1">
      <alignment vertical="top"/>
    </xf>
    <xf numFmtId="183" fontId="22" fillId="0" borderId="20" xfId="0" applyNumberFormat="1" applyFont="1" applyFill="1" applyBorder="1" applyAlignment="1">
      <alignment vertical="top"/>
    </xf>
    <xf numFmtId="183" fontId="22" fillId="0" borderId="11" xfId="0" applyNumberFormat="1" applyFont="1" applyFill="1" applyBorder="1" applyAlignment="1">
      <alignment vertical="top"/>
    </xf>
    <xf numFmtId="183" fontId="22" fillId="0" borderId="32" xfId="0" applyNumberFormat="1" applyFont="1" applyFill="1" applyBorder="1" applyAlignment="1">
      <alignment vertical="top"/>
    </xf>
    <xf numFmtId="165" fontId="22" fillId="0" borderId="0" xfId="0" applyNumberFormat="1" applyFont="1" applyFill="1" applyBorder="1" applyAlignment="1">
      <alignment horizontal="right" vertical="center"/>
    </xf>
    <xf numFmtId="165" fontId="22" fillId="0" borderId="20" xfId="0" applyNumberFormat="1" applyFont="1" applyFill="1" applyBorder="1" applyAlignment="1">
      <alignment horizontal="right" vertical="center"/>
    </xf>
    <xf numFmtId="165" fontId="22" fillId="0" borderId="11" xfId="0" applyNumberFormat="1" applyFont="1" applyFill="1" applyBorder="1" applyAlignment="1">
      <alignment horizontal="right" vertical="center"/>
    </xf>
    <xf numFmtId="165" fontId="22" fillId="0" borderId="32" xfId="0" applyNumberFormat="1" applyFont="1" applyFill="1" applyBorder="1" applyAlignment="1">
      <alignment horizontal="right" vertical="center"/>
    </xf>
    <xf numFmtId="165" fontId="21" fillId="0" borderId="11" xfId="0" applyNumberFormat="1" applyFont="1" applyFill="1" applyBorder="1" applyAlignment="1">
      <alignment horizontal="right" vertical="center"/>
    </xf>
    <xf numFmtId="165" fontId="21" fillId="0" borderId="32" xfId="0" applyNumberFormat="1" applyFont="1" applyFill="1" applyBorder="1" applyAlignment="1">
      <alignment horizontal="right" vertical="center"/>
    </xf>
    <xf numFmtId="0" fontId="18" fillId="0" borderId="32" xfId="0" applyFont="1" applyFill="1" applyBorder="1" applyAlignment="1">
      <alignment vertical="center"/>
    </xf>
    <xf numFmtId="174" fontId="22" fillId="0" borderId="0" xfId="42" applyNumberFormat="1" applyFont="1" applyFill="1" applyBorder="1" applyAlignment="1">
      <alignment horizontal="right" vertical="center"/>
    </xf>
    <xf numFmtId="174" fontId="22" fillId="0" borderId="20" xfId="42" applyNumberFormat="1" applyFont="1" applyFill="1" applyBorder="1" applyAlignment="1">
      <alignment horizontal="right" vertical="center"/>
    </xf>
    <xf numFmtId="174" fontId="22" fillId="0" borderId="11" xfId="42" applyNumberFormat="1" applyFont="1" applyFill="1" applyBorder="1" applyAlignment="1">
      <alignment horizontal="right" vertical="center"/>
    </xf>
    <xf numFmtId="174" fontId="22" fillId="0" borderId="32" xfId="42" applyNumberFormat="1" applyFont="1" applyFill="1" applyBorder="1" applyAlignment="1">
      <alignment horizontal="right" vertical="center"/>
    </xf>
    <xf numFmtId="174" fontId="21" fillId="0" borderId="11" xfId="42" applyNumberFormat="1" applyFont="1" applyFill="1" applyBorder="1" applyAlignment="1">
      <alignment horizontal="right" vertical="center"/>
    </xf>
    <xf numFmtId="174" fontId="21" fillId="0" borderId="32" xfId="42" applyNumberFormat="1" applyFont="1" applyFill="1" applyBorder="1" applyAlignment="1">
      <alignment horizontal="right" vertical="center"/>
    </xf>
    <xf numFmtId="0" fontId="21" fillId="0" borderId="0" xfId="0" applyFont="1" applyFill="1" applyBorder="1" applyAlignment="1">
      <alignment vertical="center"/>
    </xf>
    <xf numFmtId="165" fontId="21" fillId="0" borderId="0" xfId="0" applyNumberFormat="1" applyFont="1" applyFill="1" applyBorder="1" applyAlignment="1">
      <alignment horizontal="right" vertical="center"/>
    </xf>
    <xf numFmtId="165" fontId="21" fillId="0" borderId="20" xfId="0" applyNumberFormat="1" applyFont="1" applyFill="1" applyBorder="1" applyAlignment="1">
      <alignment horizontal="right" vertical="center"/>
    </xf>
    <xf numFmtId="0" fontId="22" fillId="0" borderId="12" xfId="0" applyFont="1" applyFill="1" applyBorder="1" applyAlignment="1">
      <alignment horizontal="center" vertical="center"/>
    </xf>
    <xf numFmtId="0" fontId="0" fillId="0" borderId="27" xfId="0" applyFill="1" applyBorder="1" applyAlignment="1">
      <alignment horizontal="center" vertical="center"/>
    </xf>
    <xf numFmtId="0" fontId="21" fillId="0" borderId="20" xfId="0" applyFont="1" applyFill="1" applyBorder="1" applyAlignment="1">
      <alignment horizontal="left" vertical="center" wrapText="1"/>
    </xf>
    <xf numFmtId="2" fontId="23" fillId="0" borderId="0" xfId="0" applyNumberFormat="1" applyFont="1" applyFill="1" applyBorder="1" applyAlignment="1">
      <alignment horizontal="center" vertical="center"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17" fontId="58" fillId="26" borderId="27" xfId="50" quotePrefix="1" applyNumberFormat="1" applyFont="1" applyFill="1" applyBorder="1" applyAlignment="1">
      <alignment horizontal="center" vertical="center" wrapText="1"/>
    </xf>
    <xf numFmtId="17" fontId="58" fillId="26" borderId="34" xfId="50" quotePrefix="1" applyNumberFormat="1" applyFont="1" applyFill="1" applyBorder="1" applyAlignment="1">
      <alignment horizontal="center" vertical="center" wrapText="1"/>
    </xf>
    <xf numFmtId="0" fontId="57" fillId="25" borderId="12" xfId="50" applyFont="1" applyFill="1" applyBorder="1" applyAlignment="1">
      <alignment horizontal="center"/>
    </xf>
    <xf numFmtId="0" fontId="57" fillId="25" borderId="39" xfId="50" applyFont="1" applyFill="1" applyBorder="1" applyAlignment="1">
      <alignment horizontal="center"/>
    </xf>
    <xf numFmtId="0" fontId="0" fillId="0" borderId="33" xfId="0" applyFill="1" applyBorder="1" applyAlignment="1">
      <alignment vertical="center"/>
    </xf>
    <xf numFmtId="0" fontId="0" fillId="0" borderId="35" xfId="0" applyFill="1" applyBorder="1" applyAlignment="1">
      <alignment vertical="center"/>
    </xf>
    <xf numFmtId="182" fontId="21" fillId="0" borderId="34" xfId="0" applyNumberFormat="1" applyFont="1" applyFill="1" applyBorder="1" applyAlignment="1">
      <alignment horizontal="right" vertical="center"/>
    </xf>
    <xf numFmtId="182" fontId="21" fillId="0" borderId="35" xfId="0" applyNumberFormat="1" applyFont="1" applyFill="1" applyBorder="1" applyAlignment="1">
      <alignment horizontal="right" vertical="center"/>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19" fillId="0" borderId="20" xfId="34" applyFont="1" applyFill="1" applyBorder="1" applyAlignment="1" applyProtection="1"/>
    <xf numFmtId="0" fontId="19" fillId="0" borderId="20" xfId="34" applyFont="1" applyFill="1" applyBorder="1" applyAlignment="1" applyProtection="1">
      <alignment horizontal="left" indent="2"/>
    </xf>
    <xf numFmtId="0" fontId="19" fillId="0" borderId="20" xfId="34" applyFill="1" applyBorder="1" applyAlignment="1" applyProtection="1"/>
    <xf numFmtId="0" fontId="25" fillId="0" borderId="0" xfId="0" quotePrefix="1" applyFont="1" applyFill="1" applyAlignment="1">
      <alignment vertical="center"/>
    </xf>
    <xf numFmtId="0" fontId="17" fillId="0" borderId="11" xfId="38" applyFont="1" applyFill="1" applyBorder="1" applyAlignment="1">
      <alignment horizontal="left"/>
    </xf>
    <xf numFmtId="165" fontId="16" fillId="0" borderId="0" xfId="38" applyNumberFormat="1" applyFont="1" applyFill="1" applyBorder="1" applyAlignment="1" applyProtection="1">
      <alignment horizontal="right" vertical="center"/>
      <protection locked="0"/>
    </xf>
    <xf numFmtId="0" fontId="16" fillId="0" borderId="0" xfId="38" applyFont="1" applyFill="1" applyAlignment="1" applyProtection="1">
      <alignment vertical="center"/>
      <protection locked="0"/>
    </xf>
    <xf numFmtId="0" fontId="18" fillId="0" borderId="0" xfId="38" applyFont="1" applyFill="1" applyAlignment="1" applyProtection="1">
      <alignment vertical="center"/>
      <protection locked="0"/>
    </xf>
    <xf numFmtId="0" fontId="18" fillId="0" borderId="12" xfId="111" applyFont="1" applyFill="1" applyBorder="1"/>
    <xf numFmtId="0" fontId="21" fillId="0" borderId="0" xfId="111" applyFont="1" applyFill="1" applyBorder="1" applyAlignment="1">
      <alignment vertical="center"/>
    </xf>
    <xf numFmtId="0" fontId="21" fillId="0" borderId="20" xfId="111" applyFont="1" applyFill="1" applyBorder="1" applyAlignment="1">
      <alignment vertical="center"/>
    </xf>
    <xf numFmtId="165" fontId="21" fillId="0" borderId="20" xfId="38" applyNumberFormat="1" applyFont="1" applyFill="1" applyBorder="1" applyAlignment="1">
      <alignment horizontal="right" vertical="top"/>
    </xf>
    <xf numFmtId="0" fontId="18" fillId="0" borderId="0" xfId="111" applyFont="1" applyFill="1" applyBorder="1" applyAlignment="1">
      <alignment horizontal="left" vertical="center" indent="1"/>
    </xf>
    <xf numFmtId="0" fontId="18" fillId="0" borderId="20" xfId="111" applyFont="1" applyFill="1" applyBorder="1" applyAlignment="1">
      <alignment vertical="center"/>
    </xf>
    <xf numFmtId="165" fontId="18" fillId="0" borderId="20" xfId="38" applyNumberFormat="1" applyFont="1" applyFill="1" applyBorder="1" applyAlignment="1">
      <alignment horizontal="right" vertical="top"/>
    </xf>
    <xf numFmtId="0" fontId="16" fillId="0" borderId="12" xfId="111" applyFont="1" applyFill="1" applyBorder="1"/>
    <xf numFmtId="0" fontId="18" fillId="0" borderId="0" xfId="111" applyFont="1" applyFill="1" applyBorder="1" applyAlignment="1">
      <alignment horizontal="left" indent="1"/>
    </xf>
    <xf numFmtId="0" fontId="18" fillId="0" borderId="20" xfId="111" applyFont="1" applyFill="1" applyBorder="1"/>
    <xf numFmtId="0" fontId="17" fillId="0" borderId="12" xfId="111" applyFont="1" applyFill="1" applyBorder="1"/>
    <xf numFmtId="0" fontId="21" fillId="0" borderId="20" xfId="111" applyFont="1" applyFill="1" applyBorder="1"/>
    <xf numFmtId="0" fontId="16" fillId="0" borderId="27" xfId="111" applyFill="1" applyBorder="1"/>
    <xf numFmtId="0" fontId="21" fillId="0" borderId="11" xfId="111" applyFont="1" applyFill="1" applyBorder="1"/>
    <xf numFmtId="0" fontId="18" fillId="0" borderId="32" xfId="111" applyFont="1" applyFill="1" applyBorder="1"/>
    <xf numFmtId="0" fontId="16" fillId="0" borderId="0" xfId="38" applyFill="1"/>
    <xf numFmtId="0" fontId="25" fillId="0" borderId="0" xfId="111" quotePrefix="1" applyFont="1" applyFill="1" applyBorder="1" applyAlignment="1">
      <alignment vertical="center"/>
    </xf>
    <xf numFmtId="0" fontId="17" fillId="0" borderId="0" xfId="111" applyFont="1" applyFill="1" applyBorder="1"/>
    <xf numFmtId="0" fontId="18" fillId="0" borderId="0" xfId="38" applyFont="1" applyFill="1" applyBorder="1" applyAlignment="1" applyProtection="1">
      <alignment vertical="center"/>
      <protection locked="0"/>
    </xf>
    <xf numFmtId="0" fontId="18" fillId="0" borderId="0" xfId="38" applyFont="1" applyFill="1"/>
    <xf numFmtId="165" fontId="18" fillId="0" borderId="0" xfId="38" applyNumberFormat="1" applyFont="1" applyFill="1" applyBorder="1" applyAlignment="1" applyProtection="1">
      <alignment horizontal="right" vertical="center"/>
      <protection locked="0"/>
    </xf>
    <xf numFmtId="0" fontId="21" fillId="26" borderId="33" xfId="0" applyFont="1" applyFill="1" applyBorder="1" applyAlignment="1">
      <alignment horizontal="justify" vertical="center" wrapText="1"/>
    </xf>
    <xf numFmtId="0" fontId="21" fillId="26" borderId="34" xfId="0" applyFont="1" applyFill="1" applyBorder="1" applyAlignment="1">
      <alignment horizontal="justify" vertical="center" wrapText="1"/>
    </xf>
    <xf numFmtId="0" fontId="21" fillId="26" borderId="35" xfId="0" applyFont="1" applyFill="1" applyBorder="1" applyAlignment="1">
      <alignment horizontal="justify" vertical="center" wrapText="1"/>
    </xf>
    <xf numFmtId="0" fontId="22" fillId="0" borderId="12" xfId="0" applyFont="1" applyFill="1" applyBorder="1" applyAlignment="1">
      <alignment horizontal="justify" vertical="center"/>
    </xf>
    <xf numFmtId="0" fontId="22" fillId="0" borderId="0" xfId="0" applyFont="1" applyFill="1" applyBorder="1" applyAlignment="1">
      <alignment horizontal="justify" vertical="center"/>
    </xf>
    <xf numFmtId="0" fontId="22" fillId="0" borderId="20" xfId="0" applyFont="1" applyFill="1" applyBorder="1" applyAlignment="1">
      <alignment horizontal="justify"/>
    </xf>
    <xf numFmtId="0" fontId="22" fillId="0" borderId="12" xfId="0" applyFont="1" applyFill="1" applyBorder="1" applyAlignment="1">
      <alignment horizontal="justify"/>
    </xf>
    <xf numFmtId="0" fontId="22" fillId="0" borderId="0" xfId="0" applyFont="1" applyFill="1" applyBorder="1" applyAlignment="1">
      <alignment horizontal="justify"/>
    </xf>
    <xf numFmtId="0" fontId="22" fillId="0" borderId="27" xfId="0" applyFont="1" applyFill="1" applyBorder="1" applyAlignment="1">
      <alignment horizontal="justify"/>
    </xf>
    <xf numFmtId="0" fontId="22" fillId="0" borderId="11" xfId="0" applyFont="1" applyFill="1" applyBorder="1" applyAlignment="1">
      <alignment horizontal="justify"/>
    </xf>
    <xf numFmtId="0" fontId="18" fillId="0" borderId="32" xfId="0" quotePrefix="1" applyFont="1" applyFill="1" applyBorder="1" applyAlignment="1">
      <alignment horizontal="justify" vertical="center"/>
    </xf>
    <xf numFmtId="0" fontId="21" fillId="0" borderId="27" xfId="0" applyFont="1" applyFill="1" applyBorder="1" applyAlignment="1">
      <alignment horizontal="justify"/>
    </xf>
    <xf numFmtId="0" fontId="21" fillId="0" borderId="11" xfId="0" applyFont="1" applyFill="1" applyBorder="1" applyAlignment="1">
      <alignment horizontal="justify"/>
    </xf>
    <xf numFmtId="0" fontId="21" fillId="0" borderId="32" xfId="0" quotePrefix="1" applyFont="1" applyFill="1" applyBorder="1" applyAlignment="1">
      <alignment horizontal="justify" vertical="center"/>
    </xf>
    <xf numFmtId="0" fontId="21" fillId="0" borderId="11" xfId="0" quotePrefix="1" applyFont="1" applyFill="1" applyBorder="1" applyAlignment="1">
      <alignment horizontal="justify" vertical="center"/>
    </xf>
    <xf numFmtId="174" fontId="21" fillId="0" borderId="20" xfId="38" applyNumberFormat="1" applyFont="1" applyFill="1" applyBorder="1" applyAlignment="1">
      <alignment horizontal="right" vertical="top"/>
    </xf>
    <xf numFmtId="174" fontId="18" fillId="0" borderId="20" xfId="38" applyNumberFormat="1" applyFont="1" applyFill="1" applyBorder="1" applyAlignment="1">
      <alignment horizontal="right" vertical="top"/>
    </xf>
    <xf numFmtId="174" fontId="21" fillId="0" borderId="32" xfId="38" applyNumberFormat="1" applyFont="1" applyFill="1" applyBorder="1" applyAlignment="1">
      <alignment horizontal="right" vertical="top"/>
    </xf>
    <xf numFmtId="181" fontId="18" fillId="0" borderId="0" xfId="42" applyNumberFormat="1" applyFont="1" applyFill="1" applyBorder="1" applyAlignment="1">
      <alignment vertical="top"/>
    </xf>
    <xf numFmtId="181" fontId="22" fillId="0" borderId="0" xfId="42" applyNumberFormat="1" applyFont="1" applyFill="1" applyBorder="1" applyAlignment="1">
      <alignment vertical="top"/>
    </xf>
    <xf numFmtId="181" fontId="22" fillId="0" borderId="20" xfId="42" applyNumberFormat="1" applyFont="1" applyFill="1" applyBorder="1" applyAlignment="1">
      <alignment vertical="top"/>
    </xf>
    <xf numFmtId="181" fontId="22" fillId="0" borderId="11" xfId="42" applyNumberFormat="1" applyFont="1" applyFill="1" applyBorder="1" applyAlignment="1">
      <alignment vertical="top"/>
    </xf>
    <xf numFmtId="181" fontId="22" fillId="0" borderId="32" xfId="42" applyNumberFormat="1" applyFont="1" applyFill="1" applyBorder="1" applyAlignment="1">
      <alignment vertical="top"/>
    </xf>
    <xf numFmtId="181" fontId="21" fillId="0" borderId="11" xfId="42" applyNumberFormat="1" applyFont="1" applyFill="1" applyBorder="1" applyAlignment="1">
      <alignment vertical="top"/>
    </xf>
    <xf numFmtId="181" fontId="21" fillId="0" borderId="32" xfId="42" applyNumberFormat="1" applyFont="1" applyFill="1" applyBorder="1" applyAlignment="1">
      <alignment vertical="top"/>
    </xf>
    <xf numFmtId="181" fontId="21" fillId="0" borderId="30" xfId="42" applyNumberFormat="1" applyFont="1" applyFill="1" applyBorder="1" applyAlignment="1">
      <alignment vertical="top"/>
    </xf>
    <xf numFmtId="165" fontId="22" fillId="0" borderId="39" xfId="0" applyNumberFormat="1" applyFont="1" applyFill="1" applyBorder="1" applyAlignment="1" applyProtection="1">
      <alignment horizontal="right" vertical="center"/>
      <protection locked="0"/>
    </xf>
    <xf numFmtId="167" fontId="22" fillId="0" borderId="41" xfId="42" applyNumberFormat="1" applyFont="1" applyFill="1" applyBorder="1" applyAlignment="1">
      <alignment vertical="center"/>
    </xf>
    <xf numFmtId="0" fontId="0" fillId="0" borderId="39" xfId="0" applyFill="1" applyBorder="1" applyAlignment="1">
      <alignment vertical="center"/>
    </xf>
    <xf numFmtId="167" fontId="22" fillId="0" borderId="39" xfId="42" applyNumberFormat="1" applyFont="1" applyFill="1" applyBorder="1" applyAlignment="1">
      <alignment vertical="center"/>
    </xf>
    <xf numFmtId="184" fontId="22" fillId="0" borderId="0" xfId="0" quotePrefix="1" applyNumberFormat="1" applyFont="1" applyFill="1" applyBorder="1" applyAlignment="1">
      <alignment horizontal="center" vertical="center"/>
    </xf>
    <xf numFmtId="184" fontId="22" fillId="0" borderId="0" xfId="0" applyNumberFormat="1" applyFont="1" applyFill="1" applyBorder="1" applyAlignment="1">
      <alignment horizontal="right" vertical="center"/>
    </xf>
    <xf numFmtId="184" fontId="22" fillId="0" borderId="11" xfId="0" applyNumberFormat="1" applyFont="1" applyFill="1" applyBorder="1" applyAlignment="1">
      <alignment horizontal="right" vertical="center"/>
    </xf>
    <xf numFmtId="184" fontId="22" fillId="0" borderId="20" xfId="0" applyNumberFormat="1" applyFont="1" applyFill="1" applyBorder="1" applyAlignment="1">
      <alignment horizontal="right" vertical="center"/>
    </xf>
    <xf numFmtId="184" fontId="22" fillId="0" borderId="32" xfId="0" quotePrefix="1" applyNumberFormat="1" applyFont="1" applyFill="1" applyBorder="1" applyAlignment="1">
      <alignment horizontal="center" vertical="center"/>
    </xf>
    <xf numFmtId="184" fontId="22" fillId="0" borderId="32" xfId="0" applyNumberFormat="1" applyFont="1" applyFill="1" applyBorder="1" applyAlignment="1">
      <alignment horizontal="center" vertical="center"/>
    </xf>
    <xf numFmtId="0" fontId="18" fillId="0" borderId="0" xfId="46" applyFont="1" applyFill="1" applyBorder="1"/>
    <xf numFmtId="0" fontId="18" fillId="0" borderId="12" xfId="46" quotePrefix="1" applyFont="1" applyFill="1" applyBorder="1" applyAlignment="1">
      <alignment horizontal="left" vertical="center"/>
    </xf>
    <xf numFmtId="165" fontId="22" fillId="0" borderId="28" xfId="0" applyNumberFormat="1" applyFont="1" applyFill="1" applyBorder="1" applyAlignment="1">
      <alignment horizontal="right" vertical="top"/>
    </xf>
    <xf numFmtId="165" fontId="22" fillId="0" borderId="31" xfId="0" applyNumberFormat="1" applyFont="1" applyFill="1" applyBorder="1" applyAlignment="1">
      <alignment horizontal="right" vertical="top"/>
    </xf>
    <xf numFmtId="0" fontId="61" fillId="0" borderId="0" xfId="0" applyFont="1" applyAlignment="1" applyProtection="1">
      <alignment vertical="center"/>
      <protection locked="0"/>
    </xf>
    <xf numFmtId="0" fontId="64" fillId="0" borderId="11" xfId="117" applyFont="1" applyFill="1" applyBorder="1" applyAlignment="1">
      <alignment horizontal="left" vertical="center"/>
    </xf>
    <xf numFmtId="0" fontId="64" fillId="0" borderId="11" xfId="117" applyFont="1" applyFill="1" applyBorder="1" applyAlignment="1">
      <alignment horizontal="left"/>
    </xf>
    <xf numFmtId="0" fontId="65" fillId="0" borderId="11" xfId="117" applyFont="1" applyFill="1" applyBorder="1" applyAlignment="1">
      <alignment horizontal="centerContinuous"/>
    </xf>
    <xf numFmtId="0" fontId="65" fillId="0" borderId="11" xfId="117" applyNumberFormat="1" applyFont="1" applyFill="1" applyBorder="1" applyAlignment="1">
      <alignment vertical="center"/>
    </xf>
    <xf numFmtId="165" fontId="65" fillId="0" borderId="0" xfId="117" applyNumberFormat="1" applyFont="1" applyFill="1" applyAlignment="1" applyProtection="1">
      <alignment horizontal="right" vertical="center"/>
      <protection locked="0"/>
    </xf>
    <xf numFmtId="165" fontId="16" fillId="0" borderId="0" xfId="117" applyNumberFormat="1" applyFont="1" applyFill="1" applyBorder="1" applyAlignment="1" applyProtection="1">
      <alignment horizontal="right" vertical="center"/>
      <protection locked="0"/>
    </xf>
    <xf numFmtId="0" fontId="17" fillId="26" borderId="33" xfId="117" applyFont="1" applyFill="1" applyBorder="1" applyAlignment="1">
      <alignment horizontal="left" vertical="center"/>
    </xf>
    <xf numFmtId="0" fontId="21" fillId="26" borderId="34" xfId="117" applyFont="1" applyFill="1" applyBorder="1" applyAlignment="1">
      <alignment horizontal="left" vertical="center"/>
    </xf>
    <xf numFmtId="0" fontId="17" fillId="26" borderId="34" xfId="117" applyFont="1" applyFill="1" applyBorder="1" applyAlignment="1">
      <alignment horizontal="left" vertical="center"/>
    </xf>
    <xf numFmtId="165" fontId="18" fillId="0" borderId="12" xfId="117" applyNumberFormat="1" applyFont="1" applyFill="1" applyBorder="1" applyAlignment="1">
      <alignment horizontal="right" vertical="top"/>
    </xf>
    <xf numFmtId="165" fontId="18" fillId="0" borderId="20" xfId="117" applyNumberFormat="1" applyFont="1" applyFill="1" applyBorder="1" applyAlignment="1">
      <alignment horizontal="right" vertical="top"/>
    </xf>
    <xf numFmtId="165" fontId="18" fillId="0" borderId="0" xfId="117" applyNumberFormat="1" applyFont="1" applyFill="1" applyBorder="1" applyAlignment="1">
      <alignment horizontal="right" vertical="top"/>
    </xf>
    <xf numFmtId="0" fontId="62" fillId="0" borderId="0" xfId="0" applyFont="1" applyAlignment="1" applyProtection="1">
      <alignment vertical="center"/>
      <protection locked="0"/>
    </xf>
    <xf numFmtId="165" fontId="18" fillId="0" borderId="0" xfId="0" applyNumberFormat="1" applyFont="1" applyFill="1"/>
    <xf numFmtId="0" fontId="64" fillId="0" borderId="11" xfId="60" applyFont="1" applyFill="1" applyBorder="1" applyAlignment="1">
      <alignment vertical="center"/>
    </xf>
    <xf numFmtId="0" fontId="64" fillId="0" borderId="11" xfId="60" applyFont="1" applyFill="1" applyBorder="1" applyAlignment="1"/>
    <xf numFmtId="0" fontId="17" fillId="0" borderId="11" xfId="60" applyFont="1" applyFill="1" applyBorder="1" applyAlignment="1"/>
    <xf numFmtId="0" fontId="21" fillId="26" borderId="28" xfId="38" applyFont="1" applyFill="1" applyBorder="1" applyAlignment="1">
      <alignment horizontal="left" vertical="center"/>
    </xf>
    <xf numFmtId="0" fontId="21" fillId="26" borderId="31" xfId="38" applyFont="1" applyFill="1" applyBorder="1" applyAlignment="1">
      <alignment horizontal="left" vertical="center"/>
    </xf>
    <xf numFmtId="0" fontId="21" fillId="26" borderId="12" xfId="38" applyFont="1" applyFill="1" applyBorder="1" applyAlignment="1">
      <alignment horizontal="left" wrapText="1"/>
    </xf>
    <xf numFmtId="0" fontId="21" fillId="26" borderId="27" xfId="38" applyFont="1" applyFill="1" applyBorder="1" applyAlignment="1">
      <alignment horizontal="left" wrapText="1"/>
    </xf>
    <xf numFmtId="17" fontId="18" fillId="0" borderId="12" xfId="38" quotePrefix="1" applyNumberFormat="1" applyFont="1" applyFill="1" applyBorder="1" applyAlignment="1">
      <alignment horizontal="left" vertical="center"/>
    </xf>
    <xf numFmtId="0" fontId="18" fillId="0" borderId="20" xfId="38" quotePrefix="1" applyFont="1" applyFill="1" applyBorder="1" applyAlignment="1">
      <alignment horizontal="left"/>
    </xf>
    <xf numFmtId="175" fontId="18" fillId="0" borderId="0" xfId="54" applyNumberFormat="1" applyFont="1" applyFill="1" applyBorder="1" applyAlignment="1">
      <alignment vertical="top"/>
    </xf>
    <xf numFmtId="176" fontId="18" fillId="0" borderId="20" xfId="66" applyNumberFormat="1" applyFont="1" applyFill="1" applyBorder="1" applyAlignment="1">
      <alignment vertical="top"/>
    </xf>
    <xf numFmtId="175" fontId="21" fillId="0" borderId="39" xfId="54" applyNumberFormat="1" applyFont="1" applyFill="1" applyBorder="1" applyAlignment="1">
      <alignment vertical="top"/>
    </xf>
    <xf numFmtId="0" fontId="18" fillId="0" borderId="12" xfId="38" quotePrefix="1" applyFont="1" applyFill="1" applyBorder="1" applyAlignment="1">
      <alignment horizontal="left"/>
    </xf>
    <xf numFmtId="0" fontId="18" fillId="0" borderId="27" xfId="38" quotePrefix="1" applyFont="1" applyFill="1" applyBorder="1" applyAlignment="1">
      <alignment horizontal="left"/>
    </xf>
    <xf numFmtId="0" fontId="18" fillId="0" borderId="32" xfId="38" quotePrefix="1" applyFont="1" applyFill="1" applyBorder="1" applyAlignment="1">
      <alignment horizontal="left"/>
    </xf>
    <xf numFmtId="175" fontId="18" fillId="0" borderId="11" xfId="54" applyNumberFormat="1" applyFont="1" applyFill="1" applyBorder="1" applyAlignment="1">
      <alignment vertical="top"/>
    </xf>
    <xf numFmtId="176" fontId="18" fillId="0" borderId="32" xfId="66" applyNumberFormat="1" applyFont="1" applyFill="1" applyBorder="1" applyAlignment="1">
      <alignment vertical="top"/>
    </xf>
    <xf numFmtId="0" fontId="21" fillId="0" borderId="12" xfId="38" applyFont="1" applyFill="1" applyBorder="1" applyAlignment="1">
      <alignment horizontal="left" vertical="center"/>
    </xf>
    <xf numFmtId="0" fontId="21" fillId="0" borderId="20" xfId="38" applyFont="1" applyFill="1" applyBorder="1" applyAlignment="1">
      <alignment horizontal="left" vertical="center"/>
    </xf>
    <xf numFmtId="2" fontId="23" fillId="0" borderId="0" xfId="38" applyNumberFormat="1" applyFont="1" applyFill="1" applyBorder="1" applyAlignment="1">
      <alignment horizontal="center" vertical="top" wrapText="1"/>
    </xf>
    <xf numFmtId="2" fontId="23" fillId="0" borderId="20" xfId="38" applyNumberFormat="1" applyFont="1" applyFill="1" applyBorder="1" applyAlignment="1">
      <alignment horizontal="center" vertical="top" wrapText="1"/>
    </xf>
    <xf numFmtId="176" fontId="18" fillId="0" borderId="0" xfId="66" applyNumberFormat="1" applyFont="1" applyFill="1" applyBorder="1" applyAlignment="1">
      <alignment vertical="top"/>
    </xf>
    <xf numFmtId="176" fontId="21" fillId="0" borderId="20" xfId="66" applyNumberFormat="1" applyFont="1" applyFill="1" applyBorder="1" applyAlignment="1">
      <alignment vertical="top"/>
    </xf>
    <xf numFmtId="176" fontId="18" fillId="0" borderId="11" xfId="66" applyNumberFormat="1" applyFont="1" applyFill="1" applyBorder="1" applyAlignment="1">
      <alignment vertical="top"/>
    </xf>
    <xf numFmtId="0" fontId="18" fillId="0" borderId="0" xfId="117" applyFont="1"/>
    <xf numFmtId="165" fontId="18" fillId="0" borderId="0" xfId="117" applyNumberFormat="1" applyFont="1" applyFill="1" applyBorder="1" applyAlignment="1" applyProtection="1">
      <alignment horizontal="right" vertical="center"/>
      <protection locked="0"/>
    </xf>
    <xf numFmtId="165" fontId="18" fillId="0" borderId="28" xfId="117" applyNumberFormat="1" applyFont="1" applyFill="1" applyBorder="1" applyAlignment="1">
      <alignment horizontal="right" vertical="top"/>
    </xf>
    <xf numFmtId="180" fontId="22" fillId="0" borderId="31" xfId="0" applyNumberFormat="1" applyFont="1" applyFill="1" applyBorder="1" applyAlignment="1">
      <alignment horizontal="right" vertical="center"/>
    </xf>
    <xf numFmtId="0" fontId="21" fillId="0" borderId="0" xfId="0" applyFont="1" applyFill="1" applyBorder="1" applyAlignment="1">
      <alignment horizontal="center" vertical="center"/>
    </xf>
    <xf numFmtId="0" fontId="22" fillId="46" borderId="12" xfId="0" applyFont="1" applyFill="1" applyBorder="1" applyAlignment="1">
      <alignment vertical="center"/>
    </xf>
    <xf numFmtId="0" fontId="22" fillId="46" borderId="0" xfId="0" applyFont="1" applyFill="1" applyBorder="1" applyAlignment="1">
      <alignment vertical="center"/>
    </xf>
    <xf numFmtId="165" fontId="22" fillId="46" borderId="39" xfId="0" applyNumberFormat="1" applyFont="1" applyFill="1" applyBorder="1" applyAlignment="1">
      <alignment horizontal="right" vertical="top"/>
    </xf>
    <xf numFmtId="165" fontId="22" fillId="47" borderId="11" xfId="0" applyNumberFormat="1" applyFont="1" applyFill="1" applyBorder="1" applyAlignment="1">
      <alignment horizontal="right" vertical="top"/>
    </xf>
    <xf numFmtId="0" fontId="57" fillId="0" borderId="0" xfId="0" applyFont="1" applyFill="1" applyBorder="1"/>
    <xf numFmtId="0" fontId="14" fillId="0" borderId="0" xfId="50" applyFill="1"/>
    <xf numFmtId="0" fontId="14" fillId="0" borderId="0" xfId="50" applyBorder="1"/>
    <xf numFmtId="0" fontId="16" fillId="0" borderId="0" xfId="57" applyFill="1" applyBorder="1"/>
    <xf numFmtId="0" fontId="14" fillId="0" borderId="0" xfId="50" applyFill="1" applyBorder="1"/>
    <xf numFmtId="0" fontId="21" fillId="26" borderId="27" xfId="46" applyFont="1" applyFill="1" applyBorder="1" applyAlignment="1">
      <alignment horizontal="left" wrapText="1"/>
    </xf>
    <xf numFmtId="0" fontId="16" fillId="0" borderId="0" xfId="117" applyFont="1" applyAlignment="1" applyProtection="1">
      <alignment vertical="center"/>
      <protection locked="0"/>
    </xf>
    <xf numFmtId="0" fontId="16" fillId="0" borderId="0" xfId="117" applyFont="1" applyBorder="1" applyAlignment="1" applyProtection="1">
      <alignment vertical="center"/>
      <protection locked="0"/>
    </xf>
    <xf numFmtId="0" fontId="18" fillId="0" borderId="0" xfId="117" applyFont="1" applyAlignment="1" applyProtection="1">
      <alignment vertical="center"/>
      <protection locked="0"/>
    </xf>
    <xf numFmtId="0" fontId="18" fillId="0" borderId="12" xfId="117" applyFont="1" applyFill="1" applyBorder="1"/>
    <xf numFmtId="0" fontId="18" fillId="0" borderId="0" xfId="117" applyFont="1" applyFill="1" applyBorder="1" applyAlignment="1">
      <alignment vertical="center"/>
    </xf>
    <xf numFmtId="0" fontId="18" fillId="0" borderId="0" xfId="117" applyFont="1" applyBorder="1" applyAlignment="1" applyProtection="1">
      <alignment vertical="center"/>
      <protection locked="0"/>
    </xf>
    <xf numFmtId="0" fontId="16" fillId="0" borderId="0" xfId="117"/>
    <xf numFmtId="0" fontId="18" fillId="0" borderId="20" xfId="117" applyFont="1" applyFill="1" applyBorder="1" applyAlignment="1">
      <alignment vertical="center"/>
    </xf>
    <xf numFmtId="0" fontId="18" fillId="0" borderId="32" xfId="117" applyFont="1" applyFill="1" applyBorder="1" applyAlignment="1">
      <alignment vertical="center"/>
    </xf>
    <xf numFmtId="0" fontId="18" fillId="0" borderId="29" xfId="117" applyFont="1" applyFill="1" applyBorder="1" applyAlignment="1">
      <alignment vertical="center"/>
    </xf>
    <xf numFmtId="0" fontId="18" fillId="0" borderId="31" xfId="117" applyFont="1" applyFill="1" applyBorder="1" applyAlignment="1">
      <alignment vertical="center"/>
    </xf>
    <xf numFmtId="0" fontId="18" fillId="0" borderId="0" xfId="57" applyFont="1"/>
    <xf numFmtId="165" fontId="18" fillId="0" borderId="0" xfId="57" applyNumberFormat="1" applyFont="1" applyFill="1" applyBorder="1" applyAlignment="1" applyProtection="1">
      <alignment horizontal="right" vertical="center"/>
      <protection locked="0"/>
    </xf>
    <xf numFmtId="0" fontId="21" fillId="0" borderId="34" xfId="117" applyFont="1" applyFill="1" applyBorder="1" applyAlignment="1">
      <alignment vertical="center"/>
    </xf>
    <xf numFmtId="0" fontId="64" fillId="0" borderId="0" xfId="117" applyFont="1" applyFill="1" applyBorder="1" applyAlignment="1">
      <alignment vertical="center"/>
    </xf>
    <xf numFmtId="0" fontId="64" fillId="0" borderId="11" xfId="142" applyFont="1" applyFill="1" applyBorder="1" applyAlignment="1">
      <alignment horizontal="left"/>
    </xf>
    <xf numFmtId="0" fontId="65" fillId="0" borderId="11" xfId="142" applyFont="1" applyFill="1" applyBorder="1" applyAlignment="1">
      <alignment horizontal="centerContinuous"/>
    </xf>
    <xf numFmtId="165" fontId="16" fillId="0" borderId="0" xfId="142" applyNumberFormat="1" applyFont="1" applyFill="1" applyAlignment="1" applyProtection="1">
      <alignment horizontal="right" vertical="center"/>
      <protection locked="0"/>
    </xf>
    <xf numFmtId="165" fontId="16" fillId="0" borderId="0" xfId="142" applyNumberFormat="1" applyFont="1" applyFill="1" applyBorder="1" applyAlignment="1" applyProtection="1">
      <alignment horizontal="right" vertical="center"/>
      <protection locked="0"/>
    </xf>
    <xf numFmtId="0" fontId="16" fillId="0" borderId="0" xfId="142" applyFont="1" applyAlignment="1" applyProtection="1">
      <alignment vertical="center"/>
      <protection locked="0"/>
    </xf>
    <xf numFmtId="0" fontId="17" fillId="26" borderId="33" xfId="142" applyFont="1" applyFill="1" applyBorder="1" applyAlignment="1">
      <alignment horizontal="left" vertical="center"/>
    </xf>
    <xf numFmtId="0" fontId="21" fillId="26" borderId="35" xfId="142" applyFont="1" applyFill="1" applyBorder="1" applyAlignment="1">
      <alignment horizontal="left" vertical="center"/>
    </xf>
    <xf numFmtId="0" fontId="17" fillId="26" borderId="28" xfId="142" applyFont="1" applyFill="1" applyBorder="1" applyAlignment="1">
      <alignment horizontal="left" vertical="center"/>
    </xf>
    <xf numFmtId="0" fontId="18" fillId="0" borderId="0" xfId="142" applyFont="1" applyAlignment="1" applyProtection="1">
      <alignment vertical="center"/>
      <protection locked="0"/>
    </xf>
    <xf numFmtId="0" fontId="17" fillId="26" borderId="12" xfId="142" applyFont="1" applyFill="1" applyBorder="1" applyAlignment="1">
      <alignment horizontal="left" vertical="center"/>
    </xf>
    <xf numFmtId="0" fontId="17" fillId="26" borderId="27" xfId="142" applyFont="1" applyFill="1" applyBorder="1" applyAlignment="1">
      <alignment horizontal="left" vertical="center"/>
    </xf>
    <xf numFmtId="0" fontId="18" fillId="0" borderId="12" xfId="142" applyFont="1" applyFill="1" applyBorder="1" applyAlignment="1">
      <alignment vertical="center"/>
    </xf>
    <xf numFmtId="0" fontId="18" fillId="0" borderId="20" xfId="142" applyFont="1" applyFill="1" applyBorder="1" applyAlignment="1">
      <alignment vertical="center"/>
    </xf>
    <xf numFmtId="165" fontId="18" fillId="0" borderId="0" xfId="142" applyNumberFormat="1" applyFont="1" applyFill="1" applyBorder="1" applyAlignment="1">
      <alignment horizontal="right" vertical="center"/>
    </xf>
    <xf numFmtId="165" fontId="18" fillId="0" borderId="31" xfId="143" applyNumberFormat="1" applyFont="1" applyFill="1" applyBorder="1" applyAlignment="1">
      <alignment horizontal="right" vertical="top"/>
    </xf>
    <xf numFmtId="165" fontId="18" fillId="0" borderId="20" xfId="142" applyNumberFormat="1" applyFont="1" applyFill="1" applyBorder="1" applyAlignment="1">
      <alignment horizontal="right" vertical="center"/>
    </xf>
    <xf numFmtId="0" fontId="16" fillId="0" borderId="12" xfId="142" applyFill="1" applyBorder="1" applyAlignment="1">
      <alignment vertical="center"/>
    </xf>
    <xf numFmtId="0" fontId="16" fillId="0" borderId="0" xfId="142" applyFill="1"/>
    <xf numFmtId="0" fontId="18" fillId="0" borderId="0" xfId="142" applyFont="1" applyFill="1" applyAlignment="1" applyProtection="1">
      <alignment vertical="center"/>
      <protection locked="0"/>
    </xf>
    <xf numFmtId="0" fontId="16" fillId="0" borderId="27" xfId="142" applyFill="1" applyBorder="1" applyAlignment="1">
      <alignment vertical="center"/>
    </xf>
    <xf numFmtId="0" fontId="16" fillId="0" borderId="33" xfId="142" applyFill="1" applyBorder="1" applyAlignment="1">
      <alignment vertical="center"/>
    </xf>
    <xf numFmtId="0" fontId="21" fillId="0" borderId="35" xfId="142" applyFont="1" applyFill="1" applyBorder="1" applyAlignment="1">
      <alignment vertical="center"/>
    </xf>
    <xf numFmtId="165" fontId="21" fillId="0" borderId="34" xfId="142" applyNumberFormat="1" applyFont="1" applyFill="1" applyBorder="1" applyAlignment="1">
      <alignment horizontal="right" vertical="center"/>
    </xf>
    <xf numFmtId="165" fontId="21" fillId="0" borderId="35" xfId="142" applyNumberFormat="1" applyFont="1" applyFill="1" applyBorder="1" applyAlignment="1">
      <alignment horizontal="right" vertical="center"/>
    </xf>
    <xf numFmtId="165" fontId="21" fillId="0" borderId="33" xfId="142" applyNumberFormat="1" applyFont="1" applyFill="1" applyBorder="1" applyAlignment="1">
      <alignment horizontal="right" vertical="center"/>
    </xf>
    <xf numFmtId="0" fontId="21" fillId="0" borderId="20" xfId="142" applyFont="1" applyFill="1" applyBorder="1" applyAlignment="1">
      <alignment vertical="center"/>
    </xf>
    <xf numFmtId="165" fontId="21" fillId="0" borderId="0" xfId="142" applyNumberFormat="1" applyFont="1" applyFill="1" applyBorder="1" applyAlignment="1">
      <alignment horizontal="right" vertical="center"/>
    </xf>
    <xf numFmtId="165" fontId="21" fillId="0" borderId="20" xfId="142" applyNumberFormat="1" applyFont="1" applyFill="1" applyBorder="1" applyAlignment="1">
      <alignment horizontal="right" vertical="center"/>
    </xf>
    <xf numFmtId="174" fontId="18" fillId="0" borderId="0" xfId="138" applyNumberFormat="1" applyFont="1" applyFill="1" applyBorder="1" applyAlignment="1">
      <alignment horizontal="right" vertical="center"/>
    </xf>
    <xf numFmtId="174" fontId="18" fillId="0" borderId="20" xfId="138" applyNumberFormat="1" applyFont="1" applyFill="1" applyBorder="1" applyAlignment="1">
      <alignment horizontal="right" vertical="center"/>
    </xf>
    <xf numFmtId="0" fontId="16" fillId="0" borderId="0" xfId="142"/>
    <xf numFmtId="0" fontId="18" fillId="0" borderId="32" xfId="142" applyFont="1" applyFill="1" applyBorder="1" applyAlignment="1">
      <alignment vertical="center"/>
    </xf>
    <xf numFmtId="174" fontId="18" fillId="0" borderId="11" xfId="138" applyNumberFormat="1" applyFont="1" applyFill="1" applyBorder="1" applyAlignment="1">
      <alignment horizontal="right" vertical="center"/>
    </xf>
    <xf numFmtId="174" fontId="18" fillId="0" borderId="32" xfId="138" applyNumberFormat="1" applyFont="1" applyFill="1" applyBorder="1" applyAlignment="1">
      <alignment horizontal="right" vertical="center"/>
    </xf>
    <xf numFmtId="0" fontId="21" fillId="0" borderId="32" xfId="142" applyFont="1" applyFill="1" applyBorder="1" applyAlignment="1">
      <alignment vertical="center"/>
    </xf>
    <xf numFmtId="174" fontId="21" fillId="0" borderId="11" xfId="138" applyNumberFormat="1" applyFont="1" applyFill="1" applyBorder="1" applyAlignment="1">
      <alignment horizontal="right" vertical="center"/>
    </xf>
    <xf numFmtId="174" fontId="21" fillId="0" borderId="32" xfId="138" applyNumberFormat="1" applyFont="1" applyFill="1" applyBorder="1" applyAlignment="1">
      <alignment horizontal="right" vertical="center"/>
    </xf>
    <xf numFmtId="0" fontId="25" fillId="0" borderId="0" xfId="142" quotePrefix="1" applyFont="1" applyFill="1" applyAlignment="1">
      <alignment vertical="center"/>
    </xf>
    <xf numFmtId="0" fontId="25" fillId="0" borderId="29" xfId="142" applyFont="1" applyFill="1" applyBorder="1" applyAlignment="1">
      <alignment vertical="center" wrapText="1"/>
    </xf>
    <xf numFmtId="165" fontId="18" fillId="0" borderId="0" xfId="142" applyNumberFormat="1" applyFont="1" applyFill="1" applyBorder="1" applyAlignment="1" applyProtection="1">
      <alignment horizontal="right" vertical="center"/>
      <protection locked="0"/>
    </xf>
    <xf numFmtId="0" fontId="25" fillId="0" borderId="0" xfId="142" applyFont="1" applyFill="1" applyBorder="1" applyAlignment="1">
      <alignment vertical="center" wrapText="1"/>
    </xf>
    <xf numFmtId="0" fontId="18" fillId="0" borderId="0" xfId="142" applyFont="1"/>
    <xf numFmtId="165" fontId="18" fillId="0" borderId="0" xfId="142" applyNumberFormat="1" applyFont="1" applyAlignment="1" applyProtection="1">
      <alignment horizontal="right" vertical="center"/>
      <protection locked="0"/>
    </xf>
    <xf numFmtId="0" fontId="76" fillId="0" borderId="0" xfId="143" applyFont="1" applyFill="1" applyBorder="1"/>
    <xf numFmtId="0" fontId="77" fillId="0" borderId="0" xfId="117" applyFont="1"/>
    <xf numFmtId="0" fontId="64" fillId="0" borderId="0" xfId="117" applyFont="1" applyFill="1" applyBorder="1" applyAlignment="1"/>
    <xf numFmtId="0" fontId="78" fillId="0" borderId="20" xfId="117" applyFont="1" applyFill="1" applyBorder="1" applyAlignment="1">
      <alignment horizontal="left" vertical="center"/>
    </xf>
    <xf numFmtId="0" fontId="21" fillId="26" borderId="33" xfId="117" applyFont="1" applyFill="1" applyBorder="1" applyAlignment="1">
      <alignment horizontal="left" vertical="center"/>
    </xf>
    <xf numFmtId="0" fontId="77" fillId="0" borderId="20" xfId="117" applyFont="1" applyFill="1" applyBorder="1"/>
    <xf numFmtId="0" fontId="21" fillId="26" borderId="28" xfId="117" applyFont="1" applyFill="1" applyBorder="1" applyAlignment="1">
      <alignment vertical="top"/>
    </xf>
    <xf numFmtId="0" fontId="21" fillId="26" borderId="12" xfId="117" applyFont="1" applyFill="1" applyBorder="1" applyAlignment="1">
      <alignment vertical="top"/>
    </xf>
    <xf numFmtId="0" fontId="21" fillId="26" borderId="27" xfId="117" applyFont="1" applyFill="1" applyBorder="1" applyAlignment="1">
      <alignment vertical="top"/>
    </xf>
    <xf numFmtId="0" fontId="79" fillId="0" borderId="20" xfId="117" applyFont="1" applyFill="1" applyBorder="1"/>
    <xf numFmtId="0" fontId="18" fillId="0" borderId="28" xfId="117" applyFont="1" applyFill="1" applyBorder="1"/>
    <xf numFmtId="165" fontId="18" fillId="0" borderId="29" xfId="142" applyNumberFormat="1" applyFont="1" applyFill="1" applyBorder="1" applyAlignment="1">
      <alignment horizontal="right" vertical="center"/>
    </xf>
    <xf numFmtId="165" fontId="18" fillId="0" borderId="20" xfId="143" applyNumberFormat="1" applyFont="1" applyFill="1" applyBorder="1" applyAlignment="1">
      <alignment horizontal="right" vertical="top"/>
    </xf>
    <xf numFmtId="165" fontId="18" fillId="0" borderId="0" xfId="143" applyNumberFormat="1" applyFont="1" applyFill="1" applyBorder="1" applyAlignment="1">
      <alignment horizontal="right" vertical="top"/>
    </xf>
    <xf numFmtId="165" fontId="18" fillId="0" borderId="12" xfId="143" applyNumberFormat="1" applyFont="1" applyFill="1" applyBorder="1" applyAlignment="1">
      <alignment horizontal="right" vertical="top"/>
    </xf>
    <xf numFmtId="0" fontId="18" fillId="0" borderId="33" xfId="117" applyFont="1" applyFill="1" applyBorder="1"/>
    <xf numFmtId="0" fontId="21" fillId="0" borderId="35" xfId="117" applyFont="1" applyFill="1" applyBorder="1" applyAlignment="1">
      <alignment vertical="center"/>
    </xf>
    <xf numFmtId="165" fontId="21" fillId="0" borderId="34" xfId="143" applyNumberFormat="1" applyFont="1" applyFill="1" applyBorder="1" applyAlignment="1">
      <alignment horizontal="right" vertical="top"/>
    </xf>
    <xf numFmtId="165" fontId="21" fillId="0" borderId="35" xfId="143" applyNumberFormat="1" applyFont="1" applyFill="1" applyBorder="1" applyAlignment="1">
      <alignment horizontal="right" vertical="top"/>
    </xf>
    <xf numFmtId="165" fontId="21" fillId="0" borderId="33" xfId="143" applyNumberFormat="1" applyFont="1" applyFill="1" applyBorder="1" applyAlignment="1">
      <alignment horizontal="right" vertical="top"/>
    </xf>
    <xf numFmtId="0" fontId="16" fillId="0" borderId="28" xfId="142" applyFill="1" applyBorder="1" applyAlignment="1">
      <alignment vertical="center"/>
    </xf>
    <xf numFmtId="0" fontId="21" fillId="0" borderId="29" xfId="142" applyFont="1" applyFill="1" applyBorder="1" applyAlignment="1">
      <alignment vertical="center"/>
    </xf>
    <xf numFmtId="0" fontId="21" fillId="0" borderId="31" xfId="142" applyFont="1" applyFill="1" applyBorder="1" applyAlignment="1">
      <alignment vertical="center"/>
    </xf>
    <xf numFmtId="164" fontId="18" fillId="0" borderId="0" xfId="144" applyNumberFormat="1" applyFont="1" applyFill="1" applyBorder="1" applyAlignment="1">
      <alignment horizontal="right" vertical="top"/>
    </xf>
    <xf numFmtId="164" fontId="18" fillId="0" borderId="12" xfId="144" applyNumberFormat="1" applyFont="1" applyFill="1" applyBorder="1" applyAlignment="1">
      <alignment horizontal="right" vertical="top"/>
    </xf>
    <xf numFmtId="0" fontId="18" fillId="0" borderId="31" xfId="117" applyFont="1" applyBorder="1" applyAlignment="1" applyProtection="1">
      <alignment vertical="center"/>
      <protection locked="0"/>
    </xf>
    <xf numFmtId="0" fontId="18" fillId="0" borderId="0" xfId="142" applyFont="1" applyFill="1" applyBorder="1" applyAlignment="1">
      <alignment vertical="center"/>
    </xf>
    <xf numFmtId="0" fontId="18" fillId="0" borderId="20" xfId="117" applyFont="1" applyBorder="1" applyAlignment="1" applyProtection="1">
      <alignment vertical="center"/>
      <protection locked="0"/>
    </xf>
    <xf numFmtId="164" fontId="18" fillId="0" borderId="20" xfId="144" applyNumberFormat="1" applyFont="1" applyFill="1" applyBorder="1" applyAlignment="1">
      <alignment horizontal="right" vertical="top"/>
    </xf>
    <xf numFmtId="164" fontId="21" fillId="0" borderId="34" xfId="144" applyNumberFormat="1" applyFont="1" applyFill="1" applyBorder="1" applyAlignment="1">
      <alignment horizontal="right" vertical="top"/>
    </xf>
    <xf numFmtId="164" fontId="21" fillId="0" borderId="33" xfId="144" applyNumberFormat="1" applyFont="1" applyFill="1" applyBorder="1" applyAlignment="1">
      <alignment horizontal="right" vertical="top"/>
    </xf>
    <xf numFmtId="164" fontId="21" fillId="0" borderId="35" xfId="144" applyNumberFormat="1" applyFont="1" applyFill="1" applyBorder="1" applyAlignment="1">
      <alignment horizontal="right" vertical="top"/>
    </xf>
    <xf numFmtId="0" fontId="62" fillId="0" borderId="0" xfId="117" applyFont="1" applyAlignment="1" applyProtection="1">
      <alignment vertical="center"/>
      <protection locked="0"/>
    </xf>
    <xf numFmtId="43" fontId="62" fillId="0" borderId="0" xfId="117" applyNumberFormat="1" applyFont="1" applyAlignment="1" applyProtection="1">
      <alignment vertical="center"/>
      <protection locked="0"/>
    </xf>
    <xf numFmtId="0" fontId="21" fillId="0" borderId="12" xfId="117" applyFont="1" applyFill="1" applyBorder="1" applyAlignment="1">
      <alignment vertical="top"/>
    </xf>
    <xf numFmtId="164" fontId="47" fillId="0" borderId="12" xfId="144" applyNumberFormat="1" applyFont="1" applyFill="1" applyBorder="1" applyAlignment="1">
      <alignment horizontal="center" vertical="top" wrapText="1"/>
    </xf>
    <xf numFmtId="164" fontId="47" fillId="0" borderId="0" xfId="144" applyNumberFormat="1" applyFont="1" applyFill="1" applyBorder="1" applyAlignment="1">
      <alignment horizontal="center" vertical="top" wrapText="1"/>
    </xf>
    <xf numFmtId="165" fontId="67" fillId="26" borderId="20" xfId="143" applyNumberFormat="1" applyFont="1" applyFill="1" applyBorder="1" applyAlignment="1">
      <alignment horizontal="right" vertical="center"/>
    </xf>
    <xf numFmtId="164" fontId="47" fillId="0" borderId="27" xfId="144" applyNumberFormat="1" applyFont="1" applyFill="1" applyBorder="1" applyAlignment="1">
      <alignment horizontal="center" vertical="top" wrapText="1"/>
    </xf>
    <xf numFmtId="164" fontId="47" fillId="0" borderId="11" xfId="144" applyNumberFormat="1" applyFont="1" applyFill="1" applyBorder="1" applyAlignment="1">
      <alignment horizontal="center" vertical="top" wrapText="1"/>
    </xf>
    <xf numFmtId="165" fontId="67" fillId="26" borderId="35" xfId="143" applyNumberFormat="1" applyFont="1" applyFill="1" applyBorder="1" applyAlignment="1">
      <alignment horizontal="right" vertical="center"/>
    </xf>
    <xf numFmtId="0" fontId="16" fillId="0" borderId="29" xfId="142" applyFill="1" applyBorder="1" applyAlignment="1">
      <alignment vertical="center"/>
    </xf>
    <xf numFmtId="0" fontId="18" fillId="0" borderId="29" xfId="117" applyFont="1" applyBorder="1"/>
    <xf numFmtId="165" fontId="18" fillId="0" borderId="28" xfId="117" applyNumberFormat="1" applyFont="1" applyFill="1" applyBorder="1" applyAlignment="1" applyProtection="1">
      <alignment horizontal="right" vertical="center"/>
      <protection locked="0"/>
    </xf>
    <xf numFmtId="0" fontId="18" fillId="0" borderId="29" xfId="117" applyFont="1" applyBorder="1" applyAlignment="1" applyProtection="1">
      <alignment vertical="center"/>
      <protection locked="0"/>
    </xf>
    <xf numFmtId="164" fontId="18" fillId="0" borderId="29" xfId="144" applyNumberFormat="1" applyFont="1" applyFill="1" applyBorder="1" applyAlignment="1">
      <alignment horizontal="right" vertical="center"/>
    </xf>
    <xf numFmtId="165" fontId="67" fillId="26" borderId="31" xfId="143" applyNumberFormat="1" applyFont="1" applyFill="1" applyBorder="1" applyAlignment="1">
      <alignment horizontal="right" vertical="center"/>
    </xf>
    <xf numFmtId="164" fontId="18" fillId="0" borderId="0" xfId="144" applyNumberFormat="1" applyFont="1" applyFill="1" applyBorder="1" applyAlignment="1">
      <alignment horizontal="right" vertical="center"/>
    </xf>
    <xf numFmtId="43" fontId="21" fillId="0" borderId="35" xfId="143" applyNumberFormat="1" applyFont="1" applyFill="1" applyBorder="1" applyAlignment="1">
      <alignment horizontal="right" vertical="top"/>
    </xf>
    <xf numFmtId="165" fontId="67" fillId="26" borderId="32" xfId="143" applyNumberFormat="1" applyFont="1" applyFill="1" applyBorder="1" applyAlignment="1">
      <alignment horizontal="right" vertical="center"/>
    </xf>
    <xf numFmtId="164" fontId="18" fillId="0" borderId="12" xfId="42" applyNumberFormat="1" applyFont="1" applyFill="1" applyBorder="1" applyAlignment="1">
      <alignment horizontal="right" vertical="center"/>
    </xf>
    <xf numFmtId="164" fontId="18" fillId="0" borderId="39" xfId="42" applyNumberFormat="1" applyFont="1" applyFill="1" applyBorder="1" applyAlignment="1">
      <alignment horizontal="right" vertical="center"/>
    </xf>
    <xf numFmtId="164" fontId="18" fillId="0" borderId="20" xfId="42" applyNumberFormat="1" applyFont="1" applyFill="1" applyBorder="1" applyAlignment="1">
      <alignment horizontal="right" vertical="center"/>
    </xf>
    <xf numFmtId="164" fontId="21" fillId="0" borderId="33" xfId="42" applyNumberFormat="1" applyFont="1" applyFill="1" applyBorder="1" applyAlignment="1">
      <alignment horizontal="right" vertical="center"/>
    </xf>
    <xf numFmtId="164" fontId="21" fillId="0" borderId="36" xfId="42" applyNumberFormat="1" applyFont="1" applyFill="1" applyBorder="1" applyAlignment="1">
      <alignment horizontal="right" vertical="center"/>
    </xf>
    <xf numFmtId="164" fontId="21" fillId="0" borderId="35" xfId="42" applyNumberFormat="1" applyFont="1" applyFill="1" applyBorder="1" applyAlignment="1">
      <alignment horizontal="right" vertical="center"/>
    </xf>
    <xf numFmtId="0" fontId="5" fillId="0" borderId="0" xfId="146"/>
    <xf numFmtId="0" fontId="80" fillId="0" borderId="0" xfId="146" applyFont="1"/>
    <xf numFmtId="0" fontId="80" fillId="48" borderId="36" xfId="146" applyFont="1" applyFill="1" applyBorder="1"/>
    <xf numFmtId="170" fontId="5" fillId="48" borderId="36" xfId="147" applyNumberFormat="1" applyFont="1" applyFill="1" applyBorder="1"/>
    <xf numFmtId="0" fontId="64" fillId="0" borderId="11" xfId="57" applyFont="1" applyFill="1" applyBorder="1" applyAlignment="1">
      <alignment horizontal="left" vertical="center"/>
    </xf>
    <xf numFmtId="0" fontId="64" fillId="0" borderId="11" xfId="57" applyFont="1" applyFill="1" applyBorder="1" applyAlignment="1">
      <alignment horizontal="left"/>
    </xf>
    <xf numFmtId="0" fontId="65" fillId="0" borderId="11" xfId="57" applyFont="1" applyFill="1" applyBorder="1" applyAlignment="1">
      <alignment horizontal="centerContinuous"/>
    </xf>
    <xf numFmtId="0" fontId="65" fillId="0" borderId="0" xfId="57" applyFont="1" applyFill="1" applyAlignment="1" applyProtection="1">
      <alignment vertical="center"/>
      <protection locked="0"/>
    </xf>
    <xf numFmtId="0" fontId="16" fillId="0" borderId="0" xfId="57" applyFont="1" applyFill="1" applyAlignment="1" applyProtection="1">
      <alignment vertical="center"/>
      <protection locked="0"/>
    </xf>
    <xf numFmtId="0" fontId="17" fillId="26" borderId="33" xfId="57" applyFont="1" applyFill="1" applyBorder="1" applyAlignment="1">
      <alignment horizontal="left" vertical="center"/>
    </xf>
    <xf numFmtId="0" fontId="21" fillId="26" borderId="34" xfId="57" applyFont="1" applyFill="1" applyBorder="1" applyAlignment="1">
      <alignment horizontal="left" vertical="center"/>
    </xf>
    <xf numFmtId="0" fontId="17" fillId="26" borderId="34" xfId="57" applyFont="1" applyFill="1" applyBorder="1" applyAlignment="1">
      <alignment horizontal="left" vertical="center"/>
    </xf>
    <xf numFmtId="17" fontId="21" fillId="26" borderId="35" xfId="57" quotePrefix="1" applyNumberFormat="1" applyFont="1" applyFill="1" applyBorder="1" applyAlignment="1">
      <alignment horizontal="centerContinuous" vertical="center"/>
    </xf>
    <xf numFmtId="0" fontId="16" fillId="0" borderId="0" xfId="57" applyFont="1" applyAlignment="1" applyProtection="1">
      <alignment vertical="center"/>
      <protection locked="0"/>
    </xf>
    <xf numFmtId="0" fontId="16" fillId="0" borderId="0" xfId="57" applyFont="1" applyBorder="1" applyAlignment="1" applyProtection="1">
      <alignment vertical="center"/>
      <protection locked="0"/>
    </xf>
    <xf numFmtId="0" fontId="18" fillId="26" borderId="27" xfId="57" applyFont="1" applyFill="1" applyBorder="1"/>
    <xf numFmtId="2" fontId="23" fillId="26" borderId="11" xfId="57" applyNumberFormat="1" applyFont="1" applyFill="1" applyBorder="1" applyAlignment="1">
      <alignment horizontal="center" vertical="top" wrapText="1"/>
    </xf>
    <xf numFmtId="2" fontId="23" fillId="26" borderId="33" xfId="57" applyNumberFormat="1" applyFont="1" applyFill="1" applyBorder="1" applyAlignment="1">
      <alignment horizontal="center" vertical="top" wrapText="1"/>
    </xf>
    <xf numFmtId="2" fontId="23" fillId="26" borderId="34" xfId="57" applyNumberFormat="1" applyFont="1" applyFill="1" applyBorder="1" applyAlignment="1">
      <alignment horizontal="center" vertical="top" wrapText="1"/>
    </xf>
    <xf numFmtId="2" fontId="23" fillId="26" borderId="35" xfId="57" applyNumberFormat="1" applyFont="1" applyFill="1" applyBorder="1" applyAlignment="1">
      <alignment horizontal="center" vertical="top" wrapText="1"/>
    </xf>
    <xf numFmtId="0" fontId="18" fillId="0" borderId="0" xfId="57" applyFont="1" applyAlignment="1" applyProtection="1">
      <alignment vertical="center"/>
      <protection locked="0"/>
    </xf>
    <xf numFmtId="0" fontId="61" fillId="0" borderId="0" xfId="57" applyFont="1" applyAlignment="1" applyProtection="1">
      <alignment vertical="center"/>
      <protection locked="0"/>
    </xf>
    <xf numFmtId="0" fontId="18" fillId="0" borderId="12" xfId="57" applyFont="1" applyFill="1" applyBorder="1"/>
    <xf numFmtId="0" fontId="18" fillId="0" borderId="0" xfId="57" applyFont="1" applyFill="1" applyBorder="1" applyAlignment="1">
      <alignment vertical="center"/>
    </xf>
    <xf numFmtId="0" fontId="18" fillId="0" borderId="20" xfId="57" applyFont="1" applyFill="1" applyBorder="1" applyAlignment="1">
      <alignment vertical="center"/>
    </xf>
    <xf numFmtId="165" fontId="18" fillId="0" borderId="40" xfId="57" applyNumberFormat="1" applyFont="1" applyFill="1" applyBorder="1" applyAlignment="1">
      <alignment horizontal="right" vertical="top"/>
    </xf>
    <xf numFmtId="165" fontId="18" fillId="0" borderId="28" xfId="57" applyNumberFormat="1" applyFont="1" applyFill="1" applyBorder="1" applyAlignment="1">
      <alignment horizontal="right" vertical="top"/>
    </xf>
    <xf numFmtId="165" fontId="18" fillId="0" borderId="29" xfId="57" applyNumberFormat="1" applyFont="1" applyFill="1" applyBorder="1" applyAlignment="1">
      <alignment horizontal="right" vertical="top"/>
    </xf>
    <xf numFmtId="164" fontId="18" fillId="0" borderId="31" xfId="42" applyNumberFormat="1" applyFont="1" applyFill="1" applyBorder="1" applyAlignment="1">
      <alignment horizontal="right" vertical="top"/>
    </xf>
    <xf numFmtId="165" fontId="18" fillId="0" borderId="31" xfId="57" applyNumberFormat="1" applyFont="1" applyFill="1" applyBorder="1" applyAlignment="1">
      <alignment horizontal="right" vertical="top"/>
    </xf>
    <xf numFmtId="165" fontId="18" fillId="0" borderId="39" xfId="57" applyNumberFormat="1" applyFont="1" applyFill="1" applyBorder="1" applyAlignment="1">
      <alignment horizontal="right" vertical="top"/>
    </xf>
    <xf numFmtId="165" fontId="18" fillId="0" borderId="12" xfId="57" applyNumberFormat="1" applyFont="1" applyFill="1" applyBorder="1" applyAlignment="1">
      <alignment horizontal="right" vertical="top"/>
    </xf>
    <xf numFmtId="165" fontId="18" fillId="0" borderId="0" xfId="57" applyNumberFormat="1" applyFont="1" applyFill="1" applyBorder="1" applyAlignment="1">
      <alignment horizontal="right" vertical="top"/>
    </xf>
    <xf numFmtId="164" fontId="18" fillId="0" borderId="20" xfId="42" applyNumberFormat="1" applyFont="1" applyFill="1" applyBorder="1" applyAlignment="1">
      <alignment horizontal="right" vertical="top"/>
    </xf>
    <xf numFmtId="165" fontId="18" fillId="0" borderId="20" xfId="57" applyNumberFormat="1" applyFont="1" applyFill="1" applyBorder="1" applyAlignment="1">
      <alignment horizontal="right" vertical="top"/>
    </xf>
    <xf numFmtId="0" fontId="18" fillId="0" borderId="0" xfId="57" applyFont="1" applyFill="1" applyAlignment="1" applyProtection="1">
      <alignment vertical="center"/>
      <protection locked="0"/>
    </xf>
    <xf numFmtId="0" fontId="18" fillId="0" borderId="0" xfId="57" applyFont="1" applyBorder="1" applyAlignment="1" applyProtection="1">
      <alignment vertical="center"/>
      <protection locked="0"/>
    </xf>
    <xf numFmtId="0" fontId="16" fillId="0" borderId="12" xfId="57" applyFill="1" applyBorder="1"/>
    <xf numFmtId="0" fontId="16" fillId="0" borderId="0" xfId="57" applyFill="1"/>
    <xf numFmtId="0" fontId="16" fillId="0" borderId="27" xfId="57" applyFill="1" applyBorder="1"/>
    <xf numFmtId="0" fontId="18" fillId="0" borderId="11" xfId="57" applyFont="1" applyFill="1" applyBorder="1" applyAlignment="1">
      <alignment vertical="center"/>
    </xf>
    <xf numFmtId="0" fontId="18" fillId="0" borderId="32" xfId="57" applyFont="1" applyFill="1" applyBorder="1" applyAlignment="1">
      <alignment vertical="center"/>
    </xf>
    <xf numFmtId="165" fontId="18" fillId="0" borderId="27" xfId="57" applyNumberFormat="1" applyFont="1" applyFill="1" applyBorder="1" applyAlignment="1">
      <alignment horizontal="right" vertical="top"/>
    </xf>
    <xf numFmtId="165" fontId="18" fillId="0" borderId="11" xfId="57" applyNumberFormat="1" applyFont="1" applyFill="1" applyBorder="1" applyAlignment="1">
      <alignment horizontal="right" vertical="top"/>
    </xf>
    <xf numFmtId="164" fontId="18" fillId="0" borderId="32" xfId="42" applyNumberFormat="1" applyFont="1" applyFill="1" applyBorder="1" applyAlignment="1">
      <alignment horizontal="right" vertical="top"/>
    </xf>
    <xf numFmtId="165" fontId="18" fillId="0" borderId="32" xfId="57" applyNumberFormat="1" applyFont="1" applyFill="1" applyBorder="1" applyAlignment="1">
      <alignment horizontal="right" vertical="top"/>
    </xf>
    <xf numFmtId="0" fontId="21" fillId="0" borderId="11" xfId="57" applyFont="1" applyFill="1" applyBorder="1" applyAlignment="1">
      <alignment vertical="center"/>
    </xf>
    <xf numFmtId="0" fontId="16" fillId="0" borderId="32" xfId="57" applyFill="1" applyBorder="1" applyAlignment="1">
      <alignment vertical="center"/>
    </xf>
    <xf numFmtId="165" fontId="21" fillId="0" borderId="11" xfId="57" applyNumberFormat="1" applyFont="1" applyFill="1" applyBorder="1" applyAlignment="1">
      <alignment horizontal="right" vertical="center"/>
    </xf>
    <xf numFmtId="165" fontId="21" fillId="0" borderId="33" xfId="57" applyNumberFormat="1" applyFont="1" applyFill="1" applyBorder="1" applyAlignment="1">
      <alignment horizontal="right" vertical="center"/>
    </xf>
    <xf numFmtId="165" fontId="21" fillId="0" borderId="34" xfId="57" applyNumberFormat="1" applyFont="1" applyFill="1" applyBorder="1" applyAlignment="1">
      <alignment horizontal="right" vertical="center"/>
    </xf>
    <xf numFmtId="165" fontId="21" fillId="0" borderId="35" xfId="57" applyNumberFormat="1" applyFont="1" applyFill="1" applyBorder="1" applyAlignment="1">
      <alignment horizontal="right" vertical="center"/>
    </xf>
    <xf numFmtId="165" fontId="18" fillId="0" borderId="0" xfId="57" applyNumberFormat="1" applyFont="1" applyFill="1" applyBorder="1" applyAlignment="1">
      <alignment horizontal="right" vertical="center"/>
    </xf>
    <xf numFmtId="165" fontId="18" fillId="0" borderId="12" xfId="57" applyNumberFormat="1" applyFont="1" applyFill="1" applyBorder="1" applyAlignment="1">
      <alignment horizontal="right" vertical="center"/>
    </xf>
    <xf numFmtId="165" fontId="18" fillId="0" borderId="20" xfId="57" applyNumberFormat="1" applyFont="1" applyFill="1" applyBorder="1" applyAlignment="1">
      <alignment horizontal="right" vertical="center"/>
    </xf>
    <xf numFmtId="165" fontId="18" fillId="0" borderId="11" xfId="57" applyNumberFormat="1" applyFont="1" applyFill="1" applyBorder="1" applyAlignment="1">
      <alignment horizontal="right" vertical="center"/>
    </xf>
    <xf numFmtId="165" fontId="18" fillId="0" borderId="27" xfId="57" applyNumberFormat="1" applyFont="1" applyFill="1" applyBorder="1" applyAlignment="1">
      <alignment horizontal="right" vertical="center"/>
    </xf>
    <xf numFmtId="164" fontId="18" fillId="0" borderId="32" xfId="42" applyNumberFormat="1" applyFont="1" applyFill="1" applyBorder="1" applyAlignment="1">
      <alignment horizontal="right" vertical="center"/>
    </xf>
    <xf numFmtId="165" fontId="18" fillId="0" borderId="32" xfId="57" applyNumberFormat="1" applyFont="1" applyFill="1" applyBorder="1" applyAlignment="1">
      <alignment horizontal="right" vertical="center"/>
    </xf>
    <xf numFmtId="165" fontId="21" fillId="0" borderId="27" xfId="57" applyNumberFormat="1" applyFont="1" applyFill="1" applyBorder="1" applyAlignment="1">
      <alignment horizontal="right" vertical="center"/>
    </xf>
    <xf numFmtId="164" fontId="21" fillId="0" borderId="32" xfId="42" applyNumberFormat="1" applyFont="1" applyFill="1" applyBorder="1" applyAlignment="1">
      <alignment horizontal="right" vertical="center"/>
    </xf>
    <xf numFmtId="165" fontId="21" fillId="0" borderId="32" xfId="57" applyNumberFormat="1" applyFont="1" applyFill="1" applyBorder="1" applyAlignment="1">
      <alignment horizontal="right" vertical="center"/>
    </xf>
    <xf numFmtId="0" fontId="25" fillId="0" borderId="0" xfId="57" applyFont="1" applyFill="1" applyBorder="1" applyAlignment="1">
      <alignment vertical="center"/>
    </xf>
    <xf numFmtId="165" fontId="18" fillId="0" borderId="0" xfId="57" applyNumberFormat="1" applyFont="1"/>
    <xf numFmtId="164" fontId="18" fillId="0" borderId="0" xfId="42" applyNumberFormat="1" applyFont="1"/>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2" fontId="23" fillId="26" borderId="27" xfId="57" applyNumberFormat="1" applyFont="1" applyFill="1" applyBorder="1" applyAlignment="1">
      <alignment horizontal="center" vertical="top" wrapText="1"/>
    </xf>
    <xf numFmtId="2" fontId="23" fillId="26" borderId="32" xfId="57" applyNumberFormat="1" applyFont="1" applyFill="1" applyBorder="1" applyAlignment="1">
      <alignment horizontal="center" vertical="top" wrapText="1"/>
    </xf>
    <xf numFmtId="164" fontId="18" fillId="0" borderId="40" xfId="42" applyNumberFormat="1" applyFont="1" applyFill="1" applyBorder="1" applyAlignment="1">
      <alignment horizontal="right" vertical="top"/>
    </xf>
    <xf numFmtId="164" fontId="18" fillId="0" borderId="28" xfId="42" applyNumberFormat="1" applyFont="1" applyFill="1" applyBorder="1" applyAlignment="1">
      <alignment horizontal="right" vertical="top"/>
    </xf>
    <xf numFmtId="164" fontId="18" fillId="0" borderId="29" xfId="42" applyNumberFormat="1" applyFont="1" applyFill="1" applyBorder="1" applyAlignment="1">
      <alignment horizontal="right" vertical="top"/>
    </xf>
    <xf numFmtId="164" fontId="18" fillId="0" borderId="39" xfId="42" applyNumberFormat="1" applyFont="1" applyFill="1" applyBorder="1" applyAlignment="1">
      <alignment horizontal="right" vertical="top"/>
    </xf>
    <xf numFmtId="164" fontId="18" fillId="0" borderId="12" xfId="42" applyNumberFormat="1" applyFont="1" applyFill="1" applyBorder="1" applyAlignment="1">
      <alignment horizontal="right" vertical="top"/>
    </xf>
    <xf numFmtId="164" fontId="18" fillId="0" borderId="0" xfId="42" applyNumberFormat="1" applyFont="1" applyFill="1" applyBorder="1" applyAlignment="1">
      <alignment horizontal="right" vertical="top"/>
    </xf>
    <xf numFmtId="164" fontId="21" fillId="0" borderId="11" xfId="42" applyNumberFormat="1" applyFont="1" applyFill="1" applyBorder="1" applyAlignment="1">
      <alignment horizontal="right" vertical="center"/>
    </xf>
    <xf numFmtId="164" fontId="18" fillId="0" borderId="0" xfId="42" applyNumberFormat="1" applyFont="1" applyFill="1" applyBorder="1" applyAlignment="1">
      <alignment horizontal="right" vertical="center"/>
    </xf>
    <xf numFmtId="164" fontId="18" fillId="0" borderId="41" xfId="42" applyNumberFormat="1" applyFont="1" applyFill="1" applyBorder="1" applyAlignment="1">
      <alignment horizontal="right" vertical="center"/>
    </xf>
    <xf numFmtId="164" fontId="18" fillId="0" borderId="11" xfId="42" applyNumberFormat="1" applyFont="1" applyFill="1" applyBorder="1" applyAlignment="1">
      <alignment horizontal="right" vertical="center"/>
    </xf>
    <xf numFmtId="164" fontId="21" fillId="0" borderId="41" xfId="42" applyNumberFormat="1" applyFont="1" applyFill="1" applyBorder="1" applyAlignment="1">
      <alignment horizontal="right" vertical="center"/>
    </xf>
    <xf numFmtId="164" fontId="21" fillId="0" borderId="34" xfId="42" applyNumberFormat="1" applyFont="1" applyFill="1" applyBorder="1" applyAlignment="1">
      <alignment horizontal="right" vertical="center"/>
    </xf>
    <xf numFmtId="164" fontId="18" fillId="0" borderId="27" xfId="42" applyNumberFormat="1" applyFont="1" applyFill="1" applyBorder="1" applyAlignment="1">
      <alignment horizontal="right" vertical="center"/>
    </xf>
    <xf numFmtId="164" fontId="21" fillId="0" borderId="27" xfId="42" applyNumberFormat="1" applyFont="1" applyFill="1" applyBorder="1" applyAlignment="1">
      <alignment horizontal="right" vertical="center"/>
    </xf>
    <xf numFmtId="0" fontId="18" fillId="0" borderId="0" xfId="57" applyFont="1" applyFill="1" applyBorder="1" applyAlignment="1" applyProtection="1">
      <alignment vertical="center"/>
      <protection locked="0"/>
    </xf>
    <xf numFmtId="2" fontId="23" fillId="26" borderId="36" xfId="57" applyNumberFormat="1" applyFont="1" applyFill="1" applyBorder="1" applyAlignment="1">
      <alignment horizontal="center" vertical="top" wrapText="1"/>
    </xf>
    <xf numFmtId="165" fontId="21" fillId="0" borderId="41" xfId="57" applyNumberFormat="1" applyFont="1" applyFill="1" applyBorder="1" applyAlignment="1">
      <alignment horizontal="right" vertical="center"/>
    </xf>
    <xf numFmtId="165" fontId="18" fillId="0" borderId="39" xfId="57" applyNumberFormat="1" applyFont="1" applyFill="1" applyBorder="1" applyAlignment="1">
      <alignment horizontal="right" vertical="center"/>
    </xf>
    <xf numFmtId="165" fontId="18" fillId="0" borderId="41" xfId="57" applyNumberFormat="1" applyFont="1" applyFill="1" applyBorder="1" applyAlignment="1">
      <alignment horizontal="right" vertical="center"/>
    </xf>
    <xf numFmtId="0" fontId="17" fillId="0" borderId="11" xfId="57" applyFont="1" applyFill="1" applyBorder="1" applyAlignment="1">
      <alignment horizontal="left"/>
    </xf>
    <xf numFmtId="0" fontId="16" fillId="0" borderId="11" xfId="57" applyFont="1" applyFill="1" applyBorder="1" applyAlignment="1">
      <alignment horizontal="centerContinuous"/>
    </xf>
    <xf numFmtId="165" fontId="16" fillId="0" borderId="0" xfId="57" applyNumberFormat="1" applyFont="1" applyFill="1" applyBorder="1" applyAlignment="1" applyProtection="1">
      <alignment horizontal="right" vertical="center"/>
      <protection locked="0"/>
    </xf>
    <xf numFmtId="0" fontId="18" fillId="0" borderId="12" xfId="57" applyFont="1" applyFill="1" applyBorder="1" applyAlignment="1">
      <alignment horizontal="center" vertical="center"/>
    </xf>
    <xf numFmtId="165" fontId="18" fillId="0" borderId="28" xfId="57" applyNumberFormat="1" applyFont="1" applyFill="1" applyBorder="1" applyAlignment="1">
      <alignment horizontal="right" vertical="center"/>
    </xf>
    <xf numFmtId="0" fontId="24" fillId="0" borderId="0" xfId="57" applyFont="1" applyFill="1" applyBorder="1" applyAlignment="1" applyProtection="1">
      <alignment horizontal="right" vertical="top" wrapText="1"/>
    </xf>
    <xf numFmtId="0" fontId="18" fillId="0" borderId="0" xfId="57" quotePrefix="1" applyFont="1" applyFill="1" applyBorder="1" applyAlignment="1">
      <alignment vertical="center"/>
    </xf>
    <xf numFmtId="170" fontId="18" fillId="0" borderId="20" xfId="139" applyNumberFormat="1" applyFont="1" applyFill="1" applyBorder="1" applyAlignment="1">
      <alignment horizontal="right" vertical="center"/>
    </xf>
    <xf numFmtId="0" fontId="24" fillId="0" borderId="0" xfId="57" applyFont="1" applyFill="1" applyBorder="1" applyProtection="1">
      <protection locked="0"/>
    </xf>
    <xf numFmtId="0" fontId="16" fillId="0" borderId="27" xfId="57" applyFill="1" applyBorder="1" applyAlignment="1">
      <alignment horizontal="center" vertical="center"/>
    </xf>
    <xf numFmtId="170" fontId="18" fillId="0" borderId="32" xfId="139" applyNumberFormat="1" applyFont="1" applyFill="1" applyBorder="1" applyAlignment="1">
      <alignment horizontal="right" vertical="center"/>
    </xf>
    <xf numFmtId="0" fontId="16" fillId="0" borderId="27" xfId="57" applyFill="1" applyBorder="1" applyAlignment="1">
      <alignment vertical="center"/>
    </xf>
    <xf numFmtId="170" fontId="21" fillId="0" borderId="32" xfId="139" applyNumberFormat="1" applyFont="1" applyFill="1" applyBorder="1" applyAlignment="1">
      <alignment horizontal="right" vertical="center"/>
    </xf>
    <xf numFmtId="0" fontId="16" fillId="0" borderId="12" xfId="57" applyFill="1" applyBorder="1" applyAlignment="1">
      <alignment vertical="center"/>
    </xf>
    <xf numFmtId="0" fontId="21" fillId="0" borderId="0" xfId="57" applyFont="1" applyFill="1" applyBorder="1" applyAlignment="1">
      <alignment vertical="center"/>
    </xf>
    <xf numFmtId="0" fontId="16" fillId="0" borderId="20" xfId="57" applyFill="1" applyBorder="1" applyAlignment="1">
      <alignment vertical="center"/>
    </xf>
    <xf numFmtId="165" fontId="21" fillId="0" borderId="39" xfId="57" applyNumberFormat="1" applyFont="1" applyFill="1" applyBorder="1" applyAlignment="1">
      <alignment horizontal="right" vertical="center"/>
    </xf>
    <xf numFmtId="165" fontId="21" fillId="0" borderId="0" xfId="57" applyNumberFormat="1" applyFont="1" applyFill="1" applyBorder="1" applyAlignment="1">
      <alignment horizontal="right" vertical="center"/>
    </xf>
    <xf numFmtId="165" fontId="21" fillId="0" borderId="20" xfId="57" applyNumberFormat="1" applyFont="1" applyFill="1" applyBorder="1" applyAlignment="1">
      <alignment horizontal="right" vertical="center"/>
    </xf>
    <xf numFmtId="174" fontId="18" fillId="0" borderId="39" xfId="42" applyNumberFormat="1" applyFont="1" applyFill="1" applyBorder="1" applyAlignment="1">
      <alignment horizontal="right" vertical="center"/>
    </xf>
    <xf numFmtId="174" fontId="18" fillId="0" borderId="0" xfId="42" applyNumberFormat="1" applyFont="1" applyFill="1" applyBorder="1" applyAlignment="1">
      <alignment horizontal="right" vertical="center"/>
    </xf>
    <xf numFmtId="174" fontId="18" fillId="0" borderId="20" xfId="42" applyNumberFormat="1" applyFont="1" applyFill="1" applyBorder="1" applyAlignment="1">
      <alignment horizontal="right" vertical="center"/>
    </xf>
    <xf numFmtId="164" fontId="48" fillId="0" borderId="0" xfId="57" applyNumberFormat="1" applyFont="1" applyFill="1" applyBorder="1"/>
    <xf numFmtId="0" fontId="16" fillId="0" borderId="0" xfId="117" applyBorder="1"/>
    <xf numFmtId="0" fontId="62" fillId="0" borderId="0" xfId="117" applyFont="1" applyBorder="1" applyAlignment="1" applyProtection="1">
      <alignment vertical="center"/>
      <protection locked="0"/>
    </xf>
    <xf numFmtId="0" fontId="28" fillId="0" borderId="0" xfId="0" applyFont="1" applyFill="1" applyBorder="1" applyAlignment="1">
      <alignment vertical="center"/>
    </xf>
    <xf numFmtId="0" fontId="49" fillId="0" borderId="0" xfId="0" applyFont="1" applyFill="1"/>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4" fillId="0" borderId="39" xfId="146" applyFont="1" applyBorder="1"/>
    <xf numFmtId="2" fontId="23" fillId="26" borderId="11" xfId="0" applyNumberFormat="1" applyFont="1" applyFill="1" applyBorder="1" applyAlignment="1">
      <alignment horizontal="center" vertical="top" wrapText="1"/>
    </xf>
    <xf numFmtId="0" fontId="18" fillId="0" borderId="0" xfId="0" applyFont="1" applyFill="1" applyBorder="1" applyAlignment="1">
      <alignment horizontal="justify" vertical="center"/>
    </xf>
    <xf numFmtId="0" fontId="21" fillId="26" borderId="34" xfId="117" applyFont="1" applyFill="1" applyBorder="1" applyAlignment="1">
      <alignment horizontal="center" vertical="center"/>
    </xf>
    <xf numFmtId="165" fontId="18" fillId="0" borderId="12" xfId="142" applyNumberFormat="1" applyFont="1" applyFill="1" applyBorder="1" applyAlignment="1">
      <alignment horizontal="right" vertical="center"/>
    </xf>
    <xf numFmtId="0" fontId="18" fillId="0" borderId="31" xfId="117" applyFont="1" applyBorder="1"/>
    <xf numFmtId="0" fontId="81" fillId="0" borderId="11" xfId="0" applyFont="1" applyFill="1" applyBorder="1" applyAlignment="1">
      <alignment vertical="center"/>
    </xf>
    <xf numFmtId="43" fontId="62" fillId="0" borderId="0" xfId="113" applyFont="1" applyFill="1" applyBorder="1" applyAlignment="1">
      <alignment horizontal="center" vertical="top"/>
    </xf>
    <xf numFmtId="0" fontId="17" fillId="26" borderId="33" xfId="205" applyFont="1" applyFill="1" applyBorder="1" applyAlignment="1">
      <alignment horizontal="left" vertical="center"/>
    </xf>
    <xf numFmtId="0" fontId="21" fillId="26" borderId="34" xfId="205" applyFont="1" applyFill="1" applyBorder="1" applyAlignment="1">
      <alignment horizontal="left" vertical="top"/>
    </xf>
    <xf numFmtId="0" fontId="17" fillId="26" borderId="35" xfId="205" applyFont="1" applyFill="1" applyBorder="1" applyAlignment="1">
      <alignment horizontal="left" vertical="center"/>
    </xf>
    <xf numFmtId="0" fontId="18" fillId="26" borderId="27" xfId="205" applyFont="1" applyFill="1" applyBorder="1"/>
    <xf numFmtId="0" fontId="18" fillId="0" borderId="0" xfId="205" applyFont="1" applyFill="1" applyBorder="1"/>
    <xf numFmtId="0" fontId="16" fillId="0" borderId="0" xfId="38" applyFont="1" applyFill="1" applyBorder="1" applyAlignment="1">
      <alignment horizontal="centerContinuous"/>
    </xf>
    <xf numFmtId="43" fontId="18" fillId="0" borderId="0" xfId="38" applyNumberFormat="1" applyFont="1" applyFill="1" applyAlignment="1" applyProtection="1">
      <alignment vertical="center"/>
      <protection locked="0"/>
    </xf>
    <xf numFmtId="0" fontId="18" fillId="0" borderId="12" xfId="0" applyFont="1" applyFill="1" applyBorder="1" applyAlignment="1">
      <alignment vertical="center"/>
    </xf>
    <xf numFmtId="165" fontId="18" fillId="0" borderId="39" xfId="0" applyNumberFormat="1" applyFont="1" applyFill="1" applyBorder="1" applyAlignment="1">
      <alignment horizontal="right" vertical="top"/>
    </xf>
    <xf numFmtId="2" fontId="23" fillId="0" borderId="0" xfId="0" applyNumberFormat="1" applyFont="1" applyFill="1" applyBorder="1" applyAlignment="1">
      <alignment horizontal="left" vertical="top"/>
    </xf>
    <xf numFmtId="1" fontId="23" fillId="0" borderId="0" xfId="0" applyNumberFormat="1" applyFont="1" applyFill="1" applyBorder="1" applyAlignment="1">
      <alignment horizontal="center" vertical="top" wrapText="1"/>
    </xf>
    <xf numFmtId="0" fontId="21" fillId="0" borderId="0" xfId="0" applyFont="1" applyFill="1" applyBorder="1" applyAlignment="1">
      <alignment horizontal="left" vertical="top" wrapText="1"/>
    </xf>
    <xf numFmtId="179" fontId="18" fillId="0" borderId="0" xfId="49" applyNumberFormat="1" applyFont="1" applyBorder="1" applyAlignment="1" applyProtection="1">
      <alignment horizontal="right" vertical="center"/>
      <protection locked="0"/>
    </xf>
    <xf numFmtId="0" fontId="17" fillId="0" borderId="0" xfId="0" applyFont="1" applyFill="1" applyBorder="1"/>
    <xf numFmtId="179" fontId="21" fillId="0" borderId="0" xfId="49" applyNumberFormat="1" applyFont="1" applyBorder="1" applyAlignment="1" applyProtection="1">
      <alignment horizontal="right" vertical="center"/>
      <protection locked="0"/>
    </xf>
    <xf numFmtId="1" fontId="23" fillId="0" borderId="37" xfId="0" quotePrefix="1" applyNumberFormat="1" applyFont="1" applyFill="1" applyBorder="1" applyAlignment="1">
      <alignment horizontal="center" vertical="top" wrapText="1"/>
    </xf>
    <xf numFmtId="164" fontId="0" fillId="0" borderId="0" xfId="0" applyNumberFormat="1"/>
    <xf numFmtId="0" fontId="5" fillId="0" borderId="41" xfId="146" applyFill="1" applyBorder="1"/>
    <xf numFmtId="170" fontId="0" fillId="0" borderId="41" xfId="147" applyNumberFormat="1" applyFont="1" applyFill="1" applyBorder="1"/>
    <xf numFmtId="0" fontId="4" fillId="0" borderId="39" xfId="146" applyFont="1" applyFill="1" applyBorder="1"/>
    <xf numFmtId="170" fontId="0" fillId="0" borderId="39" xfId="147" applyNumberFormat="1" applyFont="1" applyFill="1" applyBorder="1"/>
    <xf numFmtId="175" fontId="21" fillId="0" borderId="40" xfId="54" applyNumberFormat="1" applyFont="1" applyFill="1" applyBorder="1" applyAlignment="1">
      <alignment vertical="top"/>
    </xf>
    <xf numFmtId="49" fontId="18" fillId="25" borderId="27" xfId="50" applyNumberFormat="1" applyFont="1" applyFill="1" applyBorder="1"/>
    <xf numFmtId="172" fontId="18" fillId="25" borderId="11" xfId="50" applyNumberFormat="1" applyFont="1" applyFill="1" applyBorder="1"/>
    <xf numFmtId="0" fontId="18" fillId="25" borderId="41" xfId="50" applyFont="1" applyFill="1" applyBorder="1" applyAlignment="1">
      <alignment horizontal="center"/>
    </xf>
    <xf numFmtId="173" fontId="18" fillId="25" borderId="41" xfId="50" applyNumberFormat="1" applyFont="1" applyFill="1" applyBorder="1"/>
    <xf numFmtId="49" fontId="18" fillId="25" borderId="12" xfId="50" applyNumberFormat="1" applyFont="1" applyFill="1" applyBorder="1"/>
    <xf numFmtId="172" fontId="18" fillId="25" borderId="0" xfId="50" applyNumberFormat="1" applyFont="1" applyFill="1" applyBorder="1"/>
    <xf numFmtId="0" fontId="18" fillId="25" borderId="0" xfId="50" applyFont="1" applyFill="1" applyBorder="1"/>
    <xf numFmtId="0" fontId="18" fillId="25" borderId="39" xfId="50" applyFont="1" applyFill="1" applyBorder="1" applyAlignment="1">
      <alignment horizontal="center"/>
    </xf>
    <xf numFmtId="173" fontId="18" fillId="25" borderId="39" xfId="50" applyNumberFormat="1" applyFont="1" applyFill="1" applyBorder="1"/>
    <xf numFmtId="164" fontId="57" fillId="25" borderId="40" xfId="42" applyNumberFormat="1" applyFont="1" applyFill="1" applyBorder="1"/>
    <xf numFmtId="170" fontId="22" fillId="0" borderId="0" xfId="48" applyNumberFormat="1" applyFont="1" applyAlignment="1" applyProtection="1">
      <alignment vertical="center"/>
      <protection locked="0"/>
    </xf>
    <xf numFmtId="170" fontId="22" fillId="0" borderId="20" xfId="48" applyNumberFormat="1" applyFont="1" applyBorder="1" applyAlignment="1" applyProtection="1">
      <alignment vertical="center"/>
      <protection locked="0"/>
    </xf>
    <xf numFmtId="2" fontId="23" fillId="0" borderId="28" xfId="0" applyNumberFormat="1" applyFont="1" applyFill="1" applyBorder="1" applyAlignment="1">
      <alignment horizontal="center" vertical="center" wrapText="1"/>
    </xf>
    <xf numFmtId="2" fontId="23" fillId="0" borderId="31" xfId="0" applyNumberFormat="1" applyFont="1" applyFill="1" applyBorder="1" applyAlignment="1">
      <alignment horizontal="center" vertical="center" wrapText="1"/>
    </xf>
    <xf numFmtId="165" fontId="22" fillId="0" borderId="12" xfId="0" applyNumberFormat="1" applyFont="1" applyFill="1" applyBorder="1" applyAlignment="1">
      <alignment horizontal="right" vertical="center"/>
    </xf>
    <xf numFmtId="165" fontId="67" fillId="26" borderId="33" xfId="0" applyNumberFormat="1" applyFont="1" applyFill="1" applyBorder="1" applyAlignment="1">
      <alignment horizontal="right" vertical="center"/>
    </xf>
    <xf numFmtId="165" fontId="22" fillId="0" borderId="35" xfId="0" applyNumberFormat="1" applyFont="1" applyFill="1" applyBorder="1" applyAlignment="1">
      <alignment horizontal="right" vertical="center"/>
    </xf>
    <xf numFmtId="165" fontId="67" fillId="26" borderId="34" xfId="0" applyNumberFormat="1" applyFont="1" applyFill="1" applyBorder="1" applyAlignment="1">
      <alignment horizontal="right" vertical="center"/>
    </xf>
    <xf numFmtId="165" fontId="21" fillId="26" borderId="33" xfId="0" applyNumberFormat="1" applyFont="1" applyFill="1" applyBorder="1" applyAlignment="1">
      <alignment horizontal="right" vertical="center"/>
    </xf>
    <xf numFmtId="165" fontId="21" fillId="0" borderId="35" xfId="0" applyNumberFormat="1" applyFont="1" applyFill="1" applyBorder="1" applyAlignment="1">
      <alignment horizontal="right" vertical="center"/>
    </xf>
    <xf numFmtId="165" fontId="21" fillId="26" borderId="34" xfId="0" applyNumberFormat="1" applyFont="1" applyFill="1" applyBorder="1" applyAlignment="1">
      <alignment horizontal="right" vertical="center"/>
    </xf>
    <xf numFmtId="165" fontId="21" fillId="0" borderId="34" xfId="0" applyNumberFormat="1" applyFont="1" applyFill="1" applyBorder="1" applyAlignment="1">
      <alignment horizontal="right" vertical="center"/>
    </xf>
    <xf numFmtId="165" fontId="18" fillId="0" borderId="0" xfId="0" applyNumberFormat="1" applyFont="1" applyFill="1" applyBorder="1" applyAlignment="1">
      <alignment horizontal="right" vertical="center"/>
    </xf>
    <xf numFmtId="165" fontId="18" fillId="0" borderId="20" xfId="0" applyNumberFormat="1" applyFont="1" applyFill="1" applyBorder="1" applyAlignment="1">
      <alignment horizontal="right" vertical="center"/>
    </xf>
    <xf numFmtId="180" fontId="18" fillId="0" borderId="0" xfId="0" applyNumberFormat="1" applyFont="1" applyFill="1" applyBorder="1" applyAlignment="1">
      <alignment horizontal="right" vertical="center"/>
    </xf>
    <xf numFmtId="180" fontId="18" fillId="0" borderId="20" xfId="0" applyNumberFormat="1" applyFont="1" applyFill="1" applyBorder="1" applyAlignment="1">
      <alignment horizontal="right" vertical="center"/>
    </xf>
    <xf numFmtId="2" fontId="23" fillId="26" borderId="11" xfId="0" applyNumberFormat="1" applyFont="1" applyFill="1" applyBorder="1" applyAlignment="1">
      <alignment horizontal="center" vertical="top" wrapText="1"/>
    </xf>
    <xf numFmtId="0" fontId="0" fillId="0" borderId="0" xfId="0"/>
    <xf numFmtId="17" fontId="21" fillId="26" borderId="33" xfId="0" quotePrefix="1" applyNumberFormat="1" applyFont="1" applyFill="1" applyBorder="1" applyAlignment="1">
      <alignment horizontal="centerContinuous" vertical="center"/>
    </xf>
    <xf numFmtId="0" fontId="21" fillId="26" borderId="35" xfId="0" applyFont="1" applyFill="1" applyBorder="1" applyAlignment="1">
      <alignment horizontal="centerContinuous" vertical="center"/>
    </xf>
    <xf numFmtId="2" fontId="23" fillId="26" borderId="27"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180" fontId="18" fillId="0" borderId="0" xfId="0" applyNumberFormat="1" applyFont="1" applyFill="1" applyBorder="1" applyAlignment="1">
      <alignment horizontal="right" vertical="center"/>
    </xf>
    <xf numFmtId="180" fontId="18" fillId="0" borderId="31" xfId="0" applyNumberFormat="1" applyFont="1" applyFill="1" applyBorder="1" applyAlignment="1">
      <alignment horizontal="right" vertical="center"/>
    </xf>
    <xf numFmtId="170" fontId="22" fillId="0" borderId="0" xfId="48" applyNumberFormat="1" applyFont="1" applyFill="1" applyBorder="1" applyAlignment="1" applyProtection="1">
      <alignment vertical="center"/>
      <protection locked="0"/>
    </xf>
    <xf numFmtId="170" fontId="22" fillId="0" borderId="20" xfId="48" applyNumberFormat="1" applyFont="1" applyFill="1" applyBorder="1" applyAlignment="1" applyProtection="1">
      <alignment vertical="center"/>
      <protection locked="0"/>
    </xf>
    <xf numFmtId="165" fontId="18" fillId="0" borderId="27" xfId="0" applyNumberFormat="1" applyFont="1" applyFill="1" applyBorder="1" applyAlignment="1">
      <alignment horizontal="right" vertical="center"/>
    </xf>
    <xf numFmtId="165" fontId="18" fillId="0" borderId="11" xfId="0" applyNumberFormat="1" applyFont="1" applyFill="1" applyBorder="1" applyAlignment="1">
      <alignment horizontal="right" vertical="center"/>
    </xf>
    <xf numFmtId="165" fontId="18" fillId="0" borderId="32" xfId="0" applyNumberFormat="1" applyFont="1" applyFill="1" applyBorder="1" applyAlignment="1">
      <alignment horizontal="right" vertical="center"/>
    </xf>
    <xf numFmtId="165" fontId="18" fillId="0" borderId="31" xfId="0" applyNumberFormat="1" applyFont="1" applyFill="1" applyBorder="1" applyAlignment="1">
      <alignment horizontal="right" vertical="top"/>
    </xf>
    <xf numFmtId="165" fontId="18" fillId="0" borderId="20" xfId="0" applyNumberFormat="1" applyFont="1" applyFill="1" applyBorder="1" applyAlignment="1">
      <alignment horizontal="right" vertical="top"/>
    </xf>
    <xf numFmtId="165" fontId="18" fillId="0" borderId="12" xfId="0" applyNumberFormat="1" applyFont="1" applyFill="1" applyBorder="1" applyAlignment="1">
      <alignment horizontal="right" vertical="top"/>
    </xf>
    <xf numFmtId="165" fontId="18" fillId="0" borderId="0" xfId="0" applyNumberFormat="1" applyFont="1" applyFill="1" applyBorder="1" applyAlignment="1">
      <alignment horizontal="right" vertical="top"/>
    </xf>
    <xf numFmtId="170" fontId="21" fillId="0" borderId="34" xfId="48" applyNumberFormat="1" applyFont="1" applyFill="1" applyBorder="1" applyAlignment="1">
      <alignment horizontal="right" vertical="top"/>
    </xf>
    <xf numFmtId="170" fontId="21" fillId="0" borderId="35" xfId="48" applyNumberFormat="1" applyFont="1" applyFill="1" applyBorder="1" applyAlignment="1">
      <alignment horizontal="right" vertical="top"/>
    </xf>
    <xf numFmtId="0" fontId="21" fillId="0" borderId="12" xfId="0" applyFont="1" applyFill="1" applyBorder="1" applyAlignment="1">
      <alignment horizontal="centerContinuous" vertical="center"/>
    </xf>
    <xf numFmtId="0" fontId="16" fillId="0" borderId="0" xfId="0" applyFont="1"/>
    <xf numFmtId="165" fontId="22" fillId="0" borderId="29" xfId="0" applyNumberFormat="1" applyFont="1" applyFill="1" applyBorder="1" applyAlignment="1">
      <alignment horizontal="right" vertical="top"/>
    </xf>
    <xf numFmtId="0" fontId="18" fillId="0" borderId="20" xfId="0" applyFont="1" applyFill="1" applyBorder="1" applyAlignment="1">
      <alignment horizontal="justify"/>
    </xf>
    <xf numFmtId="0" fontId="18" fillId="0" borderId="20" xfId="0" quotePrefix="1" applyFont="1" applyFill="1" applyBorder="1" applyAlignment="1">
      <alignment horizontal="justify" vertical="center"/>
    </xf>
    <xf numFmtId="0" fontId="0" fillId="0" borderId="28" xfId="0" applyFill="1" applyBorder="1"/>
    <xf numFmtId="0" fontId="22" fillId="0" borderId="29" xfId="0" applyFont="1" applyFill="1" applyBorder="1"/>
    <xf numFmtId="0" fontId="22" fillId="0" borderId="31" xfId="0" applyFont="1" applyFill="1" applyBorder="1" applyAlignment="1">
      <alignment vertical="center"/>
    </xf>
    <xf numFmtId="165" fontId="62" fillId="0" borderId="0" xfId="142" applyNumberFormat="1" applyFont="1" applyFill="1" applyBorder="1" applyAlignment="1">
      <alignment horizontal="right" vertical="center"/>
    </xf>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0" fontId="16" fillId="0" borderId="0" xfId="38" applyFont="1" applyBorder="1" applyAlignment="1" applyProtection="1">
      <alignment vertical="center"/>
      <protection locked="0"/>
    </xf>
    <xf numFmtId="0" fontId="17" fillId="0" borderId="0" xfId="38" applyFont="1" applyFill="1" applyBorder="1" applyAlignment="1">
      <alignment horizontal="left" vertical="center"/>
    </xf>
    <xf numFmtId="0" fontId="16" fillId="0" borderId="0" xfId="38" applyBorder="1"/>
    <xf numFmtId="0" fontId="18" fillId="0" borderId="0" xfId="38" applyFont="1" applyFill="1" applyBorder="1"/>
    <xf numFmtId="0" fontId="18" fillId="0" borderId="0" xfId="38" applyFont="1" applyBorder="1" applyAlignment="1" applyProtection="1">
      <alignment vertical="center"/>
      <protection locked="0"/>
    </xf>
    <xf numFmtId="0" fontId="16" fillId="0" borderId="28" xfId="57" applyFill="1" applyBorder="1"/>
    <xf numFmtId="0" fontId="18" fillId="0" borderId="29" xfId="57" applyFont="1" applyFill="1" applyBorder="1" applyAlignment="1">
      <alignment vertical="center"/>
    </xf>
    <xf numFmtId="0" fontId="16" fillId="0" borderId="12" xfId="57" applyFill="1" applyBorder="1" applyAlignment="1">
      <alignment horizontal="center" vertical="center"/>
    </xf>
    <xf numFmtId="0" fontId="16" fillId="0" borderId="33" xfId="57" applyFill="1" applyBorder="1" applyAlignment="1">
      <alignment vertical="center"/>
    </xf>
    <xf numFmtId="0" fontId="21" fillId="0" borderId="34" xfId="57" applyFont="1" applyFill="1" applyBorder="1" applyAlignment="1">
      <alignment vertical="center"/>
    </xf>
    <xf numFmtId="0" fontId="16" fillId="0" borderId="35" xfId="57" applyFill="1" applyBorder="1" applyAlignment="1">
      <alignment vertical="center"/>
    </xf>
    <xf numFmtId="165" fontId="18" fillId="0" borderId="28" xfId="0" applyNumberFormat="1" applyFont="1" applyFill="1" applyBorder="1" applyAlignment="1">
      <alignment horizontal="right" vertical="top"/>
    </xf>
    <xf numFmtId="170" fontId="18" fillId="0" borderId="0" xfId="139" applyNumberFormat="1" applyFont="1" applyFill="1" applyBorder="1" applyAlignment="1" applyProtection="1">
      <alignment vertical="center"/>
      <protection locked="0"/>
    </xf>
    <xf numFmtId="2" fontId="23" fillId="26" borderId="34" xfId="0" applyNumberFormat="1" applyFont="1" applyFill="1" applyBorder="1" applyAlignment="1">
      <alignment horizontal="center" vertical="top" wrapText="1"/>
    </xf>
    <xf numFmtId="2" fontId="23" fillId="26" borderId="35" xfId="0" applyNumberFormat="1" applyFont="1" applyFill="1" applyBorder="1" applyAlignment="1">
      <alignment horizontal="center" vertical="top" wrapText="1"/>
    </xf>
    <xf numFmtId="164" fontId="18" fillId="0" borderId="20" xfId="42" applyNumberFormat="1" applyFont="1" applyFill="1" applyBorder="1" applyAlignment="1" applyProtection="1">
      <alignment vertical="center"/>
      <protection locked="0"/>
    </xf>
    <xf numFmtId="165" fontId="21" fillId="0" borderId="12" xfId="57" applyNumberFormat="1" applyFont="1" applyFill="1" applyBorder="1" applyAlignment="1">
      <alignment horizontal="right" vertical="center"/>
    </xf>
    <xf numFmtId="174" fontId="18" fillId="0" borderId="12" xfId="42" applyNumberFormat="1" applyFont="1" applyFill="1" applyBorder="1" applyAlignment="1">
      <alignment horizontal="right" vertical="center"/>
    </xf>
    <xf numFmtId="165" fontId="18" fillId="0" borderId="40" xfId="57" applyNumberFormat="1" applyFont="1" applyFill="1" applyBorder="1" applyAlignment="1">
      <alignment horizontal="right" vertical="center"/>
    </xf>
    <xf numFmtId="0" fontId="83" fillId="0" borderId="0" xfId="57" applyFont="1" applyFill="1"/>
    <xf numFmtId="0" fontId="83" fillId="0" borderId="0" xfId="57" applyFont="1" applyFill="1" applyBorder="1" applyAlignment="1">
      <alignment vertical="center"/>
    </xf>
    <xf numFmtId="0" fontId="84" fillId="0" borderId="0" xfId="57" applyFont="1" applyFill="1"/>
    <xf numFmtId="0" fontId="16" fillId="0" borderId="0" xfId="57" applyFont="1" applyFill="1" applyBorder="1" applyAlignment="1" applyProtection="1">
      <alignment vertical="center"/>
      <protection locked="0"/>
    </xf>
    <xf numFmtId="0" fontId="61" fillId="0" borderId="0" xfId="57" applyFont="1" applyFill="1" applyBorder="1" applyAlignment="1" applyProtection="1">
      <alignment vertical="center"/>
      <protection locked="0"/>
    </xf>
    <xf numFmtId="0" fontId="21" fillId="0" borderId="0" xfId="57" applyFont="1" applyFill="1" applyBorder="1" applyAlignment="1">
      <alignment horizontal="center" vertical="center"/>
    </xf>
    <xf numFmtId="170" fontId="18" fillId="0" borderId="0" xfId="48" applyNumberFormat="1" applyFont="1" applyFill="1" applyBorder="1" applyAlignment="1" applyProtection="1">
      <alignment vertical="center"/>
      <protection locked="0"/>
    </xf>
    <xf numFmtId="0" fontId="64" fillId="0" borderId="11" xfId="0" applyFont="1" applyFill="1" applyBorder="1" applyAlignment="1">
      <alignment horizontal="left" vertical="center"/>
    </xf>
    <xf numFmtId="2" fontId="23" fillId="26" borderId="32" xfId="117" applyNumberFormat="1" applyFont="1" applyFill="1" applyBorder="1" applyAlignment="1">
      <alignment horizontal="center" vertical="top" wrapText="1"/>
    </xf>
    <xf numFmtId="0" fontId="16" fillId="0" borderId="11" xfId="0" applyFont="1" applyFill="1" applyBorder="1" applyAlignment="1">
      <alignment horizontal="centerContinuous"/>
    </xf>
    <xf numFmtId="0" fontId="16" fillId="0" borderId="0" xfId="0" applyFont="1" applyFill="1" applyBorder="1" applyAlignment="1">
      <alignment horizontal="centerContinuous"/>
    </xf>
    <xf numFmtId="165" fontId="16" fillId="0" borderId="0" xfId="0" applyNumberFormat="1" applyFont="1" applyFill="1" applyBorder="1" applyAlignment="1" applyProtection="1">
      <alignment horizontal="right" vertical="center"/>
      <protection locked="0"/>
    </xf>
    <xf numFmtId="166" fontId="57" fillId="0" borderId="0" xfId="139" applyNumberFormat="1" applyFont="1" applyBorder="1"/>
    <xf numFmtId="166" fontId="18" fillId="0" borderId="0" xfId="139" applyNumberFormat="1" applyFont="1" applyBorder="1"/>
    <xf numFmtId="166" fontId="18" fillId="0" borderId="0" xfId="139" quotePrefix="1" applyNumberFormat="1" applyFont="1" applyBorder="1"/>
    <xf numFmtId="175" fontId="21" fillId="0" borderId="32" xfId="54" applyNumberFormat="1" applyFont="1" applyFill="1" applyBorder="1" applyAlignment="1">
      <alignment vertical="top"/>
    </xf>
    <xf numFmtId="176" fontId="21" fillId="0" borderId="41" xfId="66" applyNumberFormat="1" applyFont="1" applyFill="1" applyBorder="1" applyAlignment="1">
      <alignment vertical="top"/>
    </xf>
    <xf numFmtId="176" fontId="21" fillId="0" borderId="39" xfId="66" applyNumberFormat="1" applyFont="1" applyFill="1" applyBorder="1" applyAlignment="1">
      <alignment vertical="top"/>
    </xf>
    <xf numFmtId="176" fontId="18" fillId="0" borderId="27" xfId="66" applyNumberFormat="1" applyFont="1" applyFill="1" applyBorder="1" applyAlignment="1">
      <alignment vertical="top"/>
    </xf>
    <xf numFmtId="164" fontId="57" fillId="0" borderId="0" xfId="0" applyNumberFormat="1" applyFont="1" applyFill="1" applyBorder="1" applyAlignment="1">
      <alignment horizontal="center" vertical="center" wrapText="1"/>
    </xf>
    <xf numFmtId="170" fontId="57" fillId="0" borderId="0" xfId="48" applyNumberFormat="1" applyFont="1" applyFill="1" applyBorder="1" applyAlignment="1">
      <alignment horizontal="right" vertical="center" wrapText="1"/>
    </xf>
    <xf numFmtId="170" fontId="57" fillId="0" borderId="0" xfId="48" applyNumberFormat="1" applyFont="1" applyFill="1" applyBorder="1" applyAlignment="1">
      <alignment vertical="center" wrapText="1"/>
    </xf>
    <xf numFmtId="185" fontId="57" fillId="0" borderId="0" xfId="48" applyNumberFormat="1" applyFont="1" applyFill="1" applyBorder="1" applyAlignment="1">
      <alignment vertical="center" wrapText="1"/>
    </xf>
    <xf numFmtId="5" fontId="57" fillId="0" borderId="0" xfId="48" applyNumberFormat="1" applyFont="1" applyFill="1" applyBorder="1" applyAlignment="1">
      <alignment vertical="center" wrapText="1"/>
    </xf>
    <xf numFmtId="10" fontId="57" fillId="0" borderId="0" xfId="0" applyNumberFormat="1" applyFont="1" applyFill="1" applyBorder="1" applyAlignment="1">
      <alignment horizontal="center" vertical="center" wrapText="1"/>
    </xf>
    <xf numFmtId="0" fontId="18" fillId="0" borderId="0" xfId="0" applyFont="1" applyFill="1" applyBorder="1" applyAlignment="1">
      <alignment vertical="top"/>
    </xf>
    <xf numFmtId="168" fontId="18" fillId="0" borderId="0" xfId="42" applyNumberFormat="1" applyFont="1" applyFill="1" applyBorder="1" applyAlignment="1">
      <alignment horizontal="right" vertical="top"/>
    </xf>
    <xf numFmtId="182" fontId="18" fillId="0" borderId="0" xfId="0" applyNumberFormat="1" applyFont="1" applyFill="1" applyBorder="1" applyAlignment="1">
      <alignment horizontal="right" vertical="center"/>
    </xf>
    <xf numFmtId="182" fontId="18" fillId="0" borderId="20" xfId="0" applyNumberFormat="1" applyFont="1" applyFill="1" applyBorder="1" applyAlignment="1">
      <alignment horizontal="right" vertical="center"/>
    </xf>
    <xf numFmtId="170" fontId="18" fillId="0" borderId="0" xfId="139" applyNumberFormat="1" applyFont="1" applyBorder="1" applyAlignment="1" applyProtection="1">
      <alignment vertical="center"/>
      <protection locked="0"/>
    </xf>
    <xf numFmtId="170" fontId="18" fillId="0" borderId="20" xfId="139" applyNumberFormat="1" applyFont="1" applyBorder="1" applyAlignment="1" applyProtection="1">
      <alignment vertical="center"/>
      <protection locked="0"/>
    </xf>
    <xf numFmtId="165" fontId="18" fillId="0" borderId="27" xfId="0" applyNumberFormat="1" applyFont="1" applyFill="1" applyBorder="1" applyAlignment="1">
      <alignment horizontal="right" vertical="top"/>
    </xf>
    <xf numFmtId="170" fontId="18" fillId="0" borderId="11" xfId="139" applyNumberFormat="1" applyFont="1" applyBorder="1" applyAlignment="1" applyProtection="1">
      <alignment vertical="center"/>
      <protection locked="0"/>
    </xf>
    <xf numFmtId="170" fontId="18" fillId="0" borderId="32" xfId="139" applyNumberFormat="1" applyFont="1" applyBorder="1" applyAlignment="1" applyProtection="1">
      <alignment vertical="center"/>
      <protection locked="0"/>
    </xf>
    <xf numFmtId="0" fontId="57" fillId="0" borderId="0" xfId="50" applyFont="1" applyFill="1"/>
    <xf numFmtId="165" fontId="18" fillId="0" borderId="28" xfId="0" applyNumberFormat="1" applyFont="1" applyFill="1" applyBorder="1" applyAlignment="1">
      <alignment horizontal="right" vertical="center"/>
    </xf>
    <xf numFmtId="165" fontId="18" fillId="0" borderId="12" xfId="0" applyNumberFormat="1" applyFont="1" applyFill="1" applyBorder="1" applyAlignment="1">
      <alignment horizontal="right" vertical="center"/>
    </xf>
    <xf numFmtId="169" fontId="18" fillId="0" borderId="11" xfId="47" applyNumberFormat="1" applyFont="1" applyFill="1" applyBorder="1" applyAlignment="1">
      <alignment horizontal="right" vertical="top"/>
    </xf>
    <xf numFmtId="170" fontId="18" fillId="0" borderId="29" xfId="139" applyNumberFormat="1" applyFont="1" applyBorder="1" applyAlignment="1" applyProtection="1">
      <alignment vertical="center"/>
      <protection locked="0"/>
    </xf>
    <xf numFmtId="170" fontId="18" fillId="0" borderId="31" xfId="139" applyNumberFormat="1" applyFont="1" applyBorder="1" applyAlignment="1" applyProtection="1">
      <alignment vertical="center"/>
      <protection locked="0"/>
    </xf>
    <xf numFmtId="0" fontId="83" fillId="0" borderId="0" xfId="0" applyFont="1" applyFill="1" applyBorder="1" applyAlignment="1">
      <alignment vertical="center"/>
    </xf>
    <xf numFmtId="0" fontId="84" fillId="0" borderId="0" xfId="46" applyFont="1" applyFill="1"/>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2" fontId="23" fillId="26" borderId="27"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0" fontId="0" fillId="0" borderId="36" xfId="0" applyFill="1" applyBorder="1" applyAlignment="1">
      <alignment vertical="center"/>
    </xf>
    <xf numFmtId="180" fontId="21" fillId="0" borderId="34" xfId="0" applyNumberFormat="1" applyFont="1" applyFill="1" applyBorder="1" applyAlignment="1">
      <alignment horizontal="right" vertical="center"/>
    </xf>
    <xf numFmtId="180" fontId="21" fillId="0" borderId="35" xfId="0" applyNumberFormat="1" applyFont="1" applyFill="1" applyBorder="1" applyAlignment="1">
      <alignment horizontal="right" vertical="center"/>
    </xf>
    <xf numFmtId="170" fontId="22" fillId="0" borderId="0" xfId="48" applyNumberFormat="1" applyFont="1" applyBorder="1" applyAlignment="1" applyProtection="1">
      <alignment vertical="center"/>
      <protection locked="0"/>
    </xf>
    <xf numFmtId="165" fontId="22" fillId="0" borderId="34" xfId="0" applyNumberFormat="1" applyFont="1" applyFill="1" applyBorder="1" applyAlignment="1">
      <alignment horizontal="right" vertical="center"/>
    </xf>
    <xf numFmtId="0" fontId="21" fillId="26" borderId="33" xfId="0" quotePrefix="1" applyFont="1" applyFill="1" applyBorder="1" applyAlignment="1">
      <alignment horizontal="centerContinuous" vertical="center"/>
    </xf>
    <xf numFmtId="0" fontId="18" fillId="0" borderId="28" xfId="57" applyFont="1" applyFill="1" applyBorder="1"/>
    <xf numFmtId="164" fontId="18" fillId="0" borderId="28" xfId="42" applyNumberFormat="1" applyFont="1" applyFill="1" applyBorder="1" applyAlignment="1">
      <alignment horizontal="right" vertical="center"/>
    </xf>
    <xf numFmtId="164" fontId="18" fillId="0" borderId="29" xfId="42" applyNumberFormat="1" applyFont="1" applyFill="1" applyBorder="1" applyAlignment="1">
      <alignment horizontal="right" vertical="center"/>
    </xf>
    <xf numFmtId="170" fontId="18" fillId="0" borderId="29" xfId="139" applyNumberFormat="1" applyFont="1" applyFill="1" applyBorder="1" applyAlignment="1" applyProtection="1">
      <alignment vertical="center"/>
      <protection locked="0"/>
    </xf>
    <xf numFmtId="164" fontId="21" fillId="0" borderId="0" xfId="42" applyNumberFormat="1" applyFont="1" applyFill="1" applyBorder="1" applyAlignment="1">
      <alignment horizontal="right" vertical="center"/>
    </xf>
    <xf numFmtId="164" fontId="18" fillId="0" borderId="40" xfId="42" applyNumberFormat="1" applyFont="1" applyFill="1" applyBorder="1" applyAlignment="1">
      <alignment horizontal="right" vertical="center"/>
    </xf>
    <xf numFmtId="170" fontId="18" fillId="0" borderId="0" xfId="139" applyNumberFormat="1" applyFont="1" applyFill="1" applyBorder="1" applyAlignment="1">
      <alignment horizontal="right" vertical="center"/>
    </xf>
    <xf numFmtId="170" fontId="21" fillId="0" borderId="0" xfId="139" applyNumberFormat="1" applyFont="1" applyFill="1" applyBorder="1" applyAlignment="1">
      <alignment horizontal="right" vertical="center"/>
    </xf>
    <xf numFmtId="174" fontId="21" fillId="0" borderId="36" xfId="42" applyNumberFormat="1" applyFont="1" applyFill="1" applyBorder="1" applyAlignment="1">
      <alignment horizontal="right" vertical="center"/>
    </xf>
    <xf numFmtId="174" fontId="21" fillId="0" borderId="34" xfId="42" applyNumberFormat="1" applyFont="1" applyFill="1" applyBorder="1" applyAlignment="1">
      <alignment horizontal="right" vertical="center"/>
    </xf>
    <xf numFmtId="174" fontId="21" fillId="0" borderId="33" xfId="42" applyNumberFormat="1" applyFont="1" applyFill="1" applyBorder="1" applyAlignment="1">
      <alignment horizontal="right" vertical="center"/>
    </xf>
    <xf numFmtId="174" fontId="21" fillId="0" borderId="35" xfId="42" applyNumberFormat="1" applyFont="1" applyFill="1" applyBorder="1" applyAlignment="1">
      <alignment horizontal="right" vertical="center"/>
    </xf>
    <xf numFmtId="0" fontId="18" fillId="0" borderId="20" xfId="117" applyFont="1" applyFill="1" applyBorder="1"/>
    <xf numFmtId="0" fontId="22" fillId="0" borderId="28" xfId="0" applyFont="1" applyFill="1" applyBorder="1"/>
    <xf numFmtId="0" fontId="22" fillId="0" borderId="29" xfId="0" applyFont="1" applyFill="1" applyBorder="1" applyAlignment="1">
      <alignment vertical="center"/>
    </xf>
    <xf numFmtId="174" fontId="22" fillId="0" borderId="28" xfId="42" applyNumberFormat="1" applyFont="1" applyFill="1" applyBorder="1" applyAlignment="1">
      <alignment horizontal="right" vertical="top"/>
    </xf>
    <xf numFmtId="174" fontId="22" fillId="0" borderId="29" xfId="42" applyNumberFormat="1" applyFont="1" applyFill="1" applyBorder="1" applyAlignment="1">
      <alignment horizontal="right" vertical="top"/>
    </xf>
    <xf numFmtId="174" fontId="22" fillId="0" borderId="31" xfId="42" applyNumberFormat="1" applyFont="1" applyFill="1" applyBorder="1" applyAlignment="1">
      <alignment horizontal="right" vertical="top"/>
    </xf>
    <xf numFmtId="0" fontId="0" fillId="0" borderId="36" xfId="0" applyFill="1" applyBorder="1"/>
    <xf numFmtId="174" fontId="21" fillId="0" borderId="34" xfId="42" applyNumberFormat="1" applyFont="1" applyFill="1" applyBorder="1" applyAlignment="1">
      <alignment horizontal="right" vertical="top"/>
    </xf>
    <xf numFmtId="174" fontId="21" fillId="0" borderId="35" xfId="42" applyNumberFormat="1" applyFont="1" applyFill="1" applyBorder="1" applyAlignment="1">
      <alignment horizontal="right" vertical="top"/>
    </xf>
    <xf numFmtId="0" fontId="16" fillId="0" borderId="33" xfId="57" applyFill="1" applyBorder="1"/>
    <xf numFmtId="0" fontId="18" fillId="0" borderId="0" xfId="117" applyFont="1" applyFill="1" applyBorder="1"/>
    <xf numFmtId="165" fontId="21" fillId="0" borderId="36" xfId="57" applyNumberFormat="1" applyFont="1" applyFill="1" applyBorder="1" applyAlignment="1">
      <alignment horizontal="right" vertical="center"/>
    </xf>
    <xf numFmtId="0" fontId="0" fillId="0" borderId="35" xfId="0" applyFill="1" applyBorder="1"/>
    <xf numFmtId="0" fontId="18" fillId="0" borderId="28" xfId="57" applyFont="1" applyFill="1" applyBorder="1" applyAlignment="1">
      <alignment horizontal="center" vertical="center"/>
    </xf>
    <xf numFmtId="0" fontId="18" fillId="0" borderId="31" xfId="57" applyFont="1" applyFill="1" applyBorder="1" applyAlignment="1">
      <alignment vertical="center"/>
    </xf>
    <xf numFmtId="165" fontId="18" fillId="0" borderId="29" xfId="57" applyNumberFormat="1" applyFont="1" applyFill="1" applyBorder="1" applyAlignment="1">
      <alignment horizontal="right" vertical="center"/>
    </xf>
    <xf numFmtId="164" fontId="18" fillId="0" borderId="31" xfId="42" applyNumberFormat="1" applyFont="1" applyFill="1" applyBorder="1" applyAlignment="1">
      <alignment horizontal="right" vertical="center"/>
    </xf>
    <xf numFmtId="179" fontId="18" fillId="45" borderId="39" xfId="49" applyNumberFormat="1" applyFont="1" applyFill="1" applyBorder="1" applyAlignment="1" applyProtection="1">
      <alignment horizontal="right" vertical="center"/>
      <protection locked="0"/>
    </xf>
    <xf numFmtId="2" fontId="23" fillId="26" borderId="33" xfId="0" applyNumberFormat="1" applyFont="1" applyFill="1" applyBorder="1" applyAlignment="1">
      <alignment horizontal="center" vertical="top" wrapText="1"/>
    </xf>
    <xf numFmtId="177" fontId="18" fillId="0" borderId="32" xfId="0" applyNumberFormat="1" applyFont="1" applyFill="1" applyBorder="1" applyAlignment="1">
      <alignment horizontal="right" vertical="top"/>
    </xf>
    <xf numFmtId="0" fontId="88" fillId="0" borderId="0" xfId="117" applyFont="1" applyFill="1" applyBorder="1" applyAlignment="1">
      <alignment vertical="center"/>
    </xf>
    <xf numFmtId="0" fontId="88" fillId="0" borderId="11" xfId="142" applyFont="1" applyFill="1" applyBorder="1" applyAlignment="1">
      <alignment horizontal="left"/>
    </xf>
    <xf numFmtId="0" fontId="89" fillId="0" borderId="11" xfId="142" applyFont="1" applyFill="1" applyBorder="1" applyAlignment="1">
      <alignment horizontal="centerContinuous"/>
    </xf>
    <xf numFmtId="165" fontId="61" fillId="0" borderId="0" xfId="142" applyNumberFormat="1" applyFont="1" applyFill="1" applyAlignment="1" applyProtection="1">
      <alignment horizontal="right" vertical="center"/>
      <protection locked="0"/>
    </xf>
    <xf numFmtId="165" fontId="61" fillId="0" borderId="0" xfId="142" applyNumberFormat="1" applyFont="1" applyFill="1" applyBorder="1" applyAlignment="1" applyProtection="1">
      <alignment horizontal="right" vertical="center"/>
      <protection locked="0"/>
    </xf>
    <xf numFmtId="0" fontId="61" fillId="0" borderId="0" xfId="142" applyFont="1" applyAlignment="1" applyProtection="1">
      <alignment vertical="center"/>
      <protection locked="0"/>
    </xf>
    <xf numFmtId="0" fontId="90" fillId="26" borderId="33" xfId="142" applyFont="1" applyFill="1" applyBorder="1" applyAlignment="1">
      <alignment horizontal="left" vertical="center"/>
    </xf>
    <xf numFmtId="0" fontId="87" fillId="26" borderId="35" xfId="142" applyFont="1" applyFill="1" applyBorder="1" applyAlignment="1">
      <alignment horizontal="left" vertical="center"/>
    </xf>
    <xf numFmtId="0" fontId="90" fillId="26" borderId="28" xfId="142" applyFont="1" applyFill="1" applyBorder="1" applyAlignment="1">
      <alignment horizontal="left" vertical="center"/>
    </xf>
    <xf numFmtId="0" fontId="90" fillId="26" borderId="12" xfId="142" applyFont="1" applyFill="1" applyBorder="1" applyAlignment="1">
      <alignment horizontal="left" vertical="center"/>
    </xf>
    <xf numFmtId="0" fontId="90" fillId="26" borderId="27" xfId="142" applyFont="1" applyFill="1" applyBorder="1" applyAlignment="1">
      <alignment horizontal="left" vertical="center"/>
    </xf>
    <xf numFmtId="0" fontId="62" fillId="0" borderId="12" xfId="142" applyFont="1" applyFill="1" applyBorder="1" applyAlignment="1">
      <alignment vertical="center"/>
    </xf>
    <xf numFmtId="0" fontId="62" fillId="0" borderId="20" xfId="142" applyFont="1" applyFill="1" applyBorder="1" applyAlignment="1">
      <alignment vertical="center"/>
    </xf>
    <xf numFmtId="165" fontId="62" fillId="0" borderId="31" xfId="0" applyNumberFormat="1" applyFont="1" applyFill="1" applyBorder="1" applyAlignment="1">
      <alignment horizontal="right" vertical="top"/>
    </xf>
    <xf numFmtId="165" fontId="62" fillId="0" borderId="20" xfId="142" applyNumberFormat="1" applyFont="1" applyFill="1" applyBorder="1" applyAlignment="1">
      <alignment horizontal="right" vertical="center"/>
    </xf>
    <xf numFmtId="0" fontId="61" fillId="0" borderId="12" xfId="142" applyFont="1" applyFill="1" applyBorder="1" applyAlignment="1">
      <alignment vertical="center"/>
    </xf>
    <xf numFmtId="0" fontId="61" fillId="0" borderId="27" xfId="142" applyFont="1" applyFill="1" applyBorder="1" applyAlignment="1">
      <alignment vertical="center"/>
    </xf>
    <xf numFmtId="0" fontId="61" fillId="0" borderId="33" xfId="142" applyFont="1" applyFill="1" applyBorder="1" applyAlignment="1">
      <alignment vertical="center"/>
    </xf>
    <xf numFmtId="0" fontId="87" fillId="0" borderId="35" xfId="142" applyFont="1" applyFill="1" applyBorder="1" applyAlignment="1">
      <alignment vertical="center"/>
    </xf>
    <xf numFmtId="165" fontId="87" fillId="0" borderId="34" xfId="142" applyNumberFormat="1" applyFont="1" applyFill="1" applyBorder="1" applyAlignment="1">
      <alignment horizontal="right" vertical="center"/>
    </xf>
    <xf numFmtId="165" fontId="87" fillId="0" borderId="35" xfId="142" applyNumberFormat="1" applyFont="1" applyFill="1" applyBorder="1" applyAlignment="1">
      <alignment horizontal="right" vertical="center"/>
    </xf>
    <xf numFmtId="165" fontId="87" fillId="0" borderId="33" xfId="142" applyNumberFormat="1" applyFont="1" applyFill="1" applyBorder="1" applyAlignment="1">
      <alignment horizontal="right" vertical="center"/>
    </xf>
    <xf numFmtId="165" fontId="18" fillId="0" borderId="0" xfId="142" applyNumberFormat="1" applyFont="1"/>
    <xf numFmtId="165" fontId="21" fillId="0" borderId="33" xfId="0" applyNumberFormat="1" applyFont="1" applyFill="1" applyBorder="1" applyAlignment="1">
      <alignment horizontal="right" vertical="center"/>
    </xf>
    <xf numFmtId="0" fontId="48" fillId="0" borderId="0" xfId="46" applyFont="1"/>
    <xf numFmtId="0" fontId="48" fillId="0" borderId="0" xfId="46" applyFont="1" applyFill="1" applyBorder="1"/>
    <xf numFmtId="170" fontId="48" fillId="0" borderId="0" xfId="48" applyNumberFormat="1" applyFont="1" applyFill="1" applyBorder="1"/>
    <xf numFmtId="0" fontId="62" fillId="0" borderId="0" xfId="117" applyFont="1" applyFill="1" applyAlignment="1" applyProtection="1">
      <alignment vertical="center"/>
      <protection locked="0"/>
    </xf>
    <xf numFmtId="166" fontId="18" fillId="0" borderId="20" xfId="139" quotePrefix="1" applyNumberFormat="1" applyFont="1" applyBorder="1"/>
    <xf numFmtId="166" fontId="18" fillId="0" borderId="32" xfId="139" quotePrefix="1" applyNumberFormat="1" applyFont="1" applyBorder="1"/>
    <xf numFmtId="9" fontId="18" fillId="0" borderId="32" xfId="42" applyNumberFormat="1" applyFont="1" applyFill="1" applyBorder="1" applyAlignment="1">
      <alignment horizontal="center" vertical="center"/>
    </xf>
    <xf numFmtId="0" fontId="93" fillId="0" borderId="0" xfId="69" applyFont="1" applyFill="1" applyBorder="1"/>
    <xf numFmtId="164" fontId="93" fillId="0" borderId="0" xfId="42" applyNumberFormat="1" applyFont="1" applyFill="1" applyBorder="1"/>
    <xf numFmtId="0" fontId="93" fillId="0" borderId="0" xfId="69" applyFont="1" applyBorder="1"/>
    <xf numFmtId="165" fontId="21" fillId="0" borderId="15" xfId="0" applyNumberFormat="1" applyFont="1" applyFill="1" applyBorder="1" applyAlignment="1">
      <alignment horizontal="right" vertical="top"/>
    </xf>
    <xf numFmtId="164" fontId="21" fillId="0" borderId="21" xfId="42" applyNumberFormat="1" applyFont="1" applyFill="1" applyBorder="1" applyAlignment="1">
      <alignment horizontal="right" vertical="top"/>
    </xf>
    <xf numFmtId="0" fontId="25" fillId="0" borderId="0" xfId="0" applyFont="1" applyFill="1" applyBorder="1" applyAlignment="1">
      <alignment vertical="center" wrapText="1"/>
    </xf>
    <xf numFmtId="2" fontId="23" fillId="26" borderId="40" xfId="57" applyNumberFormat="1" applyFont="1" applyFill="1" applyBorder="1" applyAlignment="1">
      <alignment horizontal="center" vertical="top" wrapText="1"/>
    </xf>
    <xf numFmtId="2" fontId="23" fillId="26" borderId="41" xfId="57" applyNumberFormat="1" applyFont="1" applyFill="1" applyBorder="1" applyAlignment="1">
      <alignment horizontal="center" vertical="top" wrapText="1"/>
    </xf>
    <xf numFmtId="2" fontId="23" fillId="44" borderId="40" xfId="57" applyNumberFormat="1" applyFont="1" applyFill="1" applyBorder="1" applyAlignment="1">
      <alignment horizontal="center" vertical="top" wrapText="1"/>
    </xf>
    <xf numFmtId="2" fontId="23" fillId="44" borderId="39" xfId="57" applyNumberFormat="1" applyFont="1" applyFill="1" applyBorder="1" applyAlignment="1">
      <alignment horizontal="center" vertical="top" wrapText="1"/>
    </xf>
    <xf numFmtId="2" fontId="23" fillId="44" borderId="41" xfId="57" applyNumberFormat="1" applyFont="1" applyFill="1" applyBorder="1" applyAlignment="1">
      <alignment horizontal="center" vertical="top" wrapText="1"/>
    </xf>
    <xf numFmtId="2" fontId="23" fillId="26" borderId="39" xfId="57" applyNumberFormat="1" applyFont="1" applyFill="1" applyBorder="1" applyAlignment="1">
      <alignment horizontal="center" vertical="top" wrapText="1"/>
    </xf>
    <xf numFmtId="0" fontId="25" fillId="0" borderId="29" xfId="0" applyFont="1" applyFill="1" applyBorder="1" applyAlignment="1">
      <alignment vertical="center" wrapText="1"/>
    </xf>
    <xf numFmtId="0" fontId="18" fillId="0" borderId="29" xfId="0" applyFont="1" applyBorder="1" applyAlignment="1">
      <alignment vertical="center" wrapText="1"/>
    </xf>
    <xf numFmtId="0" fontId="25" fillId="0" borderId="0" xfId="0" applyFont="1" applyFill="1" applyBorder="1" applyAlignment="1">
      <alignment vertical="center" wrapText="1"/>
    </xf>
    <xf numFmtId="0" fontId="18" fillId="0" borderId="0" xfId="0" applyFont="1" applyBorder="1" applyAlignment="1">
      <alignment vertical="center" wrapText="1"/>
    </xf>
    <xf numFmtId="2" fontId="23" fillId="26" borderId="40" xfId="0" applyNumberFormat="1" applyFont="1" applyFill="1" applyBorder="1" applyAlignment="1">
      <alignment horizontal="center" vertical="top" wrapText="1"/>
    </xf>
    <xf numFmtId="2" fontId="23" fillId="26" borderId="39" xfId="0" applyNumberFormat="1" applyFont="1" applyFill="1" applyBorder="1" applyAlignment="1">
      <alignment horizontal="center" vertical="top" wrapText="1"/>
    </xf>
    <xf numFmtId="2" fontId="23" fillId="26" borderId="41" xfId="0" applyNumberFormat="1" applyFont="1" applyFill="1" applyBorder="1" applyAlignment="1">
      <alignment horizontal="center" vertical="top" wrapText="1"/>
    </xf>
    <xf numFmtId="0" fontId="18" fillId="0" borderId="31" xfId="0" applyFont="1" applyFill="1" applyBorder="1" applyAlignment="1">
      <alignment horizontal="left" vertical="center" wrapText="1"/>
    </xf>
    <xf numFmtId="0" fontId="18" fillId="0" borderId="20" xfId="0" applyFont="1" applyFill="1" applyBorder="1" applyAlignment="1">
      <alignment horizontal="left" vertical="center" wrapText="1"/>
    </xf>
    <xf numFmtId="2" fontId="23" fillId="26" borderId="31" xfId="0" applyNumberFormat="1" applyFont="1" applyFill="1" applyBorder="1" applyAlignment="1">
      <alignment horizontal="left" wrapText="1"/>
    </xf>
    <xf numFmtId="2" fontId="23" fillId="26" borderId="20" xfId="0" applyNumberFormat="1" applyFont="1" applyFill="1" applyBorder="1" applyAlignment="1">
      <alignment horizontal="left" wrapText="1"/>
    </xf>
    <xf numFmtId="2" fontId="23" fillId="26" borderId="32" xfId="0" applyNumberFormat="1" applyFont="1" applyFill="1" applyBorder="1" applyAlignment="1">
      <alignment horizontal="left" wrapText="1"/>
    </xf>
    <xf numFmtId="1" fontId="23" fillId="26" borderId="28" xfId="0" quotePrefix="1" applyNumberFormat="1" applyFont="1" applyFill="1" applyBorder="1" applyAlignment="1">
      <alignment horizontal="center" vertical="top"/>
    </xf>
    <xf numFmtId="1" fontId="23" fillId="26" borderId="29" xfId="0" applyNumberFormat="1" applyFont="1" applyFill="1" applyBorder="1" applyAlignment="1">
      <alignment horizontal="center" vertical="top"/>
    </xf>
    <xf numFmtId="1" fontId="23" fillId="26" borderId="31" xfId="0" applyNumberFormat="1" applyFont="1" applyFill="1" applyBorder="1" applyAlignment="1">
      <alignment horizontal="center" vertical="top"/>
    </xf>
    <xf numFmtId="1" fontId="23" fillId="26" borderId="12" xfId="0" applyNumberFormat="1" applyFont="1" applyFill="1" applyBorder="1" applyAlignment="1">
      <alignment horizontal="center" vertical="top"/>
    </xf>
    <xf numFmtId="1" fontId="23" fillId="26" borderId="0" xfId="0" applyNumberFormat="1" applyFont="1" applyFill="1" applyBorder="1" applyAlignment="1">
      <alignment horizontal="center" vertical="top"/>
    </xf>
    <xf numFmtId="1" fontId="23" fillId="26" borderId="20" xfId="0" applyNumberFormat="1" applyFont="1" applyFill="1" applyBorder="1" applyAlignment="1">
      <alignment horizontal="center" vertical="top"/>
    </xf>
    <xf numFmtId="1" fontId="23" fillId="26" borderId="27" xfId="0" applyNumberFormat="1" applyFont="1" applyFill="1" applyBorder="1" applyAlignment="1">
      <alignment horizontal="center" vertical="top"/>
    </xf>
    <xf numFmtId="1" fontId="23" fillId="26" borderId="11" xfId="0" applyNumberFormat="1" applyFont="1" applyFill="1" applyBorder="1" applyAlignment="1">
      <alignment horizontal="center" vertical="top"/>
    </xf>
    <xf numFmtId="1" fontId="23" fillId="26" borderId="32" xfId="0" applyNumberFormat="1" applyFont="1" applyFill="1" applyBorder="1" applyAlignment="1">
      <alignment horizontal="center" vertical="top"/>
    </xf>
    <xf numFmtId="0" fontId="58" fillId="26" borderId="29" xfId="50" applyFont="1" applyFill="1" applyBorder="1" applyAlignment="1">
      <alignment horizontal="center" vertical="top" wrapText="1"/>
    </xf>
    <xf numFmtId="0" fontId="58" fillId="26" borderId="29" xfId="50" applyFont="1" applyFill="1" applyBorder="1" applyAlignment="1">
      <alignment horizontal="center" vertical="top"/>
    </xf>
    <xf numFmtId="0" fontId="58" fillId="26" borderId="0" xfId="50" applyFont="1" applyFill="1" applyBorder="1" applyAlignment="1">
      <alignment horizontal="center" vertical="top"/>
    </xf>
    <xf numFmtId="0" fontId="58" fillId="26" borderId="11" xfId="50" applyFont="1" applyFill="1" applyBorder="1" applyAlignment="1">
      <alignment horizontal="center" vertical="top"/>
    </xf>
    <xf numFmtId="0" fontId="58" fillId="26" borderId="34" xfId="50" applyFont="1" applyFill="1" applyBorder="1" applyAlignment="1">
      <alignment horizontal="center" vertical="center"/>
    </xf>
    <xf numFmtId="0" fontId="58" fillId="26" borderId="35" xfId="50" applyFont="1" applyFill="1" applyBorder="1" applyAlignment="1">
      <alignment horizontal="center" vertical="center"/>
    </xf>
    <xf numFmtId="0" fontId="58" fillId="26" borderId="11" xfId="50" applyFont="1" applyFill="1" applyBorder="1" applyAlignment="1">
      <alignment horizontal="center" vertical="top" wrapText="1"/>
    </xf>
    <xf numFmtId="0" fontId="58" fillId="26" borderId="31" xfId="50" applyFont="1" applyFill="1" applyBorder="1" applyAlignment="1">
      <alignment horizontal="center" vertical="top" wrapText="1"/>
    </xf>
    <xf numFmtId="0" fontId="58" fillId="26" borderId="32" xfId="50" applyFont="1" applyFill="1" applyBorder="1" applyAlignment="1">
      <alignment horizontal="center" vertical="top" wrapText="1"/>
    </xf>
    <xf numFmtId="0" fontId="58" fillId="26" borderId="20" xfId="50" applyFont="1" applyFill="1" applyBorder="1" applyAlignment="1">
      <alignment horizontal="center" vertical="top" wrapText="1"/>
    </xf>
    <xf numFmtId="0" fontId="58" fillId="26" borderId="28" xfId="50" applyFont="1" applyFill="1" applyBorder="1" applyAlignment="1">
      <alignment horizontal="center" vertical="top" wrapText="1"/>
    </xf>
    <xf numFmtId="0" fontId="58" fillId="26" borderId="12" xfId="50" applyFont="1" applyFill="1" applyBorder="1" applyAlignment="1">
      <alignment horizontal="center" vertical="top" wrapText="1"/>
    </xf>
    <xf numFmtId="0" fontId="58" fillId="26" borderId="0" xfId="50" applyFont="1" applyFill="1" applyBorder="1" applyAlignment="1">
      <alignment horizontal="center" vertical="top" wrapText="1"/>
    </xf>
    <xf numFmtId="0" fontId="58" fillId="26" borderId="27" xfId="50" applyFont="1" applyFill="1" applyBorder="1" applyAlignment="1">
      <alignment horizontal="center" vertical="top" wrapText="1"/>
    </xf>
    <xf numFmtId="2" fontId="23" fillId="26" borderId="28" xfId="38" applyNumberFormat="1" applyFont="1" applyFill="1" applyBorder="1" applyAlignment="1">
      <alignment horizontal="center" vertical="top" wrapText="1"/>
    </xf>
    <xf numFmtId="2" fontId="23" fillId="26" borderId="12" xfId="38" applyNumberFormat="1" applyFont="1" applyFill="1" applyBorder="1" applyAlignment="1">
      <alignment horizontal="center" vertical="top" wrapText="1"/>
    </xf>
    <xf numFmtId="2" fontId="23" fillId="26" borderId="27" xfId="38" applyNumberFormat="1" applyFont="1" applyFill="1" applyBorder="1" applyAlignment="1">
      <alignment horizontal="center" vertical="top" wrapText="1"/>
    </xf>
    <xf numFmtId="2" fontId="23" fillId="26" borderId="31" xfId="38" applyNumberFormat="1" applyFont="1" applyFill="1" applyBorder="1" applyAlignment="1">
      <alignment horizontal="center" vertical="top" wrapText="1"/>
    </xf>
    <xf numFmtId="2" fontId="23" fillId="26" borderId="20" xfId="38" applyNumberFormat="1" applyFont="1" applyFill="1" applyBorder="1" applyAlignment="1">
      <alignment horizontal="center" vertical="top" wrapText="1"/>
    </xf>
    <xf numFmtId="2" fontId="23" fillId="26" borderId="32" xfId="38" applyNumberFormat="1" applyFont="1" applyFill="1" applyBorder="1" applyAlignment="1">
      <alignment horizontal="center" vertical="top" wrapText="1"/>
    </xf>
    <xf numFmtId="2" fontId="23" fillId="26" borderId="40" xfId="38" applyNumberFormat="1" applyFont="1" applyFill="1" applyBorder="1" applyAlignment="1">
      <alignment horizontal="center" vertical="top" wrapText="1"/>
    </xf>
    <xf numFmtId="2" fontId="23" fillId="26" borderId="39" xfId="38" applyNumberFormat="1" applyFont="1" applyFill="1" applyBorder="1" applyAlignment="1">
      <alignment horizontal="center" vertical="top" wrapText="1"/>
    </xf>
    <xf numFmtId="2" fontId="23" fillId="26" borderId="41" xfId="38" applyNumberFormat="1" applyFont="1" applyFill="1" applyBorder="1" applyAlignment="1">
      <alignment horizontal="center" vertical="top" wrapText="1"/>
    </xf>
    <xf numFmtId="0" fontId="21" fillId="26" borderId="20" xfId="38" applyFont="1" applyFill="1" applyBorder="1" applyAlignment="1">
      <alignment horizontal="left" wrapText="1"/>
    </xf>
    <xf numFmtId="0" fontId="21" fillId="26" borderId="32" xfId="38" applyFont="1" applyFill="1" applyBorder="1" applyAlignment="1">
      <alignment horizontal="left" wrapText="1"/>
    </xf>
    <xf numFmtId="2" fontId="23" fillId="26" borderId="31" xfId="46" applyNumberFormat="1" applyFont="1" applyFill="1" applyBorder="1" applyAlignment="1">
      <alignment horizontal="center" vertical="top" wrapText="1"/>
    </xf>
    <xf numFmtId="2" fontId="23" fillId="26" borderId="20" xfId="46" applyNumberFormat="1" applyFont="1" applyFill="1" applyBorder="1" applyAlignment="1">
      <alignment horizontal="center" vertical="top" wrapText="1"/>
    </xf>
    <xf numFmtId="2" fontId="23" fillId="26" borderId="32" xfId="46" applyNumberFormat="1" applyFont="1" applyFill="1" applyBorder="1" applyAlignment="1">
      <alignment horizontal="center" vertical="top" wrapText="1"/>
    </xf>
    <xf numFmtId="0" fontId="21" fillId="26" borderId="31" xfId="46" applyFont="1" applyFill="1" applyBorder="1" applyAlignment="1">
      <alignment horizontal="left" wrapText="1"/>
    </xf>
    <xf numFmtId="0" fontId="21" fillId="26" borderId="20" xfId="46" applyFont="1" applyFill="1" applyBorder="1" applyAlignment="1">
      <alignment horizontal="left" wrapText="1"/>
    </xf>
    <xf numFmtId="0" fontId="21" fillId="26" borderId="32" xfId="46" applyFont="1" applyFill="1" applyBorder="1" applyAlignment="1">
      <alignment horizontal="left" wrapText="1"/>
    </xf>
    <xf numFmtId="2" fontId="23" fillId="26" borderId="28" xfId="46" applyNumberFormat="1" applyFont="1" applyFill="1" applyBorder="1" applyAlignment="1">
      <alignment horizontal="center" vertical="top"/>
    </xf>
    <xf numFmtId="2" fontId="23" fillId="26" borderId="12" xfId="46" applyNumberFormat="1" applyFont="1" applyFill="1" applyBorder="1" applyAlignment="1">
      <alignment horizontal="center" vertical="top"/>
    </xf>
    <xf numFmtId="2" fontId="23" fillId="26" borderId="27" xfId="46" applyNumberFormat="1" applyFont="1" applyFill="1" applyBorder="1" applyAlignment="1">
      <alignment horizontal="center" vertical="top"/>
    </xf>
    <xf numFmtId="2" fontId="23" fillId="26" borderId="28" xfId="46" applyNumberFormat="1" applyFont="1" applyFill="1" applyBorder="1" applyAlignment="1">
      <alignment horizontal="center" vertical="top" wrapText="1"/>
    </xf>
    <xf numFmtId="2" fontId="23" fillId="26" borderId="12" xfId="46" applyNumberFormat="1" applyFont="1" applyFill="1" applyBorder="1" applyAlignment="1">
      <alignment horizontal="center" vertical="top" wrapText="1"/>
    </xf>
    <xf numFmtId="2" fontId="23" fillId="26" borderId="27" xfId="46" applyNumberFormat="1" applyFont="1" applyFill="1" applyBorder="1" applyAlignment="1">
      <alignment horizontal="center" vertical="top" wrapText="1"/>
    </xf>
    <xf numFmtId="2" fontId="23" fillId="26" borderId="29" xfId="46" applyNumberFormat="1" applyFont="1" applyFill="1" applyBorder="1" applyAlignment="1">
      <alignment horizontal="center" vertical="top" wrapText="1"/>
    </xf>
    <xf numFmtId="2" fontId="23" fillId="26" borderId="0" xfId="46" applyNumberFormat="1" applyFont="1" applyFill="1" applyBorder="1" applyAlignment="1">
      <alignment horizontal="center" vertical="top" wrapText="1"/>
    </xf>
    <xf numFmtId="2" fontId="23" fillId="26" borderId="11" xfId="46" applyNumberFormat="1" applyFont="1" applyFill="1" applyBorder="1" applyAlignment="1">
      <alignment horizontal="center" vertical="top" wrapText="1"/>
    </xf>
    <xf numFmtId="0" fontId="21" fillId="26" borderId="31" xfId="0" applyFont="1" applyFill="1" applyBorder="1" applyAlignment="1">
      <alignment horizontal="left" wrapText="1"/>
    </xf>
    <xf numFmtId="0" fontId="21" fillId="26" borderId="20" xfId="0" applyFont="1" applyFill="1" applyBorder="1" applyAlignment="1">
      <alignment horizontal="left" wrapText="1"/>
    </xf>
    <xf numFmtId="0" fontId="21" fillId="26" borderId="32" xfId="0" applyFont="1" applyFill="1" applyBorder="1" applyAlignment="1">
      <alignment horizontal="left" wrapText="1"/>
    </xf>
    <xf numFmtId="2" fontId="23" fillId="26" borderId="28" xfId="0" applyNumberFormat="1" applyFont="1" applyFill="1" applyBorder="1" applyAlignment="1">
      <alignment horizontal="center" vertical="top" wrapText="1"/>
    </xf>
    <xf numFmtId="2" fontId="23" fillId="26" borderId="12" xfId="0" applyNumberFormat="1" applyFont="1" applyFill="1" applyBorder="1" applyAlignment="1">
      <alignment horizontal="center" vertical="top" wrapText="1"/>
    </xf>
    <xf numFmtId="2" fontId="23" fillId="26" borderId="27" xfId="0" applyNumberFormat="1" applyFont="1" applyFill="1" applyBorder="1" applyAlignment="1">
      <alignment horizontal="center" vertical="top" wrapText="1"/>
    </xf>
    <xf numFmtId="2" fontId="23" fillId="26" borderId="29" xfId="0" applyNumberFormat="1" applyFont="1" applyFill="1" applyBorder="1" applyAlignment="1">
      <alignment horizontal="center" vertical="top" wrapText="1"/>
    </xf>
    <xf numFmtId="2" fontId="23" fillId="26" borderId="0" xfId="0" applyNumberFormat="1" applyFont="1" applyFill="1" applyBorder="1" applyAlignment="1">
      <alignment horizontal="center" vertical="top" wrapText="1"/>
    </xf>
    <xf numFmtId="2" fontId="23" fillId="26" borderId="11" xfId="0" applyNumberFormat="1" applyFont="1" applyFill="1" applyBorder="1" applyAlignment="1">
      <alignment horizontal="center" vertical="top" wrapText="1"/>
    </xf>
    <xf numFmtId="2" fontId="23" fillId="26" borderId="31" xfId="0" applyNumberFormat="1" applyFont="1" applyFill="1" applyBorder="1" applyAlignment="1">
      <alignment horizontal="center" vertical="top" wrapText="1"/>
    </xf>
    <xf numFmtId="2" fontId="23" fillId="26" borderId="20" xfId="0" applyNumberFormat="1" applyFont="1" applyFill="1" applyBorder="1" applyAlignment="1">
      <alignment horizontal="center" vertical="top" wrapText="1"/>
    </xf>
    <xf numFmtId="2" fontId="23" fillId="26" borderId="32" xfId="0" applyNumberFormat="1" applyFont="1" applyFill="1" applyBorder="1" applyAlignment="1">
      <alignment horizontal="center" vertical="top" wrapText="1"/>
    </xf>
    <xf numFmtId="0" fontId="21" fillId="26" borderId="31" xfId="0" applyFont="1" applyFill="1" applyBorder="1" applyAlignment="1">
      <alignment horizontal="left" vertical="top"/>
    </xf>
    <xf numFmtId="0" fontId="21" fillId="26" borderId="20" xfId="0" applyFont="1" applyFill="1" applyBorder="1" applyAlignment="1">
      <alignment horizontal="left" vertical="top"/>
    </xf>
    <xf numFmtId="0" fontId="21" fillId="26" borderId="32" xfId="0" applyFont="1" applyFill="1" applyBorder="1" applyAlignment="1">
      <alignment horizontal="left" vertical="top"/>
    </xf>
    <xf numFmtId="0" fontId="21" fillId="26" borderId="34" xfId="0" quotePrefix="1" applyFont="1" applyFill="1" applyBorder="1" applyAlignment="1">
      <alignment horizontal="center" vertical="center"/>
    </xf>
    <xf numFmtId="0" fontId="21" fillId="26" borderId="35" xfId="0" quotePrefix="1" applyFont="1" applyFill="1" applyBorder="1" applyAlignment="1">
      <alignment horizontal="center" vertical="center"/>
    </xf>
    <xf numFmtId="0" fontId="21" fillId="26" borderId="33" xfId="57" applyFont="1" applyFill="1" applyBorder="1" applyAlignment="1">
      <alignment horizontal="center" vertical="center"/>
    </xf>
    <xf numFmtId="0" fontId="21" fillId="26" borderId="34" xfId="57" applyFont="1" applyFill="1" applyBorder="1" applyAlignment="1">
      <alignment horizontal="center" vertical="center"/>
    </xf>
    <xf numFmtId="0" fontId="21" fillId="26" borderId="35" xfId="57" applyFont="1" applyFill="1" applyBorder="1" applyAlignment="1">
      <alignment horizontal="center" vertical="center"/>
    </xf>
    <xf numFmtId="0" fontId="21" fillId="26" borderId="11" xfId="57" applyFont="1" applyFill="1" applyBorder="1" applyAlignment="1">
      <alignment horizontal="left" vertical="top" wrapText="1"/>
    </xf>
    <xf numFmtId="0" fontId="21" fillId="26" borderId="32" xfId="57" applyFont="1" applyFill="1" applyBorder="1" applyAlignment="1">
      <alignment horizontal="left" vertical="top" wrapText="1"/>
    </xf>
    <xf numFmtId="0" fontId="64" fillId="0" borderId="11" xfId="57" applyFont="1" applyFill="1" applyBorder="1" applyAlignment="1">
      <alignment horizontal="left" vertical="center" wrapText="1"/>
    </xf>
    <xf numFmtId="0" fontId="0" fillId="0" borderId="11" xfId="0" applyBorder="1" applyAlignment="1">
      <alignment wrapText="1"/>
    </xf>
    <xf numFmtId="2" fontId="23" fillId="26" borderId="31" xfId="117" applyNumberFormat="1" applyFont="1" applyFill="1" applyBorder="1" applyAlignment="1">
      <alignment horizontal="center" vertical="top" wrapText="1"/>
    </xf>
    <xf numFmtId="0" fontId="76" fillId="0" borderId="20" xfId="143" applyFont="1" applyFill="1" applyBorder="1" applyAlignment="1">
      <alignment horizontal="center" vertical="top" wrapText="1"/>
    </xf>
    <xf numFmtId="0" fontId="76" fillId="0" borderId="32" xfId="143" applyFont="1" applyFill="1" applyBorder="1" applyAlignment="1">
      <alignment horizontal="center" vertical="top" wrapText="1"/>
    </xf>
    <xf numFmtId="17" fontId="21" fillId="26" borderId="34" xfId="142" quotePrefix="1" applyNumberFormat="1" applyFont="1" applyFill="1" applyBorder="1" applyAlignment="1">
      <alignment horizontal="center" vertical="center"/>
    </xf>
    <xf numFmtId="17" fontId="21" fillId="26" borderId="35" xfId="142" quotePrefix="1" applyNumberFormat="1" applyFont="1" applyFill="1" applyBorder="1" applyAlignment="1">
      <alignment horizontal="center" vertical="center"/>
    </xf>
    <xf numFmtId="17" fontId="21" fillId="26" borderId="33" xfId="142" quotePrefix="1" applyNumberFormat="1" applyFont="1" applyFill="1" applyBorder="1" applyAlignment="1">
      <alignment horizontal="center" vertical="center"/>
    </xf>
    <xf numFmtId="0" fontId="21" fillId="26" borderId="31" xfId="142" applyFont="1" applyFill="1" applyBorder="1" applyAlignment="1">
      <alignment horizontal="center" wrapText="1"/>
    </xf>
    <xf numFmtId="0" fontId="21" fillId="26" borderId="20" xfId="142" applyFont="1" applyFill="1" applyBorder="1" applyAlignment="1">
      <alignment horizontal="center" wrapText="1"/>
    </xf>
    <xf numFmtId="0" fontId="21" fillId="26" borderId="32" xfId="142" applyFont="1" applyFill="1" applyBorder="1" applyAlignment="1">
      <alignment horizontal="center" wrapText="1"/>
    </xf>
    <xf numFmtId="2" fontId="23" fillId="26" borderId="29" xfId="117" applyNumberFormat="1" applyFont="1" applyFill="1" applyBorder="1" applyAlignment="1">
      <alignment horizontal="center" vertical="top" wrapText="1"/>
    </xf>
    <xf numFmtId="0" fontId="76" fillId="0" borderId="0" xfId="143" applyFont="1" applyFill="1" applyBorder="1" applyAlignment="1">
      <alignment horizontal="center" vertical="top" wrapText="1"/>
    </xf>
    <xf numFmtId="0" fontId="76" fillId="0" borderId="11" xfId="143" applyFont="1" applyFill="1" applyBorder="1" applyAlignment="1">
      <alignment horizontal="center" vertical="top" wrapText="1"/>
    </xf>
    <xf numFmtId="2" fontId="23" fillId="26" borderId="28" xfId="117" applyNumberFormat="1" applyFont="1" applyFill="1" applyBorder="1" applyAlignment="1">
      <alignment horizontal="center" vertical="top" wrapText="1"/>
    </xf>
    <xf numFmtId="0" fontId="76" fillId="0" borderId="12" xfId="143" applyFont="1" applyFill="1" applyBorder="1" applyAlignment="1">
      <alignment horizontal="center" vertical="top" wrapText="1"/>
    </xf>
    <xf numFmtId="0" fontId="76" fillId="0" borderId="27" xfId="143" applyFont="1" applyFill="1" applyBorder="1" applyAlignment="1">
      <alignment horizontal="center" vertical="top" wrapText="1"/>
    </xf>
    <xf numFmtId="17" fontId="87" fillId="26" borderId="34" xfId="142" quotePrefix="1" applyNumberFormat="1" applyFont="1" applyFill="1" applyBorder="1" applyAlignment="1">
      <alignment horizontal="center" vertical="center"/>
    </xf>
    <xf numFmtId="17" fontId="87" fillId="26" borderId="35" xfId="142" quotePrefix="1" applyNumberFormat="1" applyFont="1" applyFill="1" applyBorder="1" applyAlignment="1">
      <alignment horizontal="center" vertical="center"/>
    </xf>
    <xf numFmtId="17" fontId="87" fillId="26" borderId="33" xfId="142" quotePrefix="1" applyNumberFormat="1" applyFont="1" applyFill="1" applyBorder="1" applyAlignment="1">
      <alignment horizontal="center" vertical="center"/>
    </xf>
    <xf numFmtId="0" fontId="87" fillId="26" borderId="31" xfId="142" applyFont="1" applyFill="1" applyBorder="1" applyAlignment="1">
      <alignment horizontal="center" wrapText="1"/>
    </xf>
    <xf numFmtId="0" fontId="87" fillId="26" borderId="20" xfId="142" applyFont="1" applyFill="1" applyBorder="1" applyAlignment="1">
      <alignment horizontal="center" wrapText="1"/>
    </xf>
    <xf numFmtId="0" fontId="87" fillId="26" borderId="32" xfId="142" applyFont="1" applyFill="1" applyBorder="1" applyAlignment="1">
      <alignment horizontal="center" wrapText="1"/>
    </xf>
    <xf numFmtId="2" fontId="87" fillId="26" borderId="29" xfId="117" applyNumberFormat="1" applyFont="1" applyFill="1" applyBorder="1" applyAlignment="1">
      <alignment horizontal="center" vertical="top" wrapText="1"/>
    </xf>
    <xf numFmtId="0" fontId="91" fillId="0" borderId="0" xfId="143" applyFont="1" applyFill="1" applyBorder="1" applyAlignment="1">
      <alignment horizontal="center" vertical="top" wrapText="1"/>
    </xf>
    <xf numFmtId="0" fontId="91" fillId="0" borderId="11" xfId="143" applyFont="1" applyFill="1" applyBorder="1" applyAlignment="1">
      <alignment horizontal="center" vertical="top" wrapText="1"/>
    </xf>
    <xf numFmtId="2" fontId="87" fillId="26" borderId="31" xfId="117" applyNumberFormat="1" applyFont="1" applyFill="1" applyBorder="1" applyAlignment="1">
      <alignment horizontal="center" vertical="top" wrapText="1"/>
    </xf>
    <xf numFmtId="0" fontId="91" fillId="0" borderId="20" xfId="143" applyFont="1" applyFill="1" applyBorder="1" applyAlignment="1">
      <alignment horizontal="center" vertical="top" wrapText="1"/>
    </xf>
    <xf numFmtId="0" fontId="91" fillId="0" borderId="32" xfId="143" applyFont="1" applyFill="1" applyBorder="1" applyAlignment="1">
      <alignment horizontal="center" vertical="top" wrapText="1"/>
    </xf>
    <xf numFmtId="2" fontId="87" fillId="26" borderId="28" xfId="117" applyNumberFormat="1" applyFont="1" applyFill="1" applyBorder="1" applyAlignment="1">
      <alignment horizontal="center" vertical="top" wrapText="1"/>
    </xf>
    <xf numFmtId="0" fontId="91" fillId="0" borderId="12" xfId="143" applyFont="1" applyFill="1" applyBorder="1" applyAlignment="1">
      <alignment horizontal="center" vertical="top" wrapText="1"/>
    </xf>
    <xf numFmtId="0" fontId="91" fillId="0" borderId="27" xfId="143" applyFont="1" applyFill="1" applyBorder="1" applyAlignment="1">
      <alignment horizontal="center" vertical="top" wrapText="1"/>
    </xf>
    <xf numFmtId="2" fontId="23" fillId="26" borderId="0" xfId="117" applyNumberFormat="1" applyFont="1" applyFill="1" applyBorder="1" applyAlignment="1">
      <alignment horizontal="center" vertical="top" wrapText="1"/>
    </xf>
    <xf numFmtId="2" fontId="23" fillId="26" borderId="11" xfId="117" applyNumberFormat="1" applyFont="1" applyFill="1" applyBorder="1" applyAlignment="1">
      <alignment horizontal="center" vertical="top" wrapText="1"/>
    </xf>
    <xf numFmtId="2" fontId="23" fillId="26" borderId="20" xfId="117" applyNumberFormat="1" applyFont="1" applyFill="1" applyBorder="1" applyAlignment="1">
      <alignment horizontal="center" vertical="top" wrapText="1"/>
    </xf>
    <xf numFmtId="2" fontId="23" fillId="26" borderId="32" xfId="117" applyNumberFormat="1" applyFont="1" applyFill="1" applyBorder="1" applyAlignment="1">
      <alignment horizontal="center" vertical="top" wrapText="1"/>
    </xf>
    <xf numFmtId="0" fontId="21" fillId="26" borderId="33" xfId="117" quotePrefix="1" applyFont="1" applyFill="1" applyBorder="1" applyAlignment="1">
      <alignment horizontal="center" vertical="center"/>
    </xf>
    <xf numFmtId="0" fontId="21" fillId="26" borderId="34" xfId="117" quotePrefix="1" applyFont="1" applyFill="1" applyBorder="1" applyAlignment="1">
      <alignment horizontal="center" vertical="center"/>
    </xf>
    <xf numFmtId="0" fontId="21" fillId="26" borderId="35" xfId="117" quotePrefix="1" applyFont="1" applyFill="1" applyBorder="1" applyAlignment="1">
      <alignment horizontal="center" vertical="center"/>
    </xf>
    <xf numFmtId="0" fontId="21" fillId="26" borderId="29" xfId="117" applyFont="1" applyFill="1" applyBorder="1" applyAlignment="1">
      <alignment horizontal="center"/>
    </xf>
    <xf numFmtId="0" fontId="21" fillId="26" borderId="0" xfId="117" applyFont="1" applyFill="1" applyBorder="1" applyAlignment="1">
      <alignment horizontal="center"/>
    </xf>
    <xf numFmtId="0" fontId="21" fillId="26" borderId="11" xfId="117" applyFont="1" applyFill="1" applyBorder="1" applyAlignment="1">
      <alignment horizontal="center"/>
    </xf>
    <xf numFmtId="2" fontId="23" fillId="26" borderId="12" xfId="117" applyNumberFormat="1" applyFont="1" applyFill="1" applyBorder="1" applyAlignment="1">
      <alignment horizontal="center" vertical="top" wrapText="1"/>
    </xf>
    <xf numFmtId="2" fontId="23" fillId="26" borderId="27" xfId="117" applyNumberFormat="1" applyFont="1" applyFill="1" applyBorder="1" applyAlignment="1">
      <alignment horizontal="center" vertical="top" wrapText="1"/>
    </xf>
    <xf numFmtId="170" fontId="57" fillId="0" borderId="0" xfId="48" applyNumberFormat="1" applyFont="1" applyFill="1" applyBorder="1" applyAlignment="1">
      <alignment horizontal="center" vertical="center" wrapText="1"/>
    </xf>
    <xf numFmtId="17" fontId="21" fillId="0" borderId="25" xfId="0" quotePrefix="1" applyNumberFormat="1" applyFont="1" applyFill="1" applyBorder="1" applyAlignment="1">
      <alignment horizontal="center" vertical="center"/>
    </xf>
    <xf numFmtId="17" fontId="21" fillId="0" borderId="23" xfId="0" quotePrefix="1" applyNumberFormat="1" applyFont="1" applyFill="1" applyBorder="1" applyAlignment="1">
      <alignment horizontal="center" vertical="center"/>
    </xf>
    <xf numFmtId="17" fontId="21" fillId="0" borderId="26" xfId="0" quotePrefix="1" applyNumberFormat="1" applyFont="1" applyFill="1" applyBorder="1" applyAlignment="1">
      <alignment horizontal="center" vertical="center"/>
    </xf>
    <xf numFmtId="0" fontId="21" fillId="26" borderId="11" xfId="0" applyFont="1" applyFill="1" applyBorder="1" applyAlignment="1">
      <alignment horizontal="left" vertical="top" wrapText="1"/>
    </xf>
    <xf numFmtId="0" fontId="21" fillId="26" borderId="32" xfId="0" applyFont="1" applyFill="1" applyBorder="1" applyAlignment="1">
      <alignment horizontal="left" vertical="top" wrapText="1"/>
    </xf>
    <xf numFmtId="0" fontId="21" fillId="26" borderId="11" xfId="0" applyFont="1" applyFill="1" applyBorder="1" applyAlignment="1">
      <alignment horizontal="left" wrapText="1"/>
    </xf>
    <xf numFmtId="0" fontId="64" fillId="0" borderId="11" xfId="0" applyFont="1" applyFill="1" applyBorder="1" applyAlignment="1">
      <alignment horizontal="left" vertical="center"/>
    </xf>
    <xf numFmtId="0" fontId="25" fillId="0" borderId="29" xfId="0" applyFont="1" applyFill="1" applyBorder="1" applyAlignment="1">
      <alignment horizontal="left" vertical="center" wrapText="1"/>
    </xf>
    <xf numFmtId="17" fontId="21" fillId="26" borderId="33" xfId="0" quotePrefix="1" applyNumberFormat="1" applyFont="1" applyFill="1" applyBorder="1" applyAlignment="1">
      <alignment horizontal="center" vertical="center" wrapText="1"/>
    </xf>
    <xf numFmtId="0" fontId="0" fillId="0" borderId="34" xfId="0" applyBorder="1" applyAlignment="1">
      <alignment horizontal="center" vertical="center" wrapText="1"/>
    </xf>
    <xf numFmtId="0" fontId="0" fillId="0" borderId="35" xfId="0" applyBorder="1" applyAlignment="1">
      <alignment horizontal="center" vertical="center" wrapText="1"/>
    </xf>
    <xf numFmtId="0" fontId="21" fillId="26" borderId="33" xfId="0" quotePrefix="1" applyFont="1" applyFill="1" applyBorder="1" applyAlignment="1">
      <alignment horizontal="center" vertical="center"/>
    </xf>
    <xf numFmtId="0" fontId="25" fillId="0" borderId="0" xfId="111" applyFont="1" applyFill="1" applyBorder="1" applyAlignment="1">
      <alignment vertical="center" wrapText="1"/>
    </xf>
    <xf numFmtId="0" fontId="0" fillId="0" borderId="0" xfId="0" applyAlignment="1">
      <alignment wrapText="1"/>
    </xf>
    <xf numFmtId="0" fontId="21" fillId="26" borderId="11" xfId="205" applyFont="1" applyFill="1" applyBorder="1" applyAlignment="1">
      <alignment horizontal="left" vertical="top" wrapText="1"/>
    </xf>
    <xf numFmtId="0" fontId="21" fillId="26" borderId="32" xfId="205" applyFont="1" applyFill="1" applyBorder="1" applyAlignment="1">
      <alignment horizontal="left" vertical="top" wrapText="1"/>
    </xf>
    <xf numFmtId="0" fontId="18" fillId="0" borderId="0" xfId="111" applyFont="1" applyFill="1" applyBorder="1" applyAlignment="1">
      <alignment horizontal="left" wrapText="1" indent="1"/>
    </xf>
    <xf numFmtId="0" fontId="18" fillId="0" borderId="20" xfId="111" applyFont="1" applyFill="1" applyBorder="1" applyAlignment="1">
      <alignment horizontal="left" wrapText="1" indent="1"/>
    </xf>
    <xf numFmtId="0" fontId="21" fillId="26" borderId="33" xfId="117" applyFont="1" applyFill="1" applyBorder="1" applyAlignment="1">
      <alignment horizontal="center" vertical="center"/>
    </xf>
    <xf numFmtId="0" fontId="21" fillId="26" borderId="34" xfId="117" applyFont="1" applyFill="1" applyBorder="1" applyAlignment="1">
      <alignment horizontal="center" vertical="center"/>
    </xf>
    <xf numFmtId="0" fontId="21" fillId="26" borderId="35" xfId="117" applyFont="1" applyFill="1" applyBorder="1" applyAlignment="1">
      <alignment horizontal="center" vertical="center"/>
    </xf>
    <xf numFmtId="0" fontId="25" fillId="0" borderId="0" xfId="111" applyFont="1" applyFill="1" applyBorder="1" applyAlignment="1">
      <alignment horizontal="justify" vertical="center" wrapText="1"/>
    </xf>
    <xf numFmtId="0" fontId="0" fillId="0" borderId="0" xfId="0" applyAlignment="1">
      <alignment vertical="center" wrapText="1"/>
    </xf>
    <xf numFmtId="0" fontId="25" fillId="0" borderId="29" xfId="111" applyFont="1" applyFill="1" applyBorder="1" applyAlignment="1">
      <alignment vertical="center" wrapText="1"/>
    </xf>
    <xf numFmtId="0" fontId="0" fillId="0" borderId="29" xfId="0" applyBorder="1" applyAlignment="1">
      <alignment wrapText="1"/>
    </xf>
    <xf numFmtId="0" fontId="25" fillId="0" borderId="0" xfId="111" applyFont="1" applyFill="1" applyBorder="1" applyAlignment="1">
      <alignment horizontal="left" vertical="center" wrapText="1"/>
    </xf>
    <xf numFmtId="0" fontId="21" fillId="26" borderId="34" xfId="0" applyFont="1" applyFill="1" applyBorder="1" applyAlignment="1">
      <alignment horizontal="left" vertical="top" wrapText="1"/>
    </xf>
    <xf numFmtId="0" fontId="21" fillId="26" borderId="35" xfId="0" applyFont="1" applyFill="1" applyBorder="1" applyAlignment="1">
      <alignment horizontal="left" vertical="top" wrapText="1"/>
    </xf>
    <xf numFmtId="0" fontId="64" fillId="0" borderId="11" xfId="0" applyFont="1" applyFill="1" applyBorder="1" applyAlignment="1">
      <alignment horizontal="justify" vertical="center" wrapText="1"/>
    </xf>
    <xf numFmtId="0" fontId="21" fillId="26" borderId="33" xfId="57" applyFont="1" applyFill="1" applyBorder="1" applyAlignment="1">
      <alignment horizontal="center" vertical="top"/>
    </xf>
    <xf numFmtId="0" fontId="21" fillId="26" borderId="34" xfId="57" applyFont="1" applyFill="1" applyBorder="1" applyAlignment="1">
      <alignment horizontal="center" vertical="top"/>
    </xf>
    <xf numFmtId="0" fontId="21" fillId="26" borderId="35" xfId="57" applyFont="1" applyFill="1" applyBorder="1" applyAlignment="1">
      <alignment horizontal="center" vertical="top"/>
    </xf>
    <xf numFmtId="0" fontId="21" fillId="26" borderId="34" xfId="57" applyFont="1" applyFill="1" applyBorder="1" applyAlignment="1">
      <alignment horizontal="left" vertical="top" wrapText="1"/>
    </xf>
    <xf numFmtId="0" fontId="21" fillId="26" borderId="35" xfId="57" applyFont="1" applyFill="1" applyBorder="1" applyAlignment="1">
      <alignment horizontal="left" vertical="top" wrapText="1"/>
    </xf>
    <xf numFmtId="0" fontId="21" fillId="26" borderId="31" xfId="117" applyFont="1" applyFill="1" applyBorder="1" applyAlignment="1">
      <alignment horizontal="center"/>
    </xf>
    <xf numFmtId="0" fontId="21" fillId="26" borderId="20" xfId="117" applyFont="1" applyFill="1" applyBorder="1" applyAlignment="1">
      <alignment horizontal="center"/>
    </xf>
    <xf numFmtId="0" fontId="21" fillId="26" borderId="32" xfId="117" applyFont="1" applyFill="1" applyBorder="1" applyAlignment="1">
      <alignment horizontal="center"/>
    </xf>
    <xf numFmtId="0" fontId="21" fillId="26" borderId="29" xfId="117" applyFont="1" applyFill="1" applyBorder="1" applyAlignment="1">
      <alignment horizontal="left" wrapText="1"/>
    </xf>
    <xf numFmtId="0" fontId="21" fillId="26" borderId="31" xfId="117" applyFont="1" applyFill="1" applyBorder="1" applyAlignment="1">
      <alignment horizontal="left"/>
    </xf>
    <xf numFmtId="0" fontId="21" fillId="26" borderId="0" xfId="117" applyFont="1" applyFill="1" applyBorder="1" applyAlignment="1">
      <alignment horizontal="left"/>
    </xf>
    <xf numFmtId="0" fontId="21" fillId="26" borderId="20" xfId="117" applyFont="1" applyFill="1" applyBorder="1" applyAlignment="1">
      <alignment horizontal="left"/>
    </xf>
    <xf numFmtId="0" fontId="21" fillId="26" borderId="11" xfId="117" applyFont="1" applyFill="1" applyBorder="1" applyAlignment="1">
      <alignment horizontal="left"/>
    </xf>
    <xf numFmtId="0" fontId="21" fillId="26" borderId="32" xfId="117" applyFont="1" applyFill="1" applyBorder="1" applyAlignment="1">
      <alignment horizontal="left"/>
    </xf>
  </cellXfs>
  <cellStyles count="381">
    <cellStyle name="20% - Accent1" xfId="1" builtinId="30" customBuiltin="1"/>
    <cellStyle name="20% - Accent1 2" xfId="149"/>
    <cellStyle name="20% - Accent2" xfId="2" builtinId="34" customBuiltin="1"/>
    <cellStyle name="20% - Accent2 2" xfId="150"/>
    <cellStyle name="20% - Accent3" xfId="3" builtinId="38" customBuiltin="1"/>
    <cellStyle name="20% - Accent3 2" xfId="151"/>
    <cellStyle name="20% - Accent4" xfId="4" builtinId="42" customBuiltin="1"/>
    <cellStyle name="20% - Accent4 2" xfId="152"/>
    <cellStyle name="20% - Accent5" xfId="5" builtinId="46" customBuiltin="1"/>
    <cellStyle name="20% - Accent5 2" xfId="153"/>
    <cellStyle name="20% - Accent6" xfId="6" builtinId="50" customBuiltin="1"/>
    <cellStyle name="20% - Accent6 2" xfId="154"/>
    <cellStyle name="40% - Accent1" xfId="7" builtinId="31" customBuiltin="1"/>
    <cellStyle name="40% - Accent1 2" xfId="155"/>
    <cellStyle name="40% - Accent2" xfId="8" builtinId="35" customBuiltin="1"/>
    <cellStyle name="40% - Accent2 2" xfId="156"/>
    <cellStyle name="40% - Accent3" xfId="9" builtinId="39" customBuiltin="1"/>
    <cellStyle name="40% - Accent3 2" xfId="157"/>
    <cellStyle name="40% - Accent4" xfId="10" builtinId="43" customBuiltin="1"/>
    <cellStyle name="40% - Accent4 2" xfId="158"/>
    <cellStyle name="40% - Accent5" xfId="11" builtinId="47" customBuiltin="1"/>
    <cellStyle name="40% - Accent5 2" xfId="159"/>
    <cellStyle name="40% - Accent6" xfId="12" builtinId="51" customBuiltin="1"/>
    <cellStyle name="40% - Accent6 2" xfId="160"/>
    <cellStyle name="60% - Accent1" xfId="13" builtinId="32" customBuiltin="1"/>
    <cellStyle name="60% - Accent1 2" xfId="161"/>
    <cellStyle name="60% - Accent2" xfId="14" builtinId="36" customBuiltin="1"/>
    <cellStyle name="60% - Accent2 2" xfId="162"/>
    <cellStyle name="60% - Accent3" xfId="15" builtinId="40" customBuiltin="1"/>
    <cellStyle name="60% - Accent3 2" xfId="163"/>
    <cellStyle name="60% - Accent4" xfId="16" builtinId="44" customBuiltin="1"/>
    <cellStyle name="60% - Accent4 2" xfId="164"/>
    <cellStyle name="60% - Accent5" xfId="17" builtinId="48" customBuiltin="1"/>
    <cellStyle name="60% - Accent5 2" xfId="165"/>
    <cellStyle name="60% - Accent6" xfId="18" builtinId="52" customBuiltin="1"/>
    <cellStyle name="60% - Accent6 2" xfId="166"/>
    <cellStyle name="Accent1" xfId="19" builtinId="29" customBuiltin="1"/>
    <cellStyle name="Accent1 2" xfId="167"/>
    <cellStyle name="Accent2" xfId="20" builtinId="33" customBuiltin="1"/>
    <cellStyle name="Accent2 2" xfId="168"/>
    <cellStyle name="Accent3" xfId="21" builtinId="37" customBuiltin="1"/>
    <cellStyle name="Accent3 2" xfId="169"/>
    <cellStyle name="Accent4" xfId="22" builtinId="41" customBuiltin="1"/>
    <cellStyle name="Accent4 2" xfId="170"/>
    <cellStyle name="Accent5" xfId="23" builtinId="45" customBuiltin="1"/>
    <cellStyle name="Accent5 2" xfId="171"/>
    <cellStyle name="Accent6" xfId="24" builtinId="49" customBuiltin="1"/>
    <cellStyle name="Accent6 2" xfId="172"/>
    <cellStyle name="Bad" xfId="25" builtinId="27" customBuiltin="1"/>
    <cellStyle name="Bad 2" xfId="173"/>
    <cellStyle name="Calculation" xfId="26" builtinId="22" customBuiltin="1"/>
    <cellStyle name="Calculation 2" xfId="174"/>
    <cellStyle name="Check Cell" xfId="27" builtinId="23" customBuiltin="1"/>
    <cellStyle name="Check Cell 2" xfId="175"/>
    <cellStyle name="Comma" xfId="48" builtinId="3"/>
    <cellStyle name="Comma 2" xfId="53"/>
    <cellStyle name="Comma 2 2" xfId="54"/>
    <cellStyle name="Comma 2 2 2" xfId="272"/>
    <cellStyle name="Comma 2 3" xfId="71"/>
    <cellStyle name="Comma 2 3 2" xfId="122"/>
    <cellStyle name="Comma 2 3 2 2" xfId="253"/>
    <cellStyle name="Comma 2 3 2 2 2" xfId="275"/>
    <cellStyle name="Comma 2 3 2 3" xfId="274"/>
    <cellStyle name="Comma 2 3 3" xfId="176"/>
    <cellStyle name="Comma 2 3 3 2" xfId="276"/>
    <cellStyle name="Comma 2 3 4" xfId="244"/>
    <cellStyle name="Comma 2 3 4 2" xfId="277"/>
    <cellStyle name="Comma 2 3 5" xfId="273"/>
    <cellStyle name="Comma 2 4" xfId="121"/>
    <cellStyle name="Comma 2 4 2" xfId="252"/>
    <cellStyle name="Comma 2 4 2 2" xfId="279"/>
    <cellStyle name="Comma 2 4 3" xfId="278"/>
    <cellStyle name="Comma 2 5" xfId="139"/>
    <cellStyle name="Comma 2 5 2" xfId="280"/>
    <cellStyle name="Comma 2 6" xfId="206"/>
    <cellStyle name="Comma 2 7" xfId="240"/>
    <cellStyle name="Comma 2 7 2" xfId="281"/>
    <cellStyle name="Comma 2 8" xfId="271"/>
    <cellStyle name="Comma 3" xfId="55"/>
    <cellStyle name="Comma 3 2" xfId="207"/>
    <cellStyle name="Comma 3 2 2" xfId="283"/>
    <cellStyle name="Comma 3 3" xfId="208"/>
    <cellStyle name="Comma 3 3 2" xfId="284"/>
    <cellStyle name="Comma 3 4" xfId="209"/>
    <cellStyle name="Comma 3 4 2" xfId="285"/>
    <cellStyle name="Comma 3 5" xfId="210"/>
    <cellStyle name="Comma 3 5 2" xfId="286"/>
    <cellStyle name="Comma 3 6" xfId="282"/>
    <cellStyle name="Comma 4" xfId="56"/>
    <cellStyle name="Comma 4 2" xfId="113"/>
    <cellStyle name="Comma 4 2 2" xfId="287"/>
    <cellStyle name="Comma 4 3" xfId="270"/>
    <cellStyle name="Comma 5" xfId="114"/>
    <cellStyle name="Comma 5 2" xfId="123"/>
    <cellStyle name="Comma 5 2 2" xfId="254"/>
    <cellStyle name="Comma 5 2 2 2" xfId="290"/>
    <cellStyle name="Comma 5 2 3" xfId="289"/>
    <cellStyle name="Comma 5 3" xfId="177"/>
    <cellStyle name="Comma 5 3 2" xfId="291"/>
    <cellStyle name="Comma 5 4" xfId="248"/>
    <cellStyle name="Comma 5 4 2" xfId="292"/>
    <cellStyle name="Comma 5 5" xfId="288"/>
    <cellStyle name="Comma 6" xfId="115"/>
    <cellStyle name="Comma 6 2" xfId="211"/>
    <cellStyle name="Comma 6 2 2" xfId="294"/>
    <cellStyle name="Comma 6 3" xfId="293"/>
    <cellStyle name="Comma 7" xfId="141"/>
    <cellStyle name="Comma 7 2" xfId="269"/>
    <cellStyle name="Comma 7 2 2" xfId="296"/>
    <cellStyle name="Comma 7 3" xfId="295"/>
    <cellStyle name="Comma 8" xfId="147"/>
    <cellStyle name="Comma 8 2" xfId="297"/>
    <cellStyle name="Currency 2" xfId="116"/>
    <cellStyle name="Currency 2 2" xfId="124"/>
    <cellStyle name="Currency 2 2 2" xfId="255"/>
    <cellStyle name="Currency 2 2 2 2" xfId="300"/>
    <cellStyle name="Currency 2 2 3" xfId="299"/>
    <cellStyle name="Currency 2 3" xfId="178"/>
    <cellStyle name="Currency 2 3 2" xfId="301"/>
    <cellStyle name="Currency 2 4" xfId="249"/>
    <cellStyle name="Currency 2 4 2" xfId="302"/>
    <cellStyle name="Currency 2 5" xfId="298"/>
    <cellStyle name="Explanatory Text" xfId="28" builtinId="53" customBuiltin="1"/>
    <cellStyle name="Explanatory Text 2" xfId="179"/>
    <cellStyle name="Good" xfId="29" builtinId="26" customBuiltin="1"/>
    <cellStyle name="Good 2" xfId="180"/>
    <cellStyle name="Heading 1" xfId="30" builtinId="16" customBuiltin="1"/>
    <cellStyle name="Heading 1 2" xfId="181"/>
    <cellStyle name="Heading 2" xfId="31" builtinId="17" customBuiltin="1"/>
    <cellStyle name="Heading 2 2" xfId="182"/>
    <cellStyle name="Heading 3" xfId="32" builtinId="18" customBuiltin="1"/>
    <cellStyle name="Heading 3 2" xfId="183"/>
    <cellStyle name="Heading 4" xfId="33" builtinId="19" customBuiltin="1"/>
    <cellStyle name="Heading 4 2" xfId="184"/>
    <cellStyle name="Hyperlink" xfId="34" builtinId="8"/>
    <cellStyle name="Hyperlink 2" xfId="112"/>
    <cellStyle name="Hyperlink 3" xfId="185"/>
    <cellStyle name="Input" xfId="35" builtinId="20" customBuiltin="1"/>
    <cellStyle name="Input 2" xfId="186"/>
    <cellStyle name="Linked Cell" xfId="36" builtinId="24" customBuiltin="1"/>
    <cellStyle name="Linked Cell 2" xfId="187"/>
    <cellStyle name="Neutral" xfId="37" builtinId="28" customBuiltin="1"/>
    <cellStyle name="Neutral 2" xfId="188"/>
    <cellStyle name="Normal" xfId="0" builtinId="0"/>
    <cellStyle name="Normal 10" xfId="57"/>
    <cellStyle name="Normal 11" xfId="143"/>
    <cellStyle name="Normal 11 2" xfId="145"/>
    <cellStyle name="Normal 11 2 2" xfId="303"/>
    <cellStyle name="Normal 12" xfId="58"/>
    <cellStyle name="Normal 13" xfId="146"/>
    <cellStyle name="Normal 13 2" xfId="304"/>
    <cellStyle name="Normal 2" xfId="49"/>
    <cellStyle name="Normal 2 2" xfId="50"/>
    <cellStyle name="Normal 2 2 2" xfId="59"/>
    <cellStyle name="Normal 2 2 2 2" xfId="127"/>
    <cellStyle name="Normal 2 2 2 2 2" xfId="258"/>
    <cellStyle name="Normal 2 2 2 2 2 2" xfId="309"/>
    <cellStyle name="Normal 2 2 2 2 3" xfId="308"/>
    <cellStyle name="Normal 2 2 2 3" xfId="189"/>
    <cellStyle name="Normal 2 2 2 3 2" xfId="310"/>
    <cellStyle name="Normal 2 2 2 4" xfId="241"/>
    <cellStyle name="Normal 2 2 2 4 2" xfId="311"/>
    <cellStyle name="Normal 2 2 2 5" xfId="307"/>
    <cellStyle name="Normal 2 2 3" xfId="108"/>
    <cellStyle name="Normal 2 2 3 2" xfId="128"/>
    <cellStyle name="Normal 2 2 3 2 2" xfId="259"/>
    <cellStyle name="Normal 2 2 3 2 2 2" xfId="314"/>
    <cellStyle name="Normal 2 2 3 2 3" xfId="313"/>
    <cellStyle name="Normal 2 2 3 3" xfId="190"/>
    <cellStyle name="Normal 2 2 3 3 2" xfId="315"/>
    <cellStyle name="Normal 2 2 3 4" xfId="245"/>
    <cellStyle name="Normal 2 2 3 4 2" xfId="316"/>
    <cellStyle name="Normal 2 2 3 5" xfId="312"/>
    <cellStyle name="Normal 2 2 4" xfId="110"/>
    <cellStyle name="Normal 2 2 4 2" xfId="129"/>
    <cellStyle name="Normal 2 2 4 2 2" xfId="260"/>
    <cellStyle name="Normal 2 2 4 2 2 2" xfId="319"/>
    <cellStyle name="Normal 2 2 4 2 3" xfId="318"/>
    <cellStyle name="Normal 2 2 4 3" xfId="191"/>
    <cellStyle name="Normal 2 2 4 3 2" xfId="320"/>
    <cellStyle name="Normal 2 2 4 4" xfId="247"/>
    <cellStyle name="Normal 2 2 4 4 2" xfId="321"/>
    <cellStyle name="Normal 2 2 4 5" xfId="317"/>
    <cellStyle name="Normal 2 2 5" xfId="126"/>
    <cellStyle name="Normal 2 2 5 2" xfId="257"/>
    <cellStyle name="Normal 2 2 5 2 2" xfId="323"/>
    <cellStyle name="Normal 2 2 5 3" xfId="322"/>
    <cellStyle name="Normal 2 2 6" xfId="192"/>
    <cellStyle name="Normal 2 2 6 2" xfId="324"/>
    <cellStyle name="Normal 2 2 7" xfId="238"/>
    <cellStyle name="Normal 2 2 7 2" xfId="325"/>
    <cellStyle name="Normal 2 2 8" xfId="306"/>
    <cellStyle name="Normal 2 3" xfId="60"/>
    <cellStyle name="Normal 2 3 2" xfId="205"/>
    <cellStyle name="Normal 2 4" xfId="117"/>
    <cellStyle name="Normal 2 5" xfId="125"/>
    <cellStyle name="Normal 2 5 2" xfId="256"/>
    <cellStyle name="Normal 2 5 2 2" xfId="327"/>
    <cellStyle name="Normal 2 5 3" xfId="326"/>
    <cellStyle name="Normal 2 6" xfId="193"/>
    <cellStyle name="Normal 2 6 2" xfId="328"/>
    <cellStyle name="Normal 2 7" xfId="237"/>
    <cellStyle name="Normal 2 7 2" xfId="329"/>
    <cellStyle name="Normal 2 8" xfId="305"/>
    <cellStyle name="Normal 3" xfId="51"/>
    <cellStyle name="Normal 3 2" xfId="69"/>
    <cellStyle name="Normal 3 2 2" xfId="130"/>
    <cellStyle name="Normal 3 2 2 2" xfId="261"/>
    <cellStyle name="Normal 3 2 2 2 2" xfId="332"/>
    <cellStyle name="Normal 3 2 2 3" xfId="331"/>
    <cellStyle name="Normal 3 2 3" xfId="194"/>
    <cellStyle name="Normal 3 2 3 2" xfId="333"/>
    <cellStyle name="Normal 3 2 4" xfId="212"/>
    <cellStyle name="Normal 3 2 4 2" xfId="334"/>
    <cellStyle name="Normal 3 2 5" xfId="242"/>
    <cellStyle name="Normal 3 2 5 2" xfId="335"/>
    <cellStyle name="Normal 3 2 6" xfId="330"/>
    <cellStyle name="Normal 3 3" xfId="213"/>
    <cellStyle name="Normal 3 3 2" xfId="214"/>
    <cellStyle name="Normal 3 3 2 2" xfId="337"/>
    <cellStyle name="Normal 3 3 3" xfId="215"/>
    <cellStyle name="Normal 3 3 3 2" xfId="338"/>
    <cellStyle name="Normal 3 3 4" xfId="216"/>
    <cellStyle name="Normal 3 3 4 2" xfId="339"/>
    <cellStyle name="Normal 3 3 5" xfId="336"/>
    <cellStyle name="Normal 3 4" xfId="217"/>
    <cellStyle name="Normal 3 4 2" xfId="218"/>
    <cellStyle name="Normal 3 4 2 2" xfId="341"/>
    <cellStyle name="Normal 3 4 3" xfId="219"/>
    <cellStyle name="Normal 3 4 3 2" xfId="342"/>
    <cellStyle name="Normal 3 4 4" xfId="220"/>
    <cellStyle name="Normal 3 4 4 2" xfId="343"/>
    <cellStyle name="Normal 3 4 5" xfId="340"/>
    <cellStyle name="Normal 3 5" xfId="221"/>
    <cellStyle name="Normal 3 5 2" xfId="222"/>
    <cellStyle name="Normal 3 5 2 2" xfId="345"/>
    <cellStyle name="Normal 3 5 3" xfId="223"/>
    <cellStyle name="Normal 3 5 3 2" xfId="346"/>
    <cellStyle name="Normal 3 5 4" xfId="224"/>
    <cellStyle name="Normal 3 5 4 2" xfId="347"/>
    <cellStyle name="Normal 3 5 5" xfId="344"/>
    <cellStyle name="Normal 3 6" xfId="225"/>
    <cellStyle name="Normal 3 6 2" xfId="348"/>
    <cellStyle name="Normal 3 7" xfId="226"/>
    <cellStyle name="Normal 3 7 2" xfId="349"/>
    <cellStyle name="Normal 3 8" xfId="227"/>
    <cellStyle name="Normal 3 8 2" xfId="350"/>
    <cellStyle name="Normal 3 9" xfId="228"/>
    <cellStyle name="Normal 4" xfId="61"/>
    <cellStyle name="Normal 4 2" xfId="229"/>
    <cellStyle name="Normal 5" xfId="62"/>
    <cellStyle name="Normal 5 2" xfId="118"/>
    <cellStyle name="Normal 5 2 2" xfId="230"/>
    <cellStyle name="Normal 5 3" xfId="231"/>
    <cellStyle name="Normal 6" xfId="63"/>
    <cellStyle name="Normal 6 2" xfId="232"/>
    <cellStyle name="Normal 7" xfId="64"/>
    <cellStyle name="Normal 7 2" xfId="131"/>
    <cellStyle name="Normal 7 3" xfId="233"/>
    <cellStyle name="Normal 8" xfId="65"/>
    <cellStyle name="Normal 8 2" xfId="234"/>
    <cellStyle name="Normal 9" xfId="137"/>
    <cellStyle name="Normal 9 2" xfId="142"/>
    <cellStyle name="Normal 9 3" xfId="267"/>
    <cellStyle name="Normal 9 3 2" xfId="352"/>
    <cellStyle name="Normal 9 4" xfId="351"/>
    <cellStyle name="Normal_1. Tax revenue - 30 May 2008" xfId="47"/>
    <cellStyle name="Normal_2. PIT - 10 Oct 2008" xfId="111"/>
    <cellStyle name="Normal_2. PIT - 30 May 2008" xfId="46"/>
    <cellStyle name="Normal_2. PIT - Jan 2008" xfId="38"/>
    <cellStyle name="Normal_2.3.1" xfId="39"/>
    <cellStyle name="Note" xfId="40" builtinId="10" customBuiltin="1"/>
    <cellStyle name="Note 2" xfId="195"/>
    <cellStyle name="Note 2 2" xfId="235"/>
    <cellStyle name="Note 2 2 2" xfId="353"/>
    <cellStyle name="Output" xfId="41" builtinId="21" customBuiltin="1"/>
    <cellStyle name="Output 2" xfId="196"/>
    <cellStyle name="Percent" xfId="42" builtinId="5"/>
    <cellStyle name="Percent 2" xfId="52"/>
    <cellStyle name="Percent 2 2" xfId="66"/>
    <cellStyle name="Percent 2 3" xfId="70"/>
    <cellStyle name="Percent 2 3 2" xfId="133"/>
    <cellStyle name="Percent 2 3 2 2" xfId="263"/>
    <cellStyle name="Percent 2 3 2 2 2" xfId="357"/>
    <cellStyle name="Percent 2 3 2 3" xfId="356"/>
    <cellStyle name="Percent 2 3 3" xfId="197"/>
    <cellStyle name="Percent 2 3 3 2" xfId="358"/>
    <cellStyle name="Percent 2 3 4" xfId="243"/>
    <cellStyle name="Percent 2 3 4 2" xfId="359"/>
    <cellStyle name="Percent 2 3 5" xfId="355"/>
    <cellStyle name="Percent 2 4" xfId="109"/>
    <cellStyle name="Percent 2 4 2" xfId="134"/>
    <cellStyle name="Percent 2 4 2 2" xfId="264"/>
    <cellStyle name="Percent 2 4 2 2 2" xfId="362"/>
    <cellStyle name="Percent 2 4 2 3" xfId="361"/>
    <cellStyle name="Percent 2 4 3" xfId="198"/>
    <cellStyle name="Percent 2 4 3 2" xfId="363"/>
    <cellStyle name="Percent 2 4 4" xfId="246"/>
    <cellStyle name="Percent 2 4 4 2" xfId="364"/>
    <cellStyle name="Percent 2 4 5" xfId="360"/>
    <cellStyle name="Percent 2 5" xfId="132"/>
    <cellStyle name="Percent 2 5 2" xfId="262"/>
    <cellStyle name="Percent 2 5 2 2" xfId="366"/>
    <cellStyle name="Percent 2 5 3" xfId="365"/>
    <cellStyle name="Percent 2 6" xfId="138"/>
    <cellStyle name="Percent 2 7" xfId="236"/>
    <cellStyle name="Percent 2 8" xfId="239"/>
    <cellStyle name="Percent 2 8 2" xfId="367"/>
    <cellStyle name="Percent 2 9" xfId="354"/>
    <cellStyle name="Percent 3" xfId="119"/>
    <cellStyle name="Percent 3 2" xfId="135"/>
    <cellStyle name="Percent 3 2 2" xfId="265"/>
    <cellStyle name="Percent 3 2 2 2" xfId="370"/>
    <cellStyle name="Percent 3 2 3" xfId="369"/>
    <cellStyle name="Percent 3 3" xfId="199"/>
    <cellStyle name="Percent 3 3 2" xfId="371"/>
    <cellStyle name="Percent 3 4" xfId="250"/>
    <cellStyle name="Percent 3 4 2" xfId="372"/>
    <cellStyle name="Percent 3 5" xfId="368"/>
    <cellStyle name="Percent 4" xfId="120"/>
    <cellStyle name="Percent 4 2" xfId="136"/>
    <cellStyle name="Percent 4 2 2" xfId="266"/>
    <cellStyle name="Percent 4 2 2 2" xfId="375"/>
    <cellStyle name="Percent 4 2 3" xfId="374"/>
    <cellStyle name="Percent 4 3" xfId="200"/>
    <cellStyle name="Percent 4 3 2" xfId="376"/>
    <cellStyle name="Percent 4 4" xfId="204"/>
    <cellStyle name="Percent 4 5" xfId="251"/>
    <cellStyle name="Percent 4 5 2" xfId="377"/>
    <cellStyle name="Percent 4 6" xfId="373"/>
    <cellStyle name="Percent 5" xfId="140"/>
    <cellStyle name="Percent 5 2" xfId="268"/>
    <cellStyle name="Percent 5 2 2" xfId="379"/>
    <cellStyle name="Percent 5 3" xfId="378"/>
    <cellStyle name="Percent 6" xfId="144"/>
    <cellStyle name="Percent 7" xfId="148"/>
    <cellStyle name="Percent 7 2" xfId="380"/>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X" xfId="105"/>
    <cellStyle name="SAPBEXtitle" xfId="106"/>
    <cellStyle name="SAPBEXundefined" xfId="107"/>
    <cellStyle name="Title" xfId="43" builtinId="15" customBuiltin="1"/>
    <cellStyle name="Title 2" xfId="201"/>
    <cellStyle name="Total" xfId="44" builtinId="25" customBuiltin="1"/>
    <cellStyle name="Total 2" xfId="202"/>
    <cellStyle name="Warning Text" xfId="45" builtinId="11" customBuiltin="1"/>
    <cellStyle name="Warning Text 2" xfId="203"/>
  </cellStyles>
  <dxfs count="0"/>
  <tableStyles count="0" defaultTableStyle="TableStyleMedium9" defaultPivotStyle="PivotStyleLight16"/>
  <colors>
    <mruColors>
      <color rgb="FFFFFF99"/>
      <color rgb="FFC5D9F1"/>
      <color rgb="FF99CCFF"/>
      <color rgb="FF1F497D"/>
      <color rgb="FF991F00"/>
      <color rgb="FFE6B9B8"/>
      <color rgb="FF7F7F7F"/>
      <color rgb="FF004F87"/>
      <color rgb="FFD9D9D9"/>
      <color rgb="FF99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07" Type="http://schemas.openxmlformats.org/officeDocument/2006/relationships/calcChain" Target="calcChain.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externalLink" Target="externalLinks/externalLink3.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externalLink" Target="externalLinks/externalLink4.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1.xml"/><Relationship Id="rId105"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0238444444444441E-2"/>
          <c:y val="6.4929611071344012E-2"/>
          <c:w val="0.7481226666666666"/>
          <c:h val="0.73461080246913579"/>
        </c:manualLayout>
      </c:layout>
      <c:lineChart>
        <c:grouping val="standard"/>
        <c:varyColors val="0"/>
        <c:ser>
          <c:idx val="3"/>
          <c:order val="1"/>
          <c:tx>
            <c:strRef>
              <c:f>'Fig 2.1'!$I$25</c:f>
              <c:strCache>
                <c:ptCount val="1"/>
                <c:pt idx="0">
                  <c:v>Effective rate (1995)</c:v>
                </c:pt>
              </c:strCache>
            </c:strRef>
          </c:tx>
          <c:spPr>
            <a:ln>
              <a:solidFill>
                <a:schemeClr val="tx2">
                  <a:lumMod val="60000"/>
                  <a:lumOff val="40000"/>
                </a:schemeClr>
              </a:solidFill>
            </a:ln>
          </c:spPr>
          <c:marker>
            <c:symbol val="none"/>
          </c:marker>
          <c:dLbls>
            <c:dLbl>
              <c:idx val="0"/>
              <c:layout>
                <c:manualLayout>
                  <c:x val="-2.8647083321226913E-2"/>
                  <c:y val="-0.13760270607885242"/>
                </c:manualLayout>
              </c:layout>
              <c:tx>
                <c:rich>
                  <a:bodyPr/>
                  <a:lstStyle/>
                  <a:p>
                    <a:r>
                      <a:rPr lang="en-US" sz="800"/>
                      <a:t>(2) Paying tax at an effective tax rate of 33.8% in 1995</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F8F-4CA0-A9CB-488EECA96492}"/>
                </c:ext>
              </c:extLst>
            </c:dLbl>
            <c:dLbl>
              <c:idx val="16"/>
              <c:layout>
                <c:manualLayout>
                  <c:x val="-0.15460053655654657"/>
                  <c:y val="0.1939478153466111"/>
                </c:manualLayout>
              </c:layout>
              <c:tx>
                <c:rich>
                  <a:bodyPr/>
                  <a:lstStyle/>
                  <a:p>
                    <a:r>
                      <a:rPr lang="en-US" sz="800"/>
                      <a:t>(4) If income had </a:t>
                    </a:r>
                    <a:r>
                      <a:rPr lang="en-US" sz="800" baseline="0"/>
                      <a:t>kept pace with only inflation, they would be paying tax at 40.2</a:t>
                    </a:r>
                    <a:r>
                      <a:rPr lang="en-US" sz="800"/>
                      <a:t>%</a:t>
                    </a:r>
                    <a:endParaRPr lang="en-US"/>
                  </a:p>
                </c:rich>
              </c:tx>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F8F-4CA0-A9CB-488EECA96492}"/>
                </c:ext>
              </c:extLst>
            </c:dLbl>
            <c:spPr>
              <a:solidFill>
                <a:srgbClr val="E6B9B8"/>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2.1'!$E$26:$E$46</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'Fig 2.1'!$I$26:$I$46</c:f>
              <c:numCache>
                <c:formatCode>0.0%</c:formatCode>
                <c:ptCount val="21"/>
                <c:pt idx="0">
                  <c:v>0.33765000000000001</c:v>
                </c:pt>
                <c:pt idx="1">
                  <c:v>0.34433988802559412</c:v>
                </c:pt>
                <c:pt idx="2">
                  <c:v>0.35076756499682943</c:v>
                </c:pt>
                <c:pt idx="3">
                  <c:v>0.35637032999410723</c:v>
                </c:pt>
                <c:pt idx="4">
                  <c:v>0.36160944170771758</c:v>
                </c:pt>
                <c:pt idx="5">
                  <c:v>0.36408675048355899</c:v>
                </c:pt>
                <c:pt idx="6">
                  <c:v>0.36810293097754293</c:v>
                </c:pt>
                <c:pt idx="7">
                  <c:v>0.37119098682146218</c:v>
                </c:pt>
                <c:pt idx="8">
                  <c:v>0.37672418277430353</c:v>
                </c:pt>
                <c:pt idx="9">
                  <c:v>0.37845315594059409</c:v>
                </c:pt>
                <c:pt idx="10">
                  <c:v>0.37947450465022237</c:v>
                </c:pt>
                <c:pt idx="11">
                  <c:v>0.38120428924759175</c:v>
                </c:pt>
                <c:pt idx="12">
                  <c:v>0.38363079539831763</c:v>
                </c:pt>
                <c:pt idx="13">
                  <c:v>0.38710132181277179</c:v>
                </c:pt>
                <c:pt idx="14">
                  <c:v>0.39146703844572367</c:v>
                </c:pt>
                <c:pt idx="15">
                  <c:v>0.39356093613298337</c:v>
                </c:pt>
                <c:pt idx="16">
                  <c:v>0.39489852514280366</c:v>
                </c:pt>
                <c:pt idx="17">
                  <c:v>0.39675105109100584</c:v>
                </c:pt>
                <c:pt idx="18">
                  <c:v>0.39850011344537811</c:v>
                </c:pt>
                <c:pt idx="19">
                  <c:v>0.40019570247276776</c:v>
                </c:pt>
                <c:pt idx="20">
                  <c:v>0.40179468397291196</c:v>
                </c:pt>
              </c:numCache>
            </c:numRef>
          </c:val>
          <c:smooth val="1"/>
          <c:extLst>
            <c:ext xmlns:c16="http://schemas.microsoft.com/office/drawing/2014/chart" uri="{C3380CC4-5D6E-409C-BE32-E72D297353CC}">
              <c16:uniqueId val="{00000002-CF8F-4CA0-A9CB-488EECA96492}"/>
            </c:ext>
          </c:extLst>
        </c:ser>
        <c:ser>
          <c:idx val="5"/>
          <c:order val="2"/>
          <c:tx>
            <c:strRef>
              <c:f>'Fig 2.1'!$K$25</c:f>
              <c:strCache>
                <c:ptCount val="1"/>
                <c:pt idx="0">
                  <c:v>Effective rate (Applicable rate)</c:v>
                </c:pt>
              </c:strCache>
            </c:strRef>
          </c:tx>
          <c:spPr>
            <a:ln>
              <a:solidFill>
                <a:srgbClr val="1F497D"/>
              </a:solidFill>
            </a:ln>
          </c:spPr>
          <c:marker>
            <c:symbol val="none"/>
          </c:marker>
          <c:dLbls>
            <c:dLbl>
              <c:idx val="16"/>
              <c:layout>
                <c:manualLayout>
                  <c:x val="-0.18450184501845021"/>
                  <c:y val="-9.2691902816960714E-2"/>
                </c:manualLayout>
              </c:layout>
              <c:tx>
                <c:rich>
                  <a:bodyPr/>
                  <a:lstStyle/>
                  <a:p>
                    <a:r>
                      <a:rPr lang="en-US" sz="800">
                        <a:solidFill>
                          <a:schemeClr val="bg1"/>
                        </a:solidFill>
                      </a:rPr>
                      <a:t>(5) With tax relief they are paying tax at 18.2%</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CF8F-4CA0-A9CB-488EECA96492}"/>
                </c:ext>
              </c:extLst>
            </c:dLbl>
            <c:spPr>
              <a:solidFill>
                <a:schemeClr val="accent1">
                  <a:lumMod val="75000"/>
                </a:schemeClr>
              </a:solidFill>
            </c:spPr>
            <c:txPr>
              <a:bodyPr/>
              <a:lstStyle/>
              <a:p>
                <a:pPr>
                  <a:defRPr sz="800">
                    <a:solidFill>
                      <a:schemeClr val="bg1"/>
                    </a:solidFill>
                  </a:defRPr>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2.1'!$E$26:$E$46</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'Fig 2.1'!$K$26:$K$46</c:f>
              <c:numCache>
                <c:formatCode>0.0%</c:formatCode>
                <c:ptCount val="21"/>
                <c:pt idx="0">
                  <c:v>0.33765000000000001</c:v>
                </c:pt>
                <c:pt idx="1">
                  <c:v>0.33898223263254113</c:v>
                </c:pt>
                <c:pt idx="2">
                  <c:v>0.33451883322764742</c:v>
                </c:pt>
                <c:pt idx="3">
                  <c:v>0.3370639658220389</c:v>
                </c:pt>
                <c:pt idx="4">
                  <c:v>0.33621321839080465</c:v>
                </c:pt>
                <c:pt idx="5">
                  <c:v>0.32980735009671186</c:v>
                </c:pt>
                <c:pt idx="6">
                  <c:v>0.30348480845442533</c:v>
                </c:pt>
                <c:pt idx="7">
                  <c:v>0.2886863508001255</c:v>
                </c:pt>
                <c:pt idx="8">
                  <c:v>0.25158422399090385</c:v>
                </c:pt>
                <c:pt idx="9">
                  <c:v>0.22273762376237621</c:v>
                </c:pt>
                <c:pt idx="10">
                  <c:v>0.21606777193691867</c:v>
                </c:pt>
                <c:pt idx="11">
                  <c:v>0.20522442072376984</c:v>
                </c:pt>
                <c:pt idx="12">
                  <c:v>0.1885331519049975</c:v>
                </c:pt>
                <c:pt idx="13">
                  <c:v>0.18565771915770199</c:v>
                </c:pt>
                <c:pt idx="14">
                  <c:v>0.18913689350328947</c:v>
                </c:pt>
                <c:pt idx="15">
                  <c:v>0.18361595800524935</c:v>
                </c:pt>
                <c:pt idx="16">
                  <c:v>0.18175345069763088</c:v>
                </c:pt>
                <c:pt idx="17">
                  <c:v>0.18117146088344865</c:v>
                </c:pt>
                <c:pt idx="18">
                  <c:v>0.18014011764705887</c:v>
                </c:pt>
                <c:pt idx="19">
                  <c:v>0.18185105271527394</c:v>
                </c:pt>
                <c:pt idx="20">
                  <c:v>0.18217294130925513</c:v>
                </c:pt>
              </c:numCache>
            </c:numRef>
          </c:val>
          <c:smooth val="1"/>
          <c:extLst>
            <c:ext xmlns:c16="http://schemas.microsoft.com/office/drawing/2014/chart" uri="{C3380CC4-5D6E-409C-BE32-E72D297353CC}">
              <c16:uniqueId val="{00000004-CF8F-4CA0-A9CB-488EECA96492}"/>
            </c:ext>
          </c:extLst>
        </c:ser>
        <c:dLbls>
          <c:showLegendKey val="0"/>
          <c:showVal val="0"/>
          <c:showCatName val="0"/>
          <c:showSerName val="0"/>
          <c:showPercent val="0"/>
          <c:showBubbleSize val="0"/>
        </c:dLbls>
        <c:marker val="1"/>
        <c:smooth val="0"/>
        <c:axId val="190686336"/>
        <c:axId val="190687872"/>
      </c:lineChart>
      <c:lineChart>
        <c:grouping val="standard"/>
        <c:varyColors val="0"/>
        <c:ser>
          <c:idx val="1"/>
          <c:order val="0"/>
          <c:tx>
            <c:strRef>
              <c:f>'Fig 2.1'!$G$25</c:f>
              <c:strCache>
                <c:ptCount val="1"/>
                <c:pt idx="0">
                  <c:v>Taxable income</c:v>
                </c:pt>
              </c:strCache>
            </c:strRef>
          </c:tx>
          <c:spPr>
            <a:ln>
              <a:solidFill>
                <a:srgbClr val="991F00"/>
              </a:solidFill>
            </a:ln>
          </c:spPr>
          <c:marker>
            <c:symbol val="none"/>
          </c:marker>
          <c:dLbls>
            <c:dLbl>
              <c:idx val="0"/>
              <c:layout>
                <c:manualLayout>
                  <c:x val="-7.3800738007380072E-3"/>
                  <c:y val="8.1995873510463599E-2"/>
                </c:manualLayout>
              </c:layout>
              <c:tx>
                <c:rich>
                  <a:bodyPr/>
                  <a:lstStyle/>
                  <a:p>
                    <a:r>
                      <a:rPr lang="en-US" sz="800"/>
                      <a:t>(1) An individual with taxable income of</a:t>
                    </a:r>
                    <a:br>
                      <a:rPr lang="en-US" sz="800"/>
                    </a:br>
                    <a:r>
                      <a:rPr lang="en-US" sz="800"/>
                      <a:t>R100 000 in 1995</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CF8F-4CA0-A9CB-488EECA96492}"/>
                </c:ext>
              </c:extLst>
            </c:dLbl>
            <c:dLbl>
              <c:idx val="16"/>
              <c:layout>
                <c:manualLayout>
                  <c:x val="-0.41365234751061525"/>
                  <c:y val="-2.7457407407407406E-2"/>
                </c:manualLayout>
              </c:layout>
              <c:tx>
                <c:rich>
                  <a:bodyPr/>
                  <a:lstStyle/>
                  <a:p>
                    <a:r>
                      <a:rPr lang="en-US" sz="800" b="0" i="0" u="none" strike="noStrike" baseline="0"/>
                      <a:t>(3) If taxable income had kept pace with only inflation it</a:t>
                    </a:r>
                    <a:r>
                      <a:rPr lang="en-US" sz="800"/>
                      <a:t> would have increased to </a:t>
                    </a:r>
                    <a:br>
                      <a:rPr lang="en-US" sz="800"/>
                    </a:br>
                    <a:r>
                      <a:rPr lang="en-US" sz="800"/>
                      <a:t>R327</a:t>
                    </a:r>
                    <a:r>
                      <a:rPr lang="en-US" sz="800" baseline="0"/>
                      <a:t> 421</a:t>
                    </a:r>
                    <a:r>
                      <a:rPr lang="en-US" sz="800"/>
                      <a:t> in 2015 </a:t>
                    </a:r>
                    <a:endParaRPr lang="en-US"/>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CF8F-4CA0-A9CB-488EECA96492}"/>
                </c:ext>
              </c:extLst>
            </c:dLbl>
            <c:spPr>
              <a:solidFill>
                <a:schemeClr val="tx2">
                  <a:lumMod val="40000"/>
                  <a:lumOff val="60000"/>
                </a:schemeClr>
              </a:solidFill>
            </c:spPr>
            <c:txPr>
              <a:bodyPr/>
              <a:lstStyle/>
              <a:p>
                <a:pPr>
                  <a:defRPr sz="800"/>
                </a:pPr>
                <a:endParaRPr lang="en-US"/>
              </a:p>
            </c:txPr>
            <c:showLegendKey val="0"/>
            <c:showVal val="0"/>
            <c:showCatName val="0"/>
            <c:showSerName val="0"/>
            <c:showPercent val="0"/>
            <c:showBubbleSize val="0"/>
            <c:extLst>
              <c:ext xmlns:c15="http://schemas.microsoft.com/office/drawing/2012/chart" uri="{CE6537A1-D6FC-4f65-9D91-7224C49458BB}">
                <c15:showLeaderLines val="0"/>
              </c:ext>
            </c:extLst>
          </c:dLbls>
          <c:cat>
            <c:numRef>
              <c:f>'Fig 2.1'!$E$26:$E$46</c:f>
              <c:numCache>
                <c:formatCode>General</c:formatCode>
                <c:ptCount val="21"/>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pt idx="19">
                  <c:v>2014</c:v>
                </c:pt>
                <c:pt idx="20">
                  <c:v>2015</c:v>
                </c:pt>
              </c:numCache>
            </c:numRef>
          </c:cat>
          <c:val>
            <c:numRef>
              <c:f>'Fig 2.1'!$G$26:$G$46</c:f>
              <c:numCache>
                <c:formatCode>_ [$R-1C09]\ * #\ ##0_ ;_ [$R-1C09]\ * \-#\ ##0_ ;_ [$R-1C09]\ * "-"??_ ;_ @_ </c:formatCode>
                <c:ptCount val="21"/>
                <c:pt idx="0">
                  <c:v>100000</c:v>
                </c:pt>
                <c:pt idx="1">
                  <c:v>107809.80537078097</c:v>
                </c:pt>
                <c:pt idx="2">
                  <c:v>116555.8019216556</c:v>
                </c:pt>
                <c:pt idx="3">
                  <c:v>125424.98152254253</c:v>
                </c:pt>
                <c:pt idx="4">
                  <c:v>135033.25942350336</c:v>
                </c:pt>
                <c:pt idx="5">
                  <c:v>140108.40108401087</c:v>
                </c:pt>
                <c:pt idx="6">
                  <c:v>149199.31017491993</c:v>
                </c:pt>
                <c:pt idx="7">
                  <c:v>157033.75215570338</c:v>
                </c:pt>
                <c:pt idx="8">
                  <c:v>173343.18797733425</c:v>
                </c:pt>
                <c:pt idx="9">
                  <c:v>179157.42793791569</c:v>
                </c:pt>
                <c:pt idx="10">
                  <c:v>182779.00960827785</c:v>
                </c:pt>
                <c:pt idx="11">
                  <c:v>189258.43803892581</c:v>
                </c:pt>
                <c:pt idx="12">
                  <c:v>199162.35525991619</c:v>
                </c:pt>
                <c:pt idx="13">
                  <c:v>215274.69820152744</c:v>
                </c:pt>
                <c:pt idx="14">
                  <c:v>239664.94210396646</c:v>
                </c:pt>
                <c:pt idx="15">
                  <c:v>253436.80709534371</c:v>
                </c:pt>
                <c:pt idx="16">
                  <c:v>263094.35821630951</c:v>
                </c:pt>
                <c:pt idx="17">
                  <c:v>277753.14116777538</c:v>
                </c:pt>
                <c:pt idx="18">
                  <c:v>293175.65902931767</c:v>
                </c:pt>
                <c:pt idx="19">
                  <c:v>309854.64400098554</c:v>
                </c:pt>
                <c:pt idx="20">
                  <c:v>327420.54693274217</c:v>
                </c:pt>
              </c:numCache>
            </c:numRef>
          </c:val>
          <c:smooth val="1"/>
          <c:extLst>
            <c:ext xmlns:c16="http://schemas.microsoft.com/office/drawing/2014/chart" uri="{C3380CC4-5D6E-409C-BE32-E72D297353CC}">
              <c16:uniqueId val="{00000007-CF8F-4CA0-A9CB-488EECA96492}"/>
            </c:ext>
          </c:extLst>
        </c:ser>
        <c:dLbls>
          <c:showLegendKey val="0"/>
          <c:showVal val="0"/>
          <c:showCatName val="0"/>
          <c:showSerName val="0"/>
          <c:showPercent val="0"/>
          <c:showBubbleSize val="0"/>
        </c:dLbls>
        <c:marker val="1"/>
        <c:smooth val="0"/>
        <c:axId val="190699776"/>
        <c:axId val="190697856"/>
      </c:lineChart>
      <c:dateAx>
        <c:axId val="190686336"/>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90687872"/>
        <c:crosses val="autoZero"/>
        <c:auto val="0"/>
        <c:lblOffset val="100"/>
        <c:baseTimeUnit val="days"/>
      </c:dateAx>
      <c:valAx>
        <c:axId val="190687872"/>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90686336"/>
        <c:crosses val="autoZero"/>
        <c:crossBetween val="between"/>
      </c:valAx>
      <c:valAx>
        <c:axId val="190697856"/>
        <c:scaling>
          <c:orientation val="minMax"/>
          <c:max val="35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90699776"/>
        <c:crosses val="max"/>
        <c:crossBetween val="between"/>
      </c:valAx>
      <c:catAx>
        <c:axId val="190699776"/>
        <c:scaling>
          <c:orientation val="minMax"/>
        </c:scaling>
        <c:delete val="1"/>
        <c:axPos val="b"/>
        <c:numFmt formatCode="General" sourceLinked="1"/>
        <c:majorTickMark val="out"/>
        <c:minorTickMark val="none"/>
        <c:tickLblPos val="none"/>
        <c:crossAx val="190697856"/>
        <c:crosses val="autoZero"/>
        <c:auto val="1"/>
        <c:lblAlgn val="ctr"/>
        <c:lblOffset val="100"/>
        <c:noMultiLvlLbl val="0"/>
      </c:catAx>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2.2'!$B$35</c:f>
              <c:strCache>
                <c:ptCount val="1"/>
                <c:pt idx="0">
                  <c:v>Loss</c:v>
                </c:pt>
              </c:strCache>
            </c:strRef>
          </c:tx>
          <c:spPr>
            <a:solidFill>
              <a:srgbClr val="7F7F7F"/>
            </a:solidFill>
          </c:spPr>
          <c:invertIfNegative val="0"/>
          <c:dLbls>
            <c:delete val="1"/>
          </c:dLbls>
          <c:cat>
            <c:strRef>
              <c:f>'Fig 2.2'!$C$34:$E$34</c:f>
              <c:strCache>
                <c:ptCount val="3"/>
                <c:pt idx="0">
                  <c:v>Number</c:v>
                </c:pt>
                <c:pt idx="1">
                  <c:v>Taxable income</c:v>
                </c:pt>
                <c:pt idx="2">
                  <c:v>Tax assessed</c:v>
                </c:pt>
              </c:strCache>
            </c:strRef>
          </c:cat>
          <c:val>
            <c:numRef>
              <c:f>'Fig 2.2'!$C$35:$E$35</c:f>
              <c:numCache>
                <c:formatCode>0.0%</c:formatCode>
                <c:ptCount val="3"/>
                <c:pt idx="0">
                  <c:v>2.7913048672043344E-2</c:v>
                </c:pt>
                <c:pt idx="1">
                  <c:v>0</c:v>
                </c:pt>
                <c:pt idx="2">
                  <c:v>2.6287211284142388E-6</c:v>
                </c:pt>
              </c:numCache>
            </c:numRef>
          </c:val>
          <c:extLst>
            <c:ext xmlns:c16="http://schemas.microsoft.com/office/drawing/2014/chart" uri="{C3380CC4-5D6E-409C-BE32-E72D297353CC}">
              <c16:uniqueId val="{00000000-0FE9-4519-9CAB-42A60E72DEBF}"/>
            </c:ext>
          </c:extLst>
        </c:ser>
        <c:ser>
          <c:idx val="1"/>
          <c:order val="1"/>
          <c:tx>
            <c:strRef>
              <c:f>'Fig 2.2'!$B$36</c:f>
              <c:strCache>
                <c:ptCount val="1"/>
                <c:pt idx="0">
                  <c:v>R0 to R70 000</c:v>
                </c:pt>
              </c:strCache>
            </c:strRef>
          </c:tx>
          <c:spPr>
            <a:solidFill>
              <a:srgbClr val="E6B9B8"/>
            </a:solidFill>
          </c:spPr>
          <c:invertIfNegative val="0"/>
          <c:dLbls>
            <c:delete val="1"/>
          </c:dLbls>
          <c:cat>
            <c:strRef>
              <c:f>'Fig 2.2'!$C$34:$E$34</c:f>
              <c:strCache>
                <c:ptCount val="3"/>
                <c:pt idx="0">
                  <c:v>Number</c:v>
                </c:pt>
                <c:pt idx="1">
                  <c:v>Taxable income</c:v>
                </c:pt>
                <c:pt idx="2">
                  <c:v>Tax assessed</c:v>
                </c:pt>
              </c:strCache>
            </c:strRef>
          </c:cat>
          <c:val>
            <c:numRef>
              <c:f>'Fig 2.2'!$C$36:$E$36</c:f>
              <c:numCache>
                <c:formatCode>0.0%</c:formatCode>
                <c:ptCount val="3"/>
                <c:pt idx="0">
                  <c:v>0.10239072712972822</c:v>
                </c:pt>
                <c:pt idx="1">
                  <c:v>1.3741322417895097E-2</c:v>
                </c:pt>
                <c:pt idx="2">
                  <c:v>5.193648380792133E-5</c:v>
                </c:pt>
              </c:numCache>
            </c:numRef>
          </c:val>
          <c:extLst>
            <c:ext xmlns:c16="http://schemas.microsoft.com/office/drawing/2014/chart" uri="{C3380CC4-5D6E-409C-BE32-E72D297353CC}">
              <c16:uniqueId val="{00000001-0FE9-4519-9CAB-42A60E72DEBF}"/>
            </c:ext>
          </c:extLst>
        </c:ser>
        <c:ser>
          <c:idx val="2"/>
          <c:order val="2"/>
          <c:tx>
            <c:strRef>
              <c:f>'Fig 2.2'!$B$37</c:f>
              <c:strCache>
                <c:ptCount val="1"/>
                <c:pt idx="0">
                  <c:v>R70 001 to R350 000</c:v>
                </c:pt>
              </c:strCache>
            </c:strRef>
          </c:tx>
          <c:spPr>
            <a:solidFill>
              <a:srgbClr val="991F00"/>
            </a:solidFill>
          </c:spPr>
          <c:invertIfNegative val="0"/>
          <c:dLbls>
            <c:delete val="1"/>
          </c:dLbls>
          <c:cat>
            <c:strRef>
              <c:f>'Fig 2.2'!$C$34:$E$34</c:f>
              <c:strCache>
                <c:ptCount val="3"/>
                <c:pt idx="0">
                  <c:v>Number</c:v>
                </c:pt>
                <c:pt idx="1">
                  <c:v>Taxable income</c:v>
                </c:pt>
                <c:pt idx="2">
                  <c:v>Tax assessed</c:v>
                </c:pt>
              </c:strCache>
            </c:strRef>
          </c:cat>
          <c:val>
            <c:numRef>
              <c:f>'Fig 2.2'!$C$37:$E$37</c:f>
              <c:numCache>
                <c:formatCode>0.0%</c:formatCode>
                <c:ptCount val="3"/>
                <c:pt idx="0">
                  <c:v>0.64976294469015738</c:v>
                </c:pt>
                <c:pt idx="1">
                  <c:v>0.43476674999392861</c:v>
                </c:pt>
                <c:pt idx="2">
                  <c:v>0.23258839922112171</c:v>
                </c:pt>
              </c:numCache>
            </c:numRef>
          </c:val>
          <c:extLst>
            <c:ext xmlns:c16="http://schemas.microsoft.com/office/drawing/2014/chart" uri="{C3380CC4-5D6E-409C-BE32-E72D297353CC}">
              <c16:uniqueId val="{00000002-0FE9-4519-9CAB-42A60E72DEBF}"/>
            </c:ext>
          </c:extLst>
        </c:ser>
        <c:ser>
          <c:idx val="3"/>
          <c:order val="3"/>
          <c:tx>
            <c:strRef>
              <c:f>'Fig 2.2'!$B$38</c:f>
              <c:strCache>
                <c:ptCount val="1"/>
                <c:pt idx="0">
                  <c:v>R350 001 to R500 000</c:v>
                </c:pt>
              </c:strCache>
            </c:strRef>
          </c:tx>
          <c:spPr>
            <a:solidFill>
              <a:srgbClr val="1F497D"/>
            </a:solidFill>
          </c:spPr>
          <c:invertIfNegative val="0"/>
          <c:dLbls>
            <c:delete val="1"/>
          </c:dLbls>
          <c:cat>
            <c:strRef>
              <c:f>'Fig 2.2'!$C$34:$E$34</c:f>
              <c:strCache>
                <c:ptCount val="3"/>
                <c:pt idx="0">
                  <c:v>Number</c:v>
                </c:pt>
                <c:pt idx="1">
                  <c:v>Taxable income</c:v>
                </c:pt>
                <c:pt idx="2">
                  <c:v>Tax assessed</c:v>
                </c:pt>
              </c:strCache>
            </c:strRef>
          </c:cat>
          <c:val>
            <c:numRef>
              <c:f>'Fig 2.2'!$C$38:$E$38</c:f>
              <c:numCache>
                <c:formatCode>0.0%</c:formatCode>
                <c:ptCount val="3"/>
                <c:pt idx="0">
                  <c:v>0.10223346992920711</c:v>
                </c:pt>
                <c:pt idx="1">
                  <c:v>0.14874801947713942</c:v>
                </c:pt>
                <c:pt idx="2">
                  <c:v>0.14689525892048447</c:v>
                </c:pt>
              </c:numCache>
            </c:numRef>
          </c:val>
          <c:extLst>
            <c:ext xmlns:c16="http://schemas.microsoft.com/office/drawing/2014/chart" uri="{C3380CC4-5D6E-409C-BE32-E72D297353CC}">
              <c16:uniqueId val="{00000003-0FE9-4519-9CAB-42A60E72DEBF}"/>
            </c:ext>
          </c:extLst>
        </c:ser>
        <c:ser>
          <c:idx val="4"/>
          <c:order val="4"/>
          <c:tx>
            <c:strRef>
              <c:f>'Fig 2.2'!$B$39</c:f>
              <c:strCache>
                <c:ptCount val="1"/>
                <c:pt idx="0">
                  <c:v>R500 001 +</c:v>
                </c:pt>
              </c:strCache>
            </c:strRef>
          </c:tx>
          <c:spPr>
            <a:solidFill>
              <a:srgbClr val="99CCFF"/>
            </a:solidFill>
          </c:spPr>
          <c:invertIfNegative val="0"/>
          <c:dLbls>
            <c:delete val="1"/>
          </c:dLbls>
          <c:cat>
            <c:strRef>
              <c:f>'Fig 2.2'!$C$34:$E$34</c:f>
              <c:strCache>
                <c:ptCount val="3"/>
                <c:pt idx="0">
                  <c:v>Number</c:v>
                </c:pt>
                <c:pt idx="1">
                  <c:v>Taxable income</c:v>
                </c:pt>
                <c:pt idx="2">
                  <c:v>Tax assessed</c:v>
                </c:pt>
              </c:strCache>
            </c:strRef>
          </c:cat>
          <c:val>
            <c:numRef>
              <c:f>'Fig 2.2'!$C$39:$E$39</c:f>
              <c:numCache>
                <c:formatCode>0.0%</c:formatCode>
                <c:ptCount val="3"/>
                <c:pt idx="0">
                  <c:v>0.11769980957886396</c:v>
                </c:pt>
                <c:pt idx="1">
                  <c:v>0.40274390811103683</c:v>
                </c:pt>
                <c:pt idx="2">
                  <c:v>0.62046177665345759</c:v>
                </c:pt>
              </c:numCache>
            </c:numRef>
          </c:val>
          <c:extLst>
            <c:ext xmlns:c16="http://schemas.microsoft.com/office/drawing/2014/chart" uri="{C3380CC4-5D6E-409C-BE32-E72D297353CC}">
              <c16:uniqueId val="{00000004-0FE9-4519-9CAB-42A60E72DEBF}"/>
            </c:ext>
          </c:extLst>
        </c:ser>
        <c:dLbls>
          <c:showLegendKey val="0"/>
          <c:showVal val="1"/>
          <c:showCatName val="0"/>
          <c:showSerName val="0"/>
          <c:showPercent val="0"/>
          <c:showBubbleSize val="0"/>
        </c:dLbls>
        <c:gapWidth val="52"/>
        <c:shape val="box"/>
        <c:axId val="190766080"/>
        <c:axId val="190771968"/>
        <c:axId val="0"/>
      </c:bar3DChart>
      <c:catAx>
        <c:axId val="190766080"/>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90771968"/>
        <c:crosses val="autoZero"/>
        <c:auto val="1"/>
        <c:lblAlgn val="ctr"/>
        <c:lblOffset val="100"/>
        <c:noMultiLvlLbl val="0"/>
      </c:catAx>
      <c:valAx>
        <c:axId val="190771968"/>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90766080"/>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2.3 '!$B$25</c:f>
              <c:strCache>
                <c:ptCount val="1"/>
                <c:pt idx="0">
                  <c:v>18% margin</c:v>
                </c:pt>
              </c:strCache>
            </c:strRef>
          </c:tx>
          <c:spPr>
            <a:solidFill>
              <a:srgbClr val="99CCFF"/>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'!$C$25:$L$25</c:f>
              <c:numCache>
                <c:formatCode>_ * #\ ##0_ ;_ * \-#\ ##0_ ;_ * "-"??_ ;_ @_ </c:formatCode>
                <c:ptCount val="10"/>
                <c:pt idx="0">
                  <c:v>674151</c:v>
                </c:pt>
                <c:pt idx="1">
                  <c:v>625195</c:v>
                </c:pt>
                <c:pt idx="2">
                  <c:v>769034</c:v>
                </c:pt>
                <c:pt idx="3">
                  <c:v>756165</c:v>
                </c:pt>
                <c:pt idx="4">
                  <c:v>700761</c:v>
                </c:pt>
                <c:pt idx="5">
                  <c:v>721232</c:v>
                </c:pt>
                <c:pt idx="6">
                  <c:v>698083</c:v>
                </c:pt>
                <c:pt idx="7">
                  <c:v>698715</c:v>
                </c:pt>
                <c:pt idx="8">
                  <c:v>643907</c:v>
                </c:pt>
                <c:pt idx="9">
                  <c:v>645316</c:v>
                </c:pt>
              </c:numCache>
            </c:numRef>
          </c:val>
          <c:extLst>
            <c:ext xmlns:c16="http://schemas.microsoft.com/office/drawing/2014/chart" uri="{C3380CC4-5D6E-409C-BE32-E72D297353CC}">
              <c16:uniqueId val="{00000000-9C73-499A-AE78-778055E47989}"/>
            </c:ext>
          </c:extLst>
        </c:ser>
        <c:ser>
          <c:idx val="2"/>
          <c:order val="1"/>
          <c:tx>
            <c:strRef>
              <c:f>'Fig 2.3 '!$B$26</c:f>
              <c:strCache>
                <c:ptCount val="1"/>
                <c:pt idx="0">
                  <c:v>25% margin</c:v>
                </c:pt>
              </c:strCache>
            </c:strRef>
          </c:tx>
          <c:spPr>
            <a:solidFill>
              <a:srgbClr val="1F497D"/>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'!$C$26:$L$26</c:f>
              <c:numCache>
                <c:formatCode>_ * #\ ##0_ ;_ * \-#\ ##0_ ;_ * "-"??_ ;_ @_ </c:formatCode>
                <c:ptCount val="10"/>
                <c:pt idx="0">
                  <c:v>643707</c:v>
                </c:pt>
                <c:pt idx="1">
                  <c:v>708660</c:v>
                </c:pt>
                <c:pt idx="2">
                  <c:v>693785</c:v>
                </c:pt>
                <c:pt idx="3">
                  <c:v>682002</c:v>
                </c:pt>
                <c:pt idx="4">
                  <c:v>675926</c:v>
                </c:pt>
                <c:pt idx="5">
                  <c:v>658362</c:v>
                </c:pt>
                <c:pt idx="6">
                  <c:v>623250</c:v>
                </c:pt>
                <c:pt idx="7">
                  <c:v>594550</c:v>
                </c:pt>
                <c:pt idx="8">
                  <c:v>528418</c:v>
                </c:pt>
                <c:pt idx="9">
                  <c:v>485539</c:v>
                </c:pt>
              </c:numCache>
            </c:numRef>
          </c:val>
          <c:extLst>
            <c:ext xmlns:c16="http://schemas.microsoft.com/office/drawing/2014/chart" uri="{C3380CC4-5D6E-409C-BE32-E72D297353CC}">
              <c16:uniqueId val="{00000001-9C73-499A-AE78-778055E47989}"/>
            </c:ext>
          </c:extLst>
        </c:ser>
        <c:ser>
          <c:idx val="3"/>
          <c:order val="2"/>
          <c:tx>
            <c:strRef>
              <c:f>'Fig 2.3 '!$B$27</c:f>
              <c:strCache>
                <c:ptCount val="1"/>
                <c:pt idx="0">
                  <c:v>30% margin</c:v>
                </c:pt>
              </c:strCache>
            </c:strRef>
          </c:tx>
          <c:spPr>
            <a:solidFill>
              <a:srgbClr val="991F00"/>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'!$C$27:$L$27</c:f>
              <c:numCache>
                <c:formatCode>_ * #\ ##0_ ;_ * \-#\ ##0_ ;_ * "-"??_ ;_ @_ </c:formatCode>
                <c:ptCount val="10"/>
                <c:pt idx="0">
                  <c:v>360907</c:v>
                </c:pt>
                <c:pt idx="1">
                  <c:v>373206</c:v>
                </c:pt>
                <c:pt idx="2">
                  <c:v>300751</c:v>
                </c:pt>
                <c:pt idx="3">
                  <c:v>313068</c:v>
                </c:pt>
                <c:pt idx="4">
                  <c:v>330605</c:v>
                </c:pt>
                <c:pt idx="5">
                  <c:v>342829</c:v>
                </c:pt>
                <c:pt idx="6">
                  <c:v>359554</c:v>
                </c:pt>
                <c:pt idx="7">
                  <c:v>372238</c:v>
                </c:pt>
                <c:pt idx="8">
                  <c:v>437965</c:v>
                </c:pt>
                <c:pt idx="9">
                  <c:v>447231</c:v>
                </c:pt>
              </c:numCache>
            </c:numRef>
          </c:val>
          <c:extLst>
            <c:ext xmlns:c16="http://schemas.microsoft.com/office/drawing/2014/chart" uri="{C3380CC4-5D6E-409C-BE32-E72D297353CC}">
              <c16:uniqueId val="{00000002-9C73-499A-AE78-778055E47989}"/>
            </c:ext>
          </c:extLst>
        </c:ser>
        <c:ser>
          <c:idx val="4"/>
          <c:order val="3"/>
          <c:tx>
            <c:strRef>
              <c:f>'Fig 2.3 '!$B$28</c:f>
              <c:strCache>
                <c:ptCount val="1"/>
                <c:pt idx="0">
                  <c:v>35% margin</c:v>
                </c:pt>
              </c:strCache>
            </c:strRef>
          </c:tx>
          <c:spPr>
            <a:solidFill>
              <a:srgbClr val="C5D9F1"/>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'!$C$28:$L$28</c:f>
              <c:numCache>
                <c:formatCode>_ * #\ ##0_ ;_ * \-#\ ##0_ ;_ * "-"??_ ;_ @_ </c:formatCode>
                <c:ptCount val="10"/>
                <c:pt idx="0">
                  <c:v>189046</c:v>
                </c:pt>
                <c:pt idx="1">
                  <c:v>190045</c:v>
                </c:pt>
                <c:pt idx="2">
                  <c:v>209009</c:v>
                </c:pt>
                <c:pt idx="3">
                  <c:v>225723</c:v>
                </c:pt>
                <c:pt idx="4">
                  <c:v>246760</c:v>
                </c:pt>
                <c:pt idx="5">
                  <c:v>249101</c:v>
                </c:pt>
                <c:pt idx="6">
                  <c:v>264519</c:v>
                </c:pt>
                <c:pt idx="7">
                  <c:v>262338</c:v>
                </c:pt>
                <c:pt idx="8">
                  <c:v>285776</c:v>
                </c:pt>
                <c:pt idx="9">
                  <c:v>293439</c:v>
                </c:pt>
              </c:numCache>
            </c:numRef>
          </c:val>
          <c:extLst>
            <c:ext xmlns:c16="http://schemas.microsoft.com/office/drawing/2014/chart" uri="{C3380CC4-5D6E-409C-BE32-E72D297353CC}">
              <c16:uniqueId val="{00000003-9C73-499A-AE78-778055E47989}"/>
            </c:ext>
          </c:extLst>
        </c:ser>
        <c:ser>
          <c:idx val="5"/>
          <c:order val="4"/>
          <c:tx>
            <c:strRef>
              <c:f>'Fig 2.3 '!$B$29</c:f>
              <c:strCache>
                <c:ptCount val="1"/>
                <c:pt idx="0">
                  <c:v>38% margin</c:v>
                </c:pt>
              </c:strCache>
            </c:strRef>
          </c:tx>
          <c:spPr>
            <a:solidFill>
              <a:srgbClr val="E6B9B8"/>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'!$C$29:$L$29</c:f>
              <c:numCache>
                <c:formatCode>_ * #\ ##0_ ;_ * \-#\ ##0_ ;_ * "-"??_ ;_ @_ </c:formatCode>
                <c:ptCount val="10"/>
                <c:pt idx="0">
                  <c:v>183697</c:v>
                </c:pt>
                <c:pt idx="1">
                  <c:v>145873</c:v>
                </c:pt>
                <c:pt idx="2">
                  <c:v>128370</c:v>
                </c:pt>
                <c:pt idx="3">
                  <c:v>114268</c:v>
                </c:pt>
                <c:pt idx="4">
                  <c:v>124673</c:v>
                </c:pt>
                <c:pt idx="5">
                  <c:v>116989</c:v>
                </c:pt>
                <c:pt idx="6">
                  <c:v>125012</c:v>
                </c:pt>
                <c:pt idx="7">
                  <c:v>128044</c:v>
                </c:pt>
                <c:pt idx="8">
                  <c:v>140643</c:v>
                </c:pt>
                <c:pt idx="9">
                  <c:v>147607</c:v>
                </c:pt>
              </c:numCache>
            </c:numRef>
          </c:val>
          <c:extLst>
            <c:ext xmlns:c16="http://schemas.microsoft.com/office/drawing/2014/chart" uri="{C3380CC4-5D6E-409C-BE32-E72D297353CC}">
              <c16:uniqueId val="{00000004-9C73-499A-AE78-778055E47989}"/>
            </c:ext>
          </c:extLst>
        </c:ser>
        <c:ser>
          <c:idx val="6"/>
          <c:order val="5"/>
          <c:tx>
            <c:strRef>
              <c:f>'Fig 2.3 '!$B$30</c:f>
              <c:strCache>
                <c:ptCount val="1"/>
                <c:pt idx="0">
                  <c:v>40% margin</c:v>
                </c:pt>
              </c:strCache>
            </c:strRef>
          </c:tx>
          <c:spPr>
            <a:solidFill>
              <a:srgbClr val="7F7F7F"/>
            </a:solidFill>
          </c:spPr>
          <c:invertIfNegative val="0"/>
          <c:cat>
            <c:strRef>
              <c:f>'Fig 2.3 '!$C$24:$L$24</c:f>
              <c:strCache>
                <c:ptCount val="10"/>
                <c:pt idx="0">
                  <c:v>2005</c:v>
                </c:pt>
                <c:pt idx="1">
                  <c:v>2006</c:v>
                </c:pt>
                <c:pt idx="2">
                  <c:v>2007</c:v>
                </c:pt>
                <c:pt idx="3">
                  <c:v>2008</c:v>
                </c:pt>
                <c:pt idx="4">
                  <c:v>2009</c:v>
                </c:pt>
                <c:pt idx="5">
                  <c:v>2010</c:v>
                </c:pt>
                <c:pt idx="6">
                  <c:v>2011</c:v>
                </c:pt>
                <c:pt idx="7">
                  <c:v>2012</c:v>
                </c:pt>
                <c:pt idx="8">
                  <c:v>2013</c:v>
                </c:pt>
                <c:pt idx="9">
                  <c:v>2014</c:v>
                </c:pt>
              </c:strCache>
            </c:strRef>
          </c:cat>
          <c:val>
            <c:numRef>
              <c:f>'Fig 2.3 '!$C$30:$L$30</c:f>
              <c:numCache>
                <c:formatCode>_ * #\ ##0_ ;_ * \-#\ ##0_ ;_ * "-"??_ ;_ @_ </c:formatCode>
                <c:ptCount val="10"/>
                <c:pt idx="0">
                  <c:v>228974</c:v>
                </c:pt>
                <c:pt idx="1">
                  <c:v>237503</c:v>
                </c:pt>
                <c:pt idx="2">
                  <c:v>179533</c:v>
                </c:pt>
                <c:pt idx="3">
                  <c:v>189256</c:v>
                </c:pt>
                <c:pt idx="4">
                  <c:v>201757</c:v>
                </c:pt>
                <c:pt idx="5">
                  <c:v>191969</c:v>
                </c:pt>
                <c:pt idx="6">
                  <c:v>210064</c:v>
                </c:pt>
                <c:pt idx="7">
                  <c:v>224597</c:v>
                </c:pt>
                <c:pt idx="8">
                  <c:v>243773</c:v>
                </c:pt>
                <c:pt idx="9">
                  <c:v>261350</c:v>
                </c:pt>
              </c:numCache>
            </c:numRef>
          </c:val>
          <c:extLst>
            <c:ext xmlns:c16="http://schemas.microsoft.com/office/drawing/2014/chart" uri="{C3380CC4-5D6E-409C-BE32-E72D297353CC}">
              <c16:uniqueId val="{00000005-9C73-499A-AE78-778055E47989}"/>
            </c:ext>
          </c:extLst>
        </c:ser>
        <c:dLbls>
          <c:showLegendKey val="0"/>
          <c:showVal val="0"/>
          <c:showCatName val="0"/>
          <c:showSerName val="0"/>
          <c:showPercent val="0"/>
          <c:showBubbleSize val="0"/>
        </c:dLbls>
        <c:gapWidth val="0"/>
        <c:shape val="box"/>
        <c:axId val="190952576"/>
        <c:axId val="190954112"/>
        <c:axId val="0"/>
      </c:bar3DChart>
      <c:catAx>
        <c:axId val="190952576"/>
        <c:scaling>
          <c:orientation val="minMax"/>
        </c:scaling>
        <c:delete val="0"/>
        <c:axPos val="b"/>
        <c:numFmt formatCode="General" sourceLinked="0"/>
        <c:majorTickMark val="out"/>
        <c:minorTickMark val="none"/>
        <c:tickLblPos val="nextTo"/>
        <c:txPr>
          <a:bodyPr/>
          <a:lstStyle/>
          <a:p>
            <a:pPr>
              <a:defRPr>
                <a:solidFill>
                  <a:schemeClr val="tx2">
                    <a:lumMod val="50000"/>
                  </a:schemeClr>
                </a:solidFill>
              </a:defRPr>
            </a:pPr>
            <a:endParaRPr lang="en-US"/>
          </a:p>
        </c:txPr>
        <c:crossAx val="190954112"/>
        <c:crosses val="autoZero"/>
        <c:auto val="1"/>
        <c:lblAlgn val="ctr"/>
        <c:lblOffset val="100"/>
        <c:noMultiLvlLbl val="0"/>
      </c:catAx>
      <c:valAx>
        <c:axId val="190954112"/>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90952576"/>
        <c:crosses val="autoZero"/>
        <c:crossBetween val="between"/>
      </c:valAx>
    </c:plotArea>
    <c:legend>
      <c:legendPos val="b"/>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2.7'!$C$26</c:f>
              <c:strCache>
                <c:ptCount val="1"/>
                <c:pt idx="0">
                  <c:v>2012</c:v>
                </c:pt>
              </c:strCache>
            </c:strRef>
          </c:tx>
          <c:spPr>
            <a:solidFill>
              <a:srgbClr val="993300"/>
            </a:solidFill>
            <a:ln w="12700">
              <a:solidFill>
                <a:srgbClr val="000000"/>
              </a:solidFill>
              <a:prstDash val="solid"/>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2.7'!$C$38:$C$45</c:f>
              <c:numCache>
                <c:formatCode>0.0%</c:formatCode>
                <c:ptCount val="8"/>
                <c:pt idx="0">
                  <c:v>8.6118987880737987E-3</c:v>
                </c:pt>
                <c:pt idx="1">
                  <c:v>5.9726598055331703E-2</c:v>
                </c:pt>
                <c:pt idx="2">
                  <c:v>0.27169946070725992</c:v>
                </c:pt>
                <c:pt idx="3">
                  <c:v>0.26798277036977991</c:v>
                </c:pt>
                <c:pt idx="4">
                  <c:v>0.21046188383382278</c:v>
                </c:pt>
                <c:pt idx="5">
                  <c:v>0.12030168378709682</c:v>
                </c:pt>
                <c:pt idx="6">
                  <c:v>4.291578407422493E-2</c:v>
                </c:pt>
                <c:pt idx="7">
                  <c:v>1.8299920384410119E-2</c:v>
                </c:pt>
              </c:numCache>
            </c:numRef>
          </c:val>
          <c:extLst>
            <c:ext xmlns:c16="http://schemas.microsoft.com/office/drawing/2014/chart" uri="{C3380CC4-5D6E-409C-BE32-E72D297353CC}">
              <c16:uniqueId val="{00000000-130D-4C7D-9D13-92C9279ED460}"/>
            </c:ext>
          </c:extLst>
        </c:ser>
        <c:ser>
          <c:idx val="4"/>
          <c:order val="1"/>
          <c:tx>
            <c:strRef>
              <c:f>'Fig 2.7'!$D$26</c:f>
              <c:strCache>
                <c:ptCount val="1"/>
                <c:pt idx="0">
                  <c:v>2013</c:v>
                </c:pt>
              </c:strCache>
            </c:strRef>
          </c:tx>
          <c:spPr>
            <a:solidFill>
              <a:schemeClr val="bg1">
                <a:lumMod val="65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2.7'!$D$38:$D$45</c:f>
              <c:numCache>
                <c:formatCode>0.0%</c:formatCode>
                <c:ptCount val="8"/>
                <c:pt idx="0">
                  <c:v>8.1522625889178264E-3</c:v>
                </c:pt>
                <c:pt idx="1">
                  <c:v>5.161532818119581E-2</c:v>
                </c:pt>
                <c:pt idx="2">
                  <c:v>0.26801051483782806</c:v>
                </c:pt>
                <c:pt idx="3">
                  <c:v>0.26854701031008016</c:v>
                </c:pt>
                <c:pt idx="4">
                  <c:v>0.21359756482118197</c:v>
                </c:pt>
                <c:pt idx="5">
                  <c:v>0.12519619789902758</c:v>
                </c:pt>
                <c:pt idx="6">
                  <c:v>4.5626462871655844E-2</c:v>
                </c:pt>
                <c:pt idx="7">
                  <c:v>1.9254658490112708E-2</c:v>
                </c:pt>
              </c:numCache>
            </c:numRef>
          </c:val>
          <c:extLst>
            <c:ext xmlns:c16="http://schemas.microsoft.com/office/drawing/2014/chart" uri="{C3380CC4-5D6E-409C-BE32-E72D297353CC}">
              <c16:uniqueId val="{00000001-130D-4C7D-9D13-92C9279ED460}"/>
            </c:ext>
          </c:extLst>
        </c:ser>
        <c:ser>
          <c:idx val="0"/>
          <c:order val="2"/>
          <c:tx>
            <c:strRef>
              <c:f>'Fig 2.7'!$E$26</c:f>
              <c:strCache>
                <c:ptCount val="1"/>
                <c:pt idx="0">
                  <c:v>2014</c:v>
                </c:pt>
              </c:strCache>
            </c:strRef>
          </c:tx>
          <c:spPr>
            <a:solidFill>
              <a:schemeClr val="tx2"/>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2.7'!$E$38:$E$45</c:f>
              <c:numCache>
                <c:formatCode>0.0%</c:formatCode>
                <c:ptCount val="8"/>
                <c:pt idx="0">
                  <c:v>7.7540474627638498E-3</c:v>
                </c:pt>
                <c:pt idx="1">
                  <c:v>4.3931872216834325E-2</c:v>
                </c:pt>
                <c:pt idx="2">
                  <c:v>0.26325823628620276</c:v>
                </c:pt>
                <c:pt idx="3">
                  <c:v>0.26787200232481923</c:v>
                </c:pt>
                <c:pt idx="4">
                  <c:v>0.21705426637478398</c:v>
                </c:pt>
                <c:pt idx="5">
                  <c:v>0.13114864584535496</c:v>
                </c:pt>
                <c:pt idx="6">
                  <c:v>4.8581329448005812E-2</c:v>
                </c:pt>
                <c:pt idx="7">
                  <c:v>2.0399600041235103E-2</c:v>
                </c:pt>
              </c:numCache>
            </c:numRef>
          </c:val>
          <c:extLst>
            <c:ext xmlns:c16="http://schemas.microsoft.com/office/drawing/2014/chart" uri="{C3380CC4-5D6E-409C-BE32-E72D297353CC}">
              <c16:uniqueId val="{00000002-130D-4C7D-9D13-92C9279ED460}"/>
            </c:ext>
          </c:extLst>
        </c:ser>
        <c:ser>
          <c:idx val="1"/>
          <c:order val="3"/>
          <c:tx>
            <c:strRef>
              <c:f>'Fig 2.7'!$F$26</c:f>
              <c:strCache>
                <c:ptCount val="1"/>
                <c:pt idx="0">
                  <c:v>2015</c:v>
                </c:pt>
              </c:strCache>
            </c:strRef>
          </c:tx>
          <c:spPr>
            <a:solidFill>
              <a:schemeClr val="tx2">
                <a:lumMod val="40000"/>
                <a:lumOff val="60000"/>
              </a:schemeClr>
            </a:solidFill>
            <a:ln>
              <a:solidFill>
                <a:srgbClr val="000000"/>
              </a:solidFill>
            </a:ln>
          </c:spPr>
          <c:invertIfNegative val="0"/>
          <c:cat>
            <c:strRef>
              <c:f>'Fig 2.7'!$B$38:$B$45</c:f>
              <c:strCache>
                <c:ptCount val="8"/>
                <c:pt idx="0">
                  <c:v>Below 18</c:v>
                </c:pt>
                <c:pt idx="1">
                  <c:v>18 - 24</c:v>
                </c:pt>
                <c:pt idx="2">
                  <c:v>25 - 34</c:v>
                </c:pt>
                <c:pt idx="3">
                  <c:v>35 - 44</c:v>
                </c:pt>
                <c:pt idx="4">
                  <c:v>45 - 54</c:v>
                </c:pt>
                <c:pt idx="5">
                  <c:v>55 - 64</c:v>
                </c:pt>
                <c:pt idx="6">
                  <c:v>65 - 74</c:v>
                </c:pt>
                <c:pt idx="7">
                  <c:v>75 and older</c:v>
                </c:pt>
              </c:strCache>
            </c:strRef>
          </c:cat>
          <c:val>
            <c:numRef>
              <c:f>'Fig 2.7'!$F$38:$F$45</c:f>
              <c:numCache>
                <c:formatCode>0.0%</c:formatCode>
                <c:ptCount val="8"/>
                <c:pt idx="0">
                  <c:v>7.0216488657641679E-3</c:v>
                </c:pt>
                <c:pt idx="1">
                  <c:v>3.3843921497539647E-2</c:v>
                </c:pt>
                <c:pt idx="2">
                  <c:v>0.25584054913462595</c:v>
                </c:pt>
                <c:pt idx="3">
                  <c:v>0.26989220050230417</c:v>
                </c:pt>
                <c:pt idx="4">
                  <c:v>0.22200498127323617</c:v>
                </c:pt>
                <c:pt idx="5">
                  <c:v>0.13701299867553099</c:v>
                </c:pt>
                <c:pt idx="6">
                  <c:v>5.2318196683857059E-2</c:v>
                </c:pt>
                <c:pt idx="7">
                  <c:v>2.206550336714189E-2</c:v>
                </c:pt>
              </c:numCache>
            </c:numRef>
          </c:val>
          <c:extLst>
            <c:ext xmlns:c16="http://schemas.microsoft.com/office/drawing/2014/chart" uri="{C3380CC4-5D6E-409C-BE32-E72D297353CC}">
              <c16:uniqueId val="{00000003-130D-4C7D-9D13-92C9279ED460}"/>
            </c:ext>
          </c:extLst>
        </c:ser>
        <c:dLbls>
          <c:showLegendKey val="0"/>
          <c:showVal val="0"/>
          <c:showCatName val="0"/>
          <c:showSerName val="0"/>
          <c:showPercent val="0"/>
          <c:showBubbleSize val="0"/>
        </c:dLbls>
        <c:gapWidth val="62"/>
        <c:shape val="cylinder"/>
        <c:axId val="191177856"/>
        <c:axId val="191179776"/>
        <c:axId val="0"/>
      </c:bar3DChart>
      <c:catAx>
        <c:axId val="191177856"/>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91179776"/>
        <c:crosses val="autoZero"/>
        <c:auto val="1"/>
        <c:lblAlgn val="ctr"/>
        <c:lblOffset val="100"/>
        <c:noMultiLvlLbl val="0"/>
      </c:catAx>
      <c:valAx>
        <c:axId val="191179776"/>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91177856"/>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4428161674015572"/>
          <c:y val="1.93712962962963E-2"/>
          <c:w val="0.69844799999999996"/>
          <c:h val="0.87623707750818736"/>
        </c:manualLayout>
      </c:layout>
      <c:bar3DChart>
        <c:barDir val="bar"/>
        <c:grouping val="percentStacked"/>
        <c:varyColors val="0"/>
        <c:ser>
          <c:idx val="0"/>
          <c:order val="0"/>
          <c:tx>
            <c:strRef>
              <c:f>'Fig 2.8'!$L$28</c:f>
              <c:strCache>
                <c:ptCount val="1"/>
                <c:pt idx="0">
                  <c:v>Female</c:v>
                </c:pt>
              </c:strCache>
            </c:strRef>
          </c:tx>
          <c:spPr>
            <a:solidFill>
              <a:srgbClr val="991F00"/>
            </a:solidFill>
          </c:spPr>
          <c:invertIfNegative val="0"/>
          <c:dLbls>
            <c:dLbl>
              <c:idx val="11"/>
              <c:tx>
                <c:rich>
                  <a:bodyPr/>
                  <a:lstStyle/>
                  <a:p>
                    <a:r>
                      <a:rPr lang="en-US"/>
                      <a:t> 2 121</a:t>
                    </a:r>
                    <a:r>
                      <a:rPr lang="en-US" baseline="0"/>
                      <a:t> 280</a:t>
                    </a:r>
                    <a:r>
                      <a:rPr lang="en-US"/>
                      <a:t> (44.3%)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2.8'!$L$29:$L$40</c:f>
              <c:numCache>
                <c:formatCode>_ * #\ ##0_ ;_ * \-#\ ##0_ ;_ * "-"??_ ;_ @_ </c:formatCode>
                <c:ptCount val="12"/>
                <c:pt idx="0">
                  <c:v>55175</c:v>
                </c:pt>
                <c:pt idx="1">
                  <c:v>184650</c:v>
                </c:pt>
                <c:pt idx="2">
                  <c:v>343246</c:v>
                </c:pt>
                <c:pt idx="3">
                  <c:v>1190987</c:v>
                </c:pt>
                <c:pt idx="4">
                  <c:v>193224</c:v>
                </c:pt>
                <c:pt idx="5">
                  <c:v>97680</c:v>
                </c:pt>
                <c:pt idx="6">
                  <c:v>30561</c:v>
                </c:pt>
                <c:pt idx="7">
                  <c:v>21105</c:v>
                </c:pt>
                <c:pt idx="8">
                  <c:v>3996</c:v>
                </c:pt>
                <c:pt idx="9">
                  <c:v>656</c:v>
                </c:pt>
                <c:pt idx="11">
                  <c:v>2121280</c:v>
                </c:pt>
              </c:numCache>
            </c:numRef>
          </c:val>
          <c:extLst>
            <c:ext xmlns:c16="http://schemas.microsoft.com/office/drawing/2014/chart" uri="{C3380CC4-5D6E-409C-BE32-E72D297353CC}">
              <c16:uniqueId val="{00000001-0F4C-457B-BE72-E3345BFB4718}"/>
            </c:ext>
          </c:extLst>
        </c:ser>
        <c:ser>
          <c:idx val="1"/>
          <c:order val="1"/>
          <c:tx>
            <c:strRef>
              <c:f>'Fig 2.8'!$M$28</c:f>
              <c:strCache>
                <c:ptCount val="1"/>
                <c:pt idx="0">
                  <c:v>Male</c:v>
                </c:pt>
              </c:strCache>
            </c:strRef>
          </c:tx>
          <c:spPr>
            <a:solidFill>
              <a:srgbClr val="004F87"/>
            </a:solidFill>
          </c:spPr>
          <c:invertIfNegative val="0"/>
          <c:dLbls>
            <c:dLbl>
              <c:idx val="11"/>
              <c:tx>
                <c:rich>
                  <a:bodyPr/>
                  <a:lstStyle/>
                  <a:p>
                    <a:r>
                      <a:rPr lang="en-US"/>
                      <a:t> 2 667 054 (55.7%) </a:t>
                    </a:r>
                  </a:p>
                </c:rich>
              </c:tx>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F4C-457B-BE72-E3345BFB4718}"/>
                </c:ext>
              </c:extLst>
            </c:dLbl>
            <c:spPr>
              <a:noFill/>
              <a:ln>
                <a:noFill/>
              </a:ln>
              <a:effectLst/>
            </c:spPr>
            <c:txPr>
              <a:bodyPr/>
              <a:lstStyle/>
              <a:p>
                <a:pPr>
                  <a:defRPr b="1">
                    <a:solidFill>
                      <a:schemeClr val="bg1"/>
                    </a:solidFill>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'Fig 2.8'!$K$29:$K$40</c:f>
              <c:strCache>
                <c:ptCount val="12"/>
                <c:pt idx="0">
                  <c:v>&lt;= 0</c:v>
                </c:pt>
                <c:pt idx="1">
                  <c:v>1 – 60 000</c:v>
                </c:pt>
                <c:pt idx="2">
                  <c:v>60 001 – 120 000</c:v>
                </c:pt>
                <c:pt idx="3">
                  <c:v>120 001 – 350 000</c:v>
                </c:pt>
                <c:pt idx="4">
                  <c:v>350 001 – 500 000</c:v>
                </c:pt>
                <c:pt idx="5">
                  <c:v>500 001 – 750 000</c:v>
                </c:pt>
                <c:pt idx="6">
                  <c:v>750 001 – 1 000 000</c:v>
                </c:pt>
                <c:pt idx="7">
                  <c:v>1 000 001 – 2 000 000</c:v>
                </c:pt>
                <c:pt idx="8">
                  <c:v>2 000 001 – 5 000 000</c:v>
                </c:pt>
                <c:pt idx="9">
                  <c:v>5 000 001 +</c:v>
                </c:pt>
                <c:pt idx="11">
                  <c:v>Total</c:v>
                </c:pt>
              </c:strCache>
            </c:strRef>
          </c:cat>
          <c:val>
            <c:numRef>
              <c:f>'Fig 2.8'!$M$29:$M$40</c:f>
              <c:numCache>
                <c:formatCode>_ * #\ ##0_ ;_ * \-#\ ##0_ ;_ * "-"??_ ;_ @_ </c:formatCode>
                <c:ptCount val="12"/>
                <c:pt idx="0">
                  <c:v>78482</c:v>
                </c:pt>
                <c:pt idx="1">
                  <c:v>208225</c:v>
                </c:pt>
                <c:pt idx="2">
                  <c:v>440326</c:v>
                </c:pt>
                <c:pt idx="3">
                  <c:v>1234129</c:v>
                </c:pt>
                <c:pt idx="4">
                  <c:v>296304</c:v>
                </c:pt>
                <c:pt idx="5">
                  <c:v>220854</c:v>
                </c:pt>
                <c:pt idx="6">
                  <c:v>84399</c:v>
                </c:pt>
                <c:pt idx="7">
                  <c:v>77421</c:v>
                </c:pt>
                <c:pt idx="8">
                  <c:v>22282</c:v>
                </c:pt>
                <c:pt idx="9">
                  <c:v>4632</c:v>
                </c:pt>
                <c:pt idx="11">
                  <c:v>2667054</c:v>
                </c:pt>
              </c:numCache>
            </c:numRef>
          </c:val>
          <c:extLst>
            <c:ext xmlns:c16="http://schemas.microsoft.com/office/drawing/2014/chart" uri="{C3380CC4-5D6E-409C-BE32-E72D297353CC}">
              <c16:uniqueId val="{00000003-0F4C-457B-BE72-E3345BFB4718}"/>
            </c:ext>
          </c:extLst>
        </c:ser>
        <c:dLbls>
          <c:showLegendKey val="0"/>
          <c:showVal val="0"/>
          <c:showCatName val="0"/>
          <c:showSerName val="0"/>
          <c:showPercent val="0"/>
          <c:showBubbleSize val="0"/>
        </c:dLbls>
        <c:gapWidth val="19"/>
        <c:shape val="cylinder"/>
        <c:axId val="192020480"/>
        <c:axId val="192022400"/>
        <c:axId val="0"/>
      </c:bar3DChart>
      <c:catAx>
        <c:axId val="192020480"/>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numFmt formatCode="General" sourceLinked="0"/>
        <c:majorTickMark val="none"/>
        <c:minorTickMark val="none"/>
        <c:tickLblPos val="low"/>
        <c:txPr>
          <a:bodyPr/>
          <a:lstStyle/>
          <a:p>
            <a:pPr>
              <a:defRPr sz="800">
                <a:solidFill>
                  <a:schemeClr val="tx2">
                    <a:lumMod val="50000"/>
                  </a:schemeClr>
                </a:solidFill>
              </a:defRPr>
            </a:pPr>
            <a:endParaRPr lang="en-US"/>
          </a:p>
        </c:txPr>
        <c:crossAx val="192022400"/>
        <c:crosses val="autoZero"/>
        <c:auto val="1"/>
        <c:lblAlgn val="ctr"/>
        <c:lblOffset val="100"/>
        <c:noMultiLvlLbl val="0"/>
      </c:catAx>
      <c:valAx>
        <c:axId val="192022400"/>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92020480"/>
        <c:crosses val="autoZero"/>
        <c:crossBetween val="between"/>
      </c:valAx>
      <c:spPr>
        <a:noFill/>
        <a:ln w="25400">
          <a:noFill/>
        </a:ln>
      </c:spPr>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3"/>
          <c:order val="0"/>
          <c:spPr>
            <a:effectLst>
              <a:innerShdw blurRad="114300">
                <a:prstClr val="black"/>
              </a:innerShdw>
            </a:effectLst>
          </c:spPr>
          <c:explosion val="2"/>
          <c:dPt>
            <c:idx val="0"/>
            <c:bubble3D val="0"/>
            <c:spPr>
              <a:solidFill>
                <a:srgbClr val="991F00"/>
              </a:solidFill>
              <a:effectLst>
                <a:innerShdw blurRad="114300">
                  <a:prstClr val="black"/>
                </a:innerShdw>
              </a:effectLst>
            </c:spPr>
            <c:extLst>
              <c:ext xmlns:c16="http://schemas.microsoft.com/office/drawing/2014/chart" uri="{C3380CC4-5D6E-409C-BE32-E72D297353CC}">
                <c16:uniqueId val="{00000001-1B77-456F-89F5-AE3E25B883A3}"/>
              </c:ext>
            </c:extLst>
          </c:dPt>
          <c:dPt>
            <c:idx val="1"/>
            <c:bubble3D val="0"/>
            <c:spPr>
              <a:solidFill>
                <a:srgbClr val="7F7F7F"/>
              </a:solidFill>
              <a:effectLst>
                <a:innerShdw blurRad="114300">
                  <a:prstClr val="black"/>
                </a:innerShdw>
              </a:effectLst>
            </c:spPr>
            <c:extLst>
              <c:ext xmlns:c16="http://schemas.microsoft.com/office/drawing/2014/chart" uri="{C3380CC4-5D6E-409C-BE32-E72D297353CC}">
                <c16:uniqueId val="{00000003-1B77-456F-89F5-AE3E25B883A3}"/>
              </c:ext>
            </c:extLst>
          </c:dPt>
          <c:dPt>
            <c:idx val="2"/>
            <c:bubble3D val="0"/>
            <c:spPr>
              <a:solidFill>
                <a:srgbClr val="004F87"/>
              </a:solidFill>
              <a:effectLst>
                <a:innerShdw blurRad="114300">
                  <a:prstClr val="black"/>
                </a:innerShdw>
              </a:effectLst>
            </c:spPr>
            <c:extLst>
              <c:ext xmlns:c16="http://schemas.microsoft.com/office/drawing/2014/chart" uri="{C3380CC4-5D6E-409C-BE32-E72D297353CC}">
                <c16:uniqueId val="{00000005-1B77-456F-89F5-AE3E25B883A3}"/>
              </c:ext>
            </c:extLst>
          </c:dPt>
          <c:dPt>
            <c:idx val="3"/>
            <c:bubble3D val="0"/>
            <c:spPr>
              <a:solidFill>
                <a:srgbClr val="99CCFF"/>
              </a:solidFill>
              <a:effectLst>
                <a:innerShdw blurRad="114300">
                  <a:prstClr val="black"/>
                </a:innerShdw>
              </a:effectLst>
            </c:spPr>
            <c:extLst>
              <c:ext xmlns:c16="http://schemas.microsoft.com/office/drawing/2014/chart" uri="{C3380CC4-5D6E-409C-BE32-E72D297353CC}">
                <c16:uniqueId val="{00000007-1B77-456F-89F5-AE3E25B883A3}"/>
              </c:ext>
            </c:extLst>
          </c:dPt>
          <c:dPt>
            <c:idx val="4"/>
            <c:bubble3D val="0"/>
            <c:spPr>
              <a:solidFill>
                <a:schemeClr val="tx1"/>
              </a:solidFill>
              <a:effectLst>
                <a:innerShdw blurRad="114300">
                  <a:prstClr val="black"/>
                </a:innerShdw>
              </a:effectLst>
            </c:spPr>
            <c:extLst>
              <c:ext xmlns:c16="http://schemas.microsoft.com/office/drawing/2014/chart" uri="{C3380CC4-5D6E-409C-BE32-E72D297353CC}">
                <c16:uniqueId val="{00000009-1B77-456F-89F5-AE3E25B883A3}"/>
              </c:ext>
            </c:extLst>
          </c:dPt>
          <c:dPt>
            <c:idx val="5"/>
            <c:bubble3D val="0"/>
            <c:spPr>
              <a:solidFill>
                <a:srgbClr val="E6B9B8"/>
              </a:solidFill>
              <a:effectLst>
                <a:innerShdw blurRad="114300">
                  <a:prstClr val="black"/>
                </a:innerShdw>
              </a:effectLst>
            </c:spPr>
            <c:extLst>
              <c:ext xmlns:c16="http://schemas.microsoft.com/office/drawing/2014/chart" uri="{C3380CC4-5D6E-409C-BE32-E72D297353CC}">
                <c16:uniqueId val="{0000000B-1B77-456F-89F5-AE3E25B883A3}"/>
              </c:ext>
            </c:extLst>
          </c:dPt>
          <c:dPt>
            <c:idx val="6"/>
            <c:bubble3D val="0"/>
            <c:spPr>
              <a:solidFill>
                <a:schemeClr val="bg1"/>
              </a:solidFill>
              <a:effectLst>
                <a:innerShdw blurRad="114300">
                  <a:prstClr val="black"/>
                </a:innerShdw>
              </a:effectLst>
            </c:spPr>
            <c:extLst>
              <c:ext xmlns:c16="http://schemas.microsoft.com/office/drawing/2014/chart" uri="{C3380CC4-5D6E-409C-BE32-E72D297353CC}">
                <c16:uniqueId val="{0000000D-1B77-456F-89F5-AE3E25B883A3}"/>
              </c:ext>
            </c:extLst>
          </c:dPt>
          <c:dPt>
            <c:idx val="7"/>
            <c:bubble3D val="0"/>
            <c:extLst>
              <c:ext xmlns:c16="http://schemas.microsoft.com/office/drawing/2014/chart" uri="{C3380CC4-5D6E-409C-BE32-E72D297353CC}">
                <c16:uniqueId val="{0000000E-1B77-456F-89F5-AE3E25B883A3}"/>
              </c:ext>
            </c:extLst>
          </c:dPt>
          <c:dLbls>
            <c:dLbl>
              <c:idx val="0"/>
              <c:layout>
                <c:manualLayout>
                  <c:x val="1.9926003753693078E-2"/>
                  <c:y val="-0.2882859665678295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1-1B77-456F-89F5-AE3E25B883A3}"/>
                </c:ext>
              </c:extLst>
            </c:dLbl>
            <c:dLbl>
              <c:idx val="1"/>
              <c:layout>
                <c:manualLayout>
                  <c:x val="-3.6846359007516365E-2"/>
                  <c:y val="-0.12366805421830068"/>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3-1B77-456F-89F5-AE3E25B883A3}"/>
                </c:ext>
              </c:extLst>
            </c:dLbl>
            <c:dLbl>
              <c:idx val="2"/>
              <c:layout>
                <c:manualLayout>
                  <c:x val="6.5827024794130592E-2"/>
                  <c:y val="-0.1697232720671006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1B77-456F-89F5-AE3E25B883A3}"/>
                </c:ext>
              </c:extLst>
            </c:dLbl>
            <c:dLbl>
              <c:idx val="3"/>
              <c:layout>
                <c:manualLayout>
                  <c:x val="5.1699040024425942E-2"/>
                  <c:y val="-8.639033791432947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B77-456F-89F5-AE3E25B883A3}"/>
                </c:ext>
              </c:extLst>
            </c:dLbl>
            <c:dLbl>
              <c:idx val="4"/>
              <c:layout>
                <c:manualLayout>
                  <c:x val="7.0978888888888883E-2"/>
                  <c:y val="1.8858024691358024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9-1B77-456F-89F5-AE3E25B883A3}"/>
                </c:ext>
              </c:extLst>
            </c:dLbl>
            <c:dLbl>
              <c:idx val="5"/>
              <c:layout>
                <c:manualLayout>
                  <c:x val="5.8091992420772828E-2"/>
                  <c:y val="0.11278479537206024"/>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B-1B77-456F-89F5-AE3E25B883A3}"/>
                </c:ext>
              </c:extLst>
            </c:dLbl>
            <c:dLbl>
              <c:idx val="6"/>
              <c:layout>
                <c:manualLayout>
                  <c:x val="3.4388722756539883E-2"/>
                  <c:y val="0.13066968127827197"/>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D-1B77-456F-89F5-AE3E25B883A3}"/>
                </c:ext>
              </c:extLst>
            </c:dLbl>
            <c:dLbl>
              <c:idx val="7"/>
              <c:layout>
                <c:manualLayout>
                  <c:x val="-6.6091954022988522E-2"/>
                  <c:y val="7.5000000000000011E-2"/>
                </c:manualLayout>
              </c:layout>
              <c:dLblPos val="bestFit"/>
              <c:showLegendKey val="0"/>
              <c:showVal val="1"/>
              <c:showCatName val="1"/>
              <c:showSerName val="0"/>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E-1B77-456F-89F5-AE3E25B883A3}"/>
                </c:ext>
              </c:extLst>
            </c:dLbl>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0"/>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2.9'!$C$28:$C$35</c:f>
              <c:strCache>
                <c:ptCount val="7"/>
                <c:pt idx="0">
                  <c:v>Income (Salaries, wages, remuneration)</c:v>
                </c:pt>
                <c:pt idx="1">
                  <c:v>Annual payment</c:v>
                </c:pt>
                <c:pt idx="2">
                  <c:v>Directors' income</c:v>
                </c:pt>
                <c:pt idx="3">
                  <c:v>Commission</c:v>
                </c:pt>
                <c:pt idx="4">
                  <c:v>Local interest</c:v>
                </c:pt>
                <c:pt idx="5">
                  <c:v>Pension income</c:v>
                </c:pt>
                <c:pt idx="6">
                  <c:v>All other sources of income</c:v>
                </c:pt>
              </c:strCache>
            </c:strRef>
          </c:cat>
          <c:val>
            <c:numRef>
              <c:f>'Fig 2.9'!$D$28:$D$35</c:f>
              <c:numCache>
                <c:formatCode>_ * #\ ##0.0%_ ;_ * \-#\ ##0.0%_ </c:formatCode>
                <c:ptCount val="7"/>
                <c:pt idx="0">
                  <c:v>0.63610706056439448</c:v>
                </c:pt>
                <c:pt idx="1">
                  <c:v>8.0342009924872074E-2</c:v>
                </c:pt>
                <c:pt idx="2">
                  <c:v>2.7838246799053043E-2</c:v>
                </c:pt>
                <c:pt idx="3">
                  <c:v>2.2819878909652397E-2</c:v>
                </c:pt>
                <c:pt idx="4">
                  <c:v>8.2457714524598481E-3</c:v>
                </c:pt>
                <c:pt idx="5">
                  <c:v>2.5502316192402119E-2</c:v>
                </c:pt>
                <c:pt idx="6">
                  <c:v>0.19914471615716592</c:v>
                </c:pt>
              </c:numCache>
            </c:numRef>
          </c:val>
          <c:extLst>
            <c:ext xmlns:c16="http://schemas.microsoft.com/office/drawing/2014/chart" uri="{C3380CC4-5D6E-409C-BE32-E72D297353CC}">
              <c16:uniqueId val="{0000000F-1B77-456F-89F5-AE3E25B883A3}"/>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2.10'!$D$27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E015-4BEE-998E-185768AB28EA}"/>
              </c:ext>
            </c:extLst>
          </c:dPt>
          <c:dPt>
            <c:idx val="1"/>
            <c:bubble3D val="0"/>
            <c:spPr>
              <a:solidFill>
                <a:srgbClr val="99CCFF"/>
              </a:solidFill>
            </c:spPr>
            <c:extLst>
              <c:ext xmlns:c16="http://schemas.microsoft.com/office/drawing/2014/chart" uri="{C3380CC4-5D6E-409C-BE32-E72D297353CC}">
                <c16:uniqueId val="{00000003-E015-4BEE-998E-185768AB28EA}"/>
              </c:ext>
            </c:extLst>
          </c:dPt>
          <c:dPt>
            <c:idx val="2"/>
            <c:bubble3D val="0"/>
            <c:spPr>
              <a:solidFill>
                <a:srgbClr val="D9D9D9"/>
              </a:solidFill>
            </c:spPr>
            <c:extLst>
              <c:ext xmlns:c16="http://schemas.microsoft.com/office/drawing/2014/chart" uri="{C3380CC4-5D6E-409C-BE32-E72D297353CC}">
                <c16:uniqueId val="{00000005-E015-4BEE-998E-185768AB28EA}"/>
              </c:ext>
            </c:extLst>
          </c:dPt>
          <c:dPt>
            <c:idx val="3"/>
            <c:bubble3D val="0"/>
            <c:spPr>
              <a:solidFill>
                <a:srgbClr val="1F497D"/>
              </a:solidFill>
            </c:spPr>
            <c:extLst>
              <c:ext xmlns:c16="http://schemas.microsoft.com/office/drawing/2014/chart" uri="{C3380CC4-5D6E-409C-BE32-E72D297353CC}">
                <c16:uniqueId val="{00000007-E015-4BEE-998E-185768AB28EA}"/>
              </c:ext>
            </c:extLst>
          </c:dPt>
          <c:dPt>
            <c:idx val="4"/>
            <c:bubble3D val="0"/>
            <c:spPr>
              <a:solidFill>
                <a:srgbClr val="7F7F7F"/>
              </a:solidFill>
            </c:spPr>
            <c:extLst>
              <c:ext xmlns:c16="http://schemas.microsoft.com/office/drawing/2014/chart" uri="{C3380CC4-5D6E-409C-BE32-E72D297353CC}">
                <c16:uniqueId val="{00000009-E015-4BEE-998E-185768AB28EA}"/>
              </c:ext>
            </c:extLst>
          </c:dPt>
          <c:dPt>
            <c:idx val="5"/>
            <c:bubble3D val="0"/>
            <c:spPr>
              <a:solidFill>
                <a:schemeClr val="tx1"/>
              </a:solidFill>
            </c:spPr>
            <c:extLst>
              <c:ext xmlns:c16="http://schemas.microsoft.com/office/drawing/2014/chart" uri="{C3380CC4-5D6E-409C-BE32-E72D297353CC}">
                <c16:uniqueId val="{0000000B-E015-4BEE-998E-185768AB28EA}"/>
              </c:ext>
            </c:extLst>
          </c:dPt>
          <c:dPt>
            <c:idx val="6"/>
            <c:bubble3D val="0"/>
            <c:spPr>
              <a:solidFill>
                <a:schemeClr val="bg1"/>
              </a:solidFill>
            </c:spPr>
            <c:extLst>
              <c:ext xmlns:c16="http://schemas.microsoft.com/office/drawing/2014/chart" uri="{C3380CC4-5D6E-409C-BE32-E72D297353CC}">
                <c16:uniqueId val="{0000000D-E015-4BEE-998E-185768AB28EA}"/>
              </c:ext>
            </c:extLst>
          </c:dPt>
          <c:dPt>
            <c:idx val="7"/>
            <c:bubble3D val="0"/>
            <c:extLst>
              <c:ext xmlns:c16="http://schemas.microsoft.com/office/drawing/2014/chart" uri="{C3380CC4-5D6E-409C-BE32-E72D297353CC}">
                <c16:uniqueId val="{0000000E-E015-4BEE-998E-185768AB28EA}"/>
              </c:ext>
            </c:extLst>
          </c:dPt>
          <c:dLbls>
            <c:dLbl>
              <c:idx val="0"/>
              <c:layout>
                <c:manualLayout>
                  <c:x val="-4.3559333333333332E-2"/>
                  <c:y val="7.4686329588014966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E015-4BEE-998E-185768AB28EA}"/>
                </c:ext>
              </c:extLst>
            </c:dLbl>
            <c:dLbl>
              <c:idx val="1"/>
              <c:layout>
                <c:manualLayout>
                  <c:x val="-3.0914065903705368E-2"/>
                  <c:y val="-1.4534251594619048E-2"/>
                </c:manualLayout>
              </c:layout>
              <c:showLegendKey val="0"/>
              <c:showVal val="1"/>
              <c:showCatName val="1"/>
              <c:showSerName val="0"/>
              <c:showPercent val="1"/>
              <c:showBubbleSize val="0"/>
              <c:extLst>
                <c:ext xmlns:c15="http://schemas.microsoft.com/office/drawing/2012/chart" uri="{CE6537A1-D6FC-4f65-9D91-7224C49458BB}">
                  <c15:layout>
                    <c:manualLayout>
                      <c:w val="0.19194342610007756"/>
                      <c:h val="0.11862273414170336"/>
                    </c:manualLayout>
                  </c15:layout>
                </c:ext>
                <c:ext xmlns:c16="http://schemas.microsoft.com/office/drawing/2014/chart" uri="{C3380CC4-5D6E-409C-BE32-E72D297353CC}">
                  <c16:uniqueId val="{00000003-E015-4BEE-998E-185768AB28EA}"/>
                </c:ext>
              </c:extLst>
            </c:dLbl>
            <c:dLbl>
              <c:idx val="2"/>
              <c:layout>
                <c:manualLayout>
                  <c:x val="4.2794584887415291E-2"/>
                  <c:y val="-0.12094358039955751"/>
                </c:manualLayout>
              </c:layout>
              <c:showLegendKey val="0"/>
              <c:showVal val="1"/>
              <c:showCatName val="1"/>
              <c:showSerName val="0"/>
              <c:showPercent val="1"/>
              <c:showBubbleSize val="0"/>
              <c:extLst>
                <c:ext xmlns:c15="http://schemas.microsoft.com/office/drawing/2012/chart" uri="{CE6537A1-D6FC-4f65-9D91-7224C49458BB}">
                  <c15:layout>
                    <c:manualLayout>
                      <c:w val="0.17529004218602226"/>
                      <c:h val="0.19856749311294764"/>
                    </c:manualLayout>
                  </c15:layout>
                </c:ext>
                <c:ext xmlns:c16="http://schemas.microsoft.com/office/drawing/2014/chart" uri="{C3380CC4-5D6E-409C-BE32-E72D297353CC}">
                  <c16:uniqueId val="{00000005-E015-4BEE-998E-185768AB28EA}"/>
                </c:ext>
              </c:extLst>
            </c:dLbl>
            <c:dLbl>
              <c:idx val="3"/>
              <c:layout>
                <c:manualLayout>
                  <c:x val="4.060569351907934E-2"/>
                  <c:y val="-0.12851724112998272"/>
                </c:manualLayout>
              </c:layout>
              <c:showLegendKey val="0"/>
              <c:showVal val="1"/>
              <c:showCatName val="1"/>
              <c:showSerName val="0"/>
              <c:showPercent val="1"/>
              <c:showBubbleSize val="0"/>
              <c:extLst>
                <c:ext xmlns:c15="http://schemas.microsoft.com/office/drawing/2012/chart" uri="{CE6537A1-D6FC-4f65-9D91-7224C49458BB}">
                  <c15:layout>
                    <c:manualLayout>
                      <c:w val="0.15213214744918016"/>
                      <c:h val="0.11213957759412303"/>
                    </c:manualLayout>
                  </c15:layout>
                </c:ext>
                <c:ext xmlns:c16="http://schemas.microsoft.com/office/drawing/2014/chart" uri="{C3380CC4-5D6E-409C-BE32-E72D297353CC}">
                  <c16:uniqueId val="{00000007-E015-4BEE-998E-185768AB28EA}"/>
                </c:ext>
              </c:extLst>
            </c:dLbl>
            <c:dLbl>
              <c:idx val="4"/>
              <c:layout>
                <c:manualLayout>
                  <c:x val="0.1074483300923417"/>
                  <c:y val="-0.14304446986861685"/>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E015-4BEE-998E-185768AB28EA}"/>
                </c:ext>
              </c:extLst>
            </c:dLbl>
            <c:dLbl>
              <c:idx val="5"/>
              <c:layout>
                <c:manualLayout>
                  <c:x val="0.12197238956365271"/>
                  <c:y val="-9.5190387016229713E-2"/>
                </c:manualLayout>
              </c:layout>
              <c:showLegendKey val="0"/>
              <c:showVal val="1"/>
              <c:showCatName val="1"/>
              <c:showSerName val="0"/>
              <c:showPercent val="1"/>
              <c:showBubbleSize val="0"/>
              <c:extLst>
                <c:ext xmlns:c15="http://schemas.microsoft.com/office/drawing/2012/chart" uri="{CE6537A1-D6FC-4f65-9D91-7224C49458BB}">
                  <c15:layout>
                    <c:manualLayout>
                      <c:w val="0.18141711031060387"/>
                      <c:h val="0.11862273414170336"/>
                    </c:manualLayout>
                  </c15:layout>
                </c:ext>
                <c:ext xmlns:c16="http://schemas.microsoft.com/office/drawing/2014/chart" uri="{C3380CC4-5D6E-409C-BE32-E72D297353CC}">
                  <c16:uniqueId val="{0000000B-E015-4BEE-998E-185768AB28EA}"/>
                </c:ext>
              </c:extLst>
            </c:dLbl>
            <c:dLbl>
              <c:idx val="6"/>
              <c:layout>
                <c:manualLayout>
                  <c:x val="0.12019552211843969"/>
                  <c:y val="3.3908988755087542E-2"/>
                </c:manualLayout>
              </c:layout>
              <c:showLegendKey val="0"/>
              <c:showVal val="1"/>
              <c:showCatName val="1"/>
              <c:showSerName val="0"/>
              <c:showPercent val="1"/>
              <c:showBubbleSize val="0"/>
              <c:extLst>
                <c:ext xmlns:c15="http://schemas.microsoft.com/office/drawing/2012/chart" uri="{CE6537A1-D6FC-4f65-9D91-7224C49458BB}">
                  <c15:layout>
                    <c:manualLayout>
                      <c:w val="0.13757085020242915"/>
                      <c:h val="0.13050505050505051"/>
                    </c:manualLayout>
                  </c15:layout>
                </c:ext>
                <c:ext xmlns:c16="http://schemas.microsoft.com/office/drawing/2014/chart" uri="{C3380CC4-5D6E-409C-BE32-E72D297353CC}">
                  <c16:uniqueId val="{0000000D-E015-4BEE-998E-185768AB28EA}"/>
                </c:ext>
              </c:extLst>
            </c:dLbl>
            <c:dLbl>
              <c:idx val="7"/>
              <c:layout>
                <c:manualLayout>
                  <c:x val="-7.4948728574920154E-3"/>
                  <c:y val="8.4729494283300039E-2"/>
                </c:manualLayout>
              </c:layout>
              <c:showLegendKey val="0"/>
              <c:showVal val="1"/>
              <c:showCatName val="1"/>
              <c:showSerName val="0"/>
              <c:showPercent val="1"/>
              <c:showBubbleSize val="0"/>
              <c:extLst>
                <c:ext xmlns:c15="http://schemas.microsoft.com/office/drawing/2012/chart" uri="{CE6537A1-D6FC-4f65-9D91-7224C49458BB}">
                  <c15:layout>
                    <c:manualLayout>
                      <c:w val="0.17614035087719296"/>
                      <c:h val="8.2754820936639106E-2"/>
                    </c:manualLayout>
                  </c15:layout>
                </c:ext>
                <c:ext xmlns:c16="http://schemas.microsoft.com/office/drawing/2014/chart" uri="{C3380CC4-5D6E-409C-BE32-E72D297353CC}">
                  <c16:uniqueId val="{0000000E-E015-4BEE-998E-185768AB28EA}"/>
                </c:ext>
              </c:extLst>
            </c:dLbl>
            <c:numFmt formatCode="0.0%" sourceLinked="0"/>
            <c:spPr>
              <a:noFill/>
              <a:ln>
                <a:noFill/>
              </a:ln>
              <a:effectLst/>
            </c:spPr>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2.10'!$B$28:$B$35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2.10'!$D$28:$D$35</c:f>
              <c:numCache>
                <c:formatCode>"R"#\ ##0.0"bn";"R"\ \-#\ ##0.0"bn"</c:formatCode>
                <c:ptCount val="8"/>
                <c:pt idx="0">
                  <c:v>172.86926898644427</c:v>
                </c:pt>
                <c:pt idx="1">
                  <c:v>95.828893198609549</c:v>
                </c:pt>
                <c:pt idx="2">
                  <c:v>23.201888974272265</c:v>
                </c:pt>
                <c:pt idx="3">
                  <c:v>26.708208534121813</c:v>
                </c:pt>
                <c:pt idx="4">
                  <c:v>17.71537328255225</c:v>
                </c:pt>
                <c:pt idx="5">
                  <c:v>13.198554534307505</c:v>
                </c:pt>
                <c:pt idx="6">
                  <c:v>11.402998198779972</c:v>
                </c:pt>
                <c:pt idx="7">
                  <c:v>15.239173415062339</c:v>
                </c:pt>
              </c:numCache>
            </c:numRef>
          </c:val>
          <c:extLst>
            <c:ext xmlns:c16="http://schemas.microsoft.com/office/drawing/2014/chart" uri="{C3380CC4-5D6E-409C-BE32-E72D297353CC}">
              <c16:uniqueId val="{0000000F-E015-4BEE-998E-185768AB28EA}"/>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2.11'!$D$27</c:f>
              <c:strCache>
                <c:ptCount val="1"/>
                <c:pt idx="0">
                  <c:v>Tax 
assessed
(R million)</c:v>
                </c:pt>
              </c:strCache>
            </c:strRef>
          </c:tx>
          <c:explosion val="2"/>
          <c:dPt>
            <c:idx val="0"/>
            <c:bubble3D val="0"/>
            <c:spPr>
              <a:solidFill>
                <a:srgbClr val="991F00"/>
              </a:solidFill>
            </c:spPr>
            <c:extLst>
              <c:ext xmlns:c16="http://schemas.microsoft.com/office/drawing/2014/chart" uri="{C3380CC4-5D6E-409C-BE32-E72D297353CC}">
                <c16:uniqueId val="{00000001-3726-4437-8D53-85FA4EEE7E92}"/>
              </c:ext>
            </c:extLst>
          </c:dPt>
          <c:dPt>
            <c:idx val="1"/>
            <c:bubble3D val="0"/>
            <c:spPr>
              <a:solidFill>
                <a:srgbClr val="7F7F7F"/>
              </a:solidFill>
            </c:spPr>
            <c:extLst>
              <c:ext xmlns:c16="http://schemas.microsoft.com/office/drawing/2014/chart" uri="{C3380CC4-5D6E-409C-BE32-E72D297353CC}">
                <c16:uniqueId val="{00000003-3726-4437-8D53-85FA4EEE7E92}"/>
              </c:ext>
            </c:extLst>
          </c:dPt>
          <c:dPt>
            <c:idx val="2"/>
            <c:bubble3D val="0"/>
            <c:spPr>
              <a:solidFill>
                <a:srgbClr val="1F497D"/>
              </a:solidFill>
            </c:spPr>
            <c:extLst>
              <c:ext xmlns:c16="http://schemas.microsoft.com/office/drawing/2014/chart" uri="{C3380CC4-5D6E-409C-BE32-E72D297353CC}">
                <c16:uniqueId val="{00000005-3726-4437-8D53-85FA4EEE7E92}"/>
              </c:ext>
            </c:extLst>
          </c:dPt>
          <c:dPt>
            <c:idx val="3"/>
            <c:bubble3D val="0"/>
            <c:spPr>
              <a:solidFill>
                <a:srgbClr val="E6B9B8"/>
              </a:solidFill>
            </c:spPr>
            <c:extLst>
              <c:ext xmlns:c16="http://schemas.microsoft.com/office/drawing/2014/chart" uri="{C3380CC4-5D6E-409C-BE32-E72D297353CC}">
                <c16:uniqueId val="{00000007-3726-4437-8D53-85FA4EEE7E92}"/>
              </c:ext>
            </c:extLst>
          </c:dPt>
          <c:dPt>
            <c:idx val="4"/>
            <c:bubble3D val="0"/>
            <c:extLst>
              <c:ext xmlns:c16="http://schemas.microsoft.com/office/drawing/2014/chart" uri="{C3380CC4-5D6E-409C-BE32-E72D297353CC}">
                <c16:uniqueId val="{00000008-3726-4437-8D53-85FA4EEE7E92}"/>
              </c:ext>
            </c:extLst>
          </c:dPt>
          <c:dPt>
            <c:idx val="5"/>
            <c:bubble3D val="0"/>
            <c:extLst>
              <c:ext xmlns:c16="http://schemas.microsoft.com/office/drawing/2014/chart" uri="{C3380CC4-5D6E-409C-BE32-E72D297353CC}">
                <c16:uniqueId val="{00000009-3726-4437-8D53-85FA4EEE7E92}"/>
              </c:ext>
            </c:extLst>
          </c:dPt>
          <c:dPt>
            <c:idx val="6"/>
            <c:bubble3D val="0"/>
            <c:extLst>
              <c:ext xmlns:c16="http://schemas.microsoft.com/office/drawing/2014/chart" uri="{C3380CC4-5D6E-409C-BE32-E72D297353CC}">
                <c16:uniqueId val="{0000000A-3726-4437-8D53-85FA4EEE7E92}"/>
              </c:ext>
            </c:extLst>
          </c:dPt>
          <c:dPt>
            <c:idx val="7"/>
            <c:bubble3D val="0"/>
            <c:extLst>
              <c:ext xmlns:c16="http://schemas.microsoft.com/office/drawing/2014/chart" uri="{C3380CC4-5D6E-409C-BE32-E72D297353CC}">
                <c16:uniqueId val="{0000000B-3726-4437-8D53-85FA4EEE7E92}"/>
              </c:ext>
            </c:extLst>
          </c:dPt>
          <c:dLbls>
            <c:dLbl>
              <c:idx val="0"/>
              <c:layout>
                <c:manualLayout>
                  <c:x val="-3.4464551003239724E-2"/>
                  <c:y val="4.591630301317455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1-3726-4437-8D53-85FA4EEE7E92}"/>
                </c:ext>
              </c:extLst>
            </c:dLbl>
            <c:dLbl>
              <c:idx val="1"/>
              <c:layout>
                <c:manualLayout>
                  <c:x val="-5.8669810926751234E-2"/>
                  <c:y val="1.430125147319803E-2"/>
                </c:manualLayout>
              </c:layout>
              <c:showLegendKey val="0"/>
              <c:showVal val="1"/>
              <c:showCatName val="1"/>
              <c:showSerName val="0"/>
              <c:showPercent val="1"/>
              <c:showBubbleSize val="0"/>
              <c:extLst>
                <c:ext xmlns:c15="http://schemas.microsoft.com/office/drawing/2012/chart" uri="{CE6537A1-D6FC-4f65-9D91-7224C49458BB}">
                  <c15:layout>
                    <c:manualLayout>
                      <c:w val="0.13567822222222223"/>
                      <c:h val="0.23892870370370367"/>
                    </c:manualLayout>
                  </c15:layout>
                </c:ext>
                <c:ext xmlns:c16="http://schemas.microsoft.com/office/drawing/2014/chart" uri="{C3380CC4-5D6E-409C-BE32-E72D297353CC}">
                  <c16:uniqueId val="{00000003-3726-4437-8D53-85FA4EEE7E92}"/>
                </c:ext>
              </c:extLst>
            </c:dLbl>
            <c:dLbl>
              <c:idx val="2"/>
              <c:layout>
                <c:manualLayout>
                  <c:x val="0.10554891800461795"/>
                  <c:y val="1.4808960166570065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5-3726-4437-8D53-85FA4EEE7E92}"/>
                </c:ext>
              </c:extLst>
            </c:dLbl>
            <c:dLbl>
              <c:idx val="3"/>
              <c:layout>
                <c:manualLayout>
                  <c:x val="3.0822118407942391E-2"/>
                  <c:y val="0.10876489783328323"/>
                </c:manualLayout>
              </c:layout>
              <c:showLegendKey val="0"/>
              <c:showVal val="1"/>
              <c:showCatName val="1"/>
              <c:showSerName val="0"/>
              <c:showPercent val="1"/>
              <c:showBubbleSize val="0"/>
              <c:extLst>
                <c:ext xmlns:c15="http://schemas.microsoft.com/office/drawing/2012/chart" uri="{CE6537A1-D6FC-4f65-9D91-7224C49458BB}">
                  <c15:layout>
                    <c:manualLayout>
                      <c:w val="0.14414488888888888"/>
                      <c:h val="0.21541018518518518"/>
                    </c:manualLayout>
                  </c15:layout>
                </c:ext>
                <c:ext xmlns:c16="http://schemas.microsoft.com/office/drawing/2014/chart" uri="{C3380CC4-5D6E-409C-BE32-E72D297353CC}">
                  <c16:uniqueId val="{00000007-3726-4437-8D53-85FA4EEE7E92}"/>
                </c:ext>
              </c:extLst>
            </c:dLbl>
            <c:dLbl>
              <c:idx val="4"/>
              <c:layout>
                <c:manualLayout>
                  <c:x val="9.4446000000000002E-2"/>
                  <c:y val="-0.1521279650436953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8-3726-4437-8D53-85FA4EEE7E92}"/>
                </c:ext>
              </c:extLst>
            </c:dLbl>
            <c:dLbl>
              <c:idx val="5"/>
              <c:layout>
                <c:manualLayout>
                  <c:x val="6.4604222222222216E-2"/>
                  <c:y val="0.13079088639200998"/>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9-3726-4437-8D53-85FA4EEE7E92}"/>
                </c:ext>
              </c:extLst>
            </c:dLbl>
            <c:dLbl>
              <c:idx val="6"/>
              <c:layout>
                <c:manualLayout>
                  <c:x val="8.7544888888888991E-2"/>
                  <c:y val="-2.7935705368289637E-2"/>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A-3726-4437-8D53-85FA4EEE7E92}"/>
                </c:ext>
              </c:extLst>
            </c:dLbl>
            <c:dLbl>
              <c:idx val="7"/>
              <c:layout>
                <c:manualLayout>
                  <c:x val="-6.8732222222222125E-2"/>
                  <c:y val="0.10339169787765293"/>
                </c:manualLayout>
              </c:layout>
              <c:showLegendKey val="0"/>
              <c:showVal val="1"/>
              <c:showCatName val="1"/>
              <c:showSerName val="0"/>
              <c:showPercent val="1"/>
              <c:showBubbleSize val="0"/>
              <c:extLst>
                <c:ext xmlns:c15="http://schemas.microsoft.com/office/drawing/2012/chart" uri="{CE6537A1-D6FC-4f65-9D91-7224C49458BB}"/>
                <c:ext xmlns:c16="http://schemas.microsoft.com/office/drawing/2014/chart" uri="{C3380CC4-5D6E-409C-BE32-E72D297353CC}">
                  <c16:uniqueId val="{0000000B-3726-4437-8D53-85FA4EEE7E92}"/>
                </c:ext>
              </c:extLst>
            </c:dLbl>
            <c:numFmt formatCode="0.0%" sourceLinked="0"/>
            <c:spPr>
              <a:noFill/>
              <a:ln>
                <a:noFill/>
              </a:ln>
              <a:effectLst/>
            </c:spPr>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extLst>
              <c:ext xmlns:c15="http://schemas.microsoft.com/office/drawing/2012/chart" uri="{CE6537A1-D6FC-4f65-9D91-7224C49458BB}"/>
            </c:extLst>
          </c:dLbls>
          <c:cat>
            <c:strRef>
              <c:f>'Fig 2.11'!$B$28:$B$31</c:f>
              <c:strCache>
                <c:ptCount val="4"/>
                <c:pt idx="0">
                  <c:v>Travel allowance</c:v>
                </c:pt>
                <c:pt idx="1">
                  <c:v>Share options exercised</c:v>
                </c:pt>
                <c:pt idx="2">
                  <c:v>Reimbursive travel allowance - taxable</c:v>
                </c:pt>
                <c:pt idx="3">
                  <c:v>All other allowances</c:v>
                </c:pt>
              </c:strCache>
            </c:strRef>
          </c:cat>
          <c:val>
            <c:numRef>
              <c:f>'Fig 2.11'!$D$28:$D$31</c:f>
              <c:numCache>
                <c:formatCode>"R"#\ ##0.0"bn";"R"\ \-#\ ##0.0"bn"</c:formatCode>
                <c:ptCount val="4"/>
                <c:pt idx="0">
                  <c:v>25.325325678000002</c:v>
                </c:pt>
                <c:pt idx="1">
                  <c:v>12.149643510000001</c:v>
                </c:pt>
                <c:pt idx="2">
                  <c:v>4.327038226</c:v>
                </c:pt>
                <c:pt idx="3">
                  <c:v>57.374863892999997</c:v>
                </c:pt>
              </c:numCache>
            </c:numRef>
          </c:val>
          <c:extLst>
            <c:ext xmlns:c16="http://schemas.microsoft.com/office/drawing/2014/chart" uri="{C3380CC4-5D6E-409C-BE32-E72D297353CC}">
              <c16:uniqueId val="{0000000C-3726-4437-8D53-85FA4EEE7E92}"/>
            </c:ext>
          </c:extLst>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40"/>
      <c:rAngAx val="0"/>
    </c:view3D>
    <c:floor>
      <c:thickness val="0"/>
    </c:floor>
    <c:sideWall>
      <c:thickness val="0"/>
    </c:sideWall>
    <c:backWall>
      <c:thickness val="0"/>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2"/>
          <c:dPt>
            <c:idx val="0"/>
            <c:bubble3D val="0"/>
            <c:spPr>
              <a:solidFill>
                <a:srgbClr val="991F00"/>
              </a:solidFill>
            </c:spPr>
            <c:extLst>
              <c:ext xmlns:c16="http://schemas.microsoft.com/office/drawing/2014/chart" uri="{C3380CC4-5D6E-409C-BE32-E72D297353CC}">
                <c16:uniqueId val="{00000001-6F2D-4317-A33D-EDEC21B0C524}"/>
              </c:ext>
            </c:extLst>
          </c:dPt>
          <c:dPt>
            <c:idx val="1"/>
            <c:bubble3D val="0"/>
            <c:spPr>
              <a:solidFill>
                <a:srgbClr val="99CCFF"/>
              </a:solidFill>
            </c:spPr>
            <c:extLst>
              <c:ext xmlns:c16="http://schemas.microsoft.com/office/drawing/2014/chart" uri="{C3380CC4-5D6E-409C-BE32-E72D297353CC}">
                <c16:uniqueId val="{00000003-6F2D-4317-A33D-EDEC21B0C524}"/>
              </c:ext>
            </c:extLst>
          </c:dPt>
          <c:dPt>
            <c:idx val="2"/>
            <c:bubble3D val="0"/>
            <c:spPr>
              <a:solidFill>
                <a:srgbClr val="D9D9D9"/>
              </a:solidFill>
            </c:spPr>
            <c:extLst>
              <c:ext xmlns:c16="http://schemas.microsoft.com/office/drawing/2014/chart" uri="{C3380CC4-5D6E-409C-BE32-E72D297353CC}">
                <c16:uniqueId val="{00000005-6F2D-4317-A33D-EDEC21B0C524}"/>
              </c:ext>
            </c:extLst>
          </c:dPt>
          <c:dPt>
            <c:idx val="3"/>
            <c:bubble3D val="0"/>
            <c:spPr>
              <a:solidFill>
                <a:srgbClr val="1F497D"/>
              </a:solidFill>
            </c:spPr>
            <c:extLst>
              <c:ext xmlns:c16="http://schemas.microsoft.com/office/drawing/2014/chart" uri="{C3380CC4-5D6E-409C-BE32-E72D297353CC}">
                <c16:uniqueId val="{00000007-6F2D-4317-A33D-EDEC21B0C524}"/>
              </c:ext>
            </c:extLst>
          </c:dPt>
          <c:dPt>
            <c:idx val="4"/>
            <c:bubble3D val="0"/>
            <c:spPr>
              <a:solidFill>
                <a:srgbClr val="7F7F7F"/>
              </a:solidFill>
            </c:spPr>
            <c:extLst>
              <c:ext xmlns:c16="http://schemas.microsoft.com/office/drawing/2014/chart" uri="{C3380CC4-5D6E-409C-BE32-E72D297353CC}">
                <c16:uniqueId val="{00000009-6F2D-4317-A33D-EDEC21B0C524}"/>
              </c:ext>
            </c:extLst>
          </c:dPt>
          <c:dPt>
            <c:idx val="5"/>
            <c:bubble3D val="0"/>
            <c:spPr>
              <a:solidFill>
                <a:schemeClr val="tx1"/>
              </a:solidFill>
            </c:spPr>
            <c:extLst>
              <c:ext xmlns:c16="http://schemas.microsoft.com/office/drawing/2014/chart" uri="{C3380CC4-5D6E-409C-BE32-E72D297353CC}">
                <c16:uniqueId val="{0000000B-6F2D-4317-A33D-EDEC21B0C524}"/>
              </c:ext>
            </c:extLst>
          </c:dPt>
          <c:dPt>
            <c:idx val="6"/>
            <c:bubble3D val="0"/>
            <c:spPr>
              <a:solidFill>
                <a:srgbClr val="E6B9B8"/>
              </a:solidFill>
            </c:spPr>
            <c:extLst>
              <c:ext xmlns:c16="http://schemas.microsoft.com/office/drawing/2014/chart" uri="{C3380CC4-5D6E-409C-BE32-E72D297353CC}">
                <c16:uniqueId val="{0000000D-6F2D-4317-A33D-EDEC21B0C524}"/>
              </c:ext>
            </c:extLst>
          </c:dPt>
          <c:dLbls>
            <c:dLbl>
              <c:idx val="0"/>
              <c:layout>
                <c:manualLayout>
                  <c:x val="5.3416670023685053E-2"/>
                  <c:y val="4.4204352150619595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1-6F2D-4317-A33D-EDEC21B0C524}"/>
                </c:ext>
              </c:extLst>
            </c:dLbl>
            <c:dLbl>
              <c:idx val="1"/>
              <c:layout>
                <c:manualLayout>
                  <c:x val="-0.19317111111111113"/>
                  <c:y val="8.3239700374531836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3-6F2D-4317-A33D-EDEC21B0C524}"/>
                </c:ext>
              </c:extLst>
            </c:dLbl>
            <c:dLbl>
              <c:idx val="2"/>
              <c:layout>
                <c:manualLayout>
                  <c:x val="-9.7541747875574958E-2"/>
                  <c:y val="2.0779662650201081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5-6F2D-4317-A33D-EDEC21B0C524}"/>
                </c:ext>
              </c:extLst>
            </c:dLbl>
            <c:dLbl>
              <c:idx val="3"/>
              <c:layout>
                <c:manualLayout>
                  <c:x val="-4.5942673007458225E-2"/>
                  <c:y val="-1.1331441389086008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7-6F2D-4317-A33D-EDEC21B0C524}"/>
                </c:ext>
              </c:extLst>
            </c:dLbl>
            <c:dLbl>
              <c:idx val="4"/>
              <c:layout>
                <c:manualLayout>
                  <c:x val="0.10214121254645149"/>
                  <c:y val="-0.11686760891121206"/>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9-6F2D-4317-A33D-EDEC21B0C524}"/>
                </c:ext>
              </c:extLst>
            </c:dLbl>
            <c:dLbl>
              <c:idx val="5"/>
              <c:layout>
                <c:manualLayout>
                  <c:x val="0.12163488474831745"/>
                  <c:y val="0.10291625499728461"/>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B-6F2D-4317-A33D-EDEC21B0C524}"/>
                </c:ext>
              </c:extLst>
            </c:dLbl>
            <c:dLbl>
              <c:idx val="6"/>
              <c:layout>
                <c:manualLayout>
                  <c:x val="3.9603727220047909E-2"/>
                  <c:y val="8.2228286850526924E-2"/>
                </c:manualLayout>
              </c:layout>
              <c:dLblPos val="bestFit"/>
              <c:showLegendKey val="0"/>
              <c:showVal val="1"/>
              <c:showCatName val="1"/>
              <c:showSerName val="0"/>
              <c:showPercent val="1"/>
              <c:showBubbleSize val="0"/>
              <c:separator>
</c:separator>
              <c:extLst>
                <c:ext xmlns:c15="http://schemas.microsoft.com/office/drawing/2012/chart" uri="{CE6537A1-D6FC-4f65-9D91-7224C49458BB}"/>
                <c:ext xmlns:c16="http://schemas.microsoft.com/office/drawing/2014/chart" uri="{C3380CC4-5D6E-409C-BE32-E72D297353CC}">
                  <c16:uniqueId val="{0000000D-6F2D-4317-A33D-EDEC21B0C524}"/>
                </c:ext>
              </c:extLst>
            </c:dLbl>
            <c:numFmt formatCode="0.0%" sourceLinked="0"/>
            <c:spPr>
              <a:noFill/>
              <a:ln>
                <a:noFill/>
              </a:ln>
              <a:effectLst/>
            </c:spPr>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extLst>
              <c:ext xmlns:c15="http://schemas.microsoft.com/office/drawing/2012/chart" uri="{CE6537A1-D6FC-4f65-9D91-7224C49458BB}"/>
            </c:extLst>
          </c:dLbls>
          <c:cat>
            <c:strRef>
              <c:f>'Fig 2.12'!$B$29:$B$35</c:f>
              <c:strCache>
                <c:ptCount val="7"/>
                <c:pt idx="0">
                  <c:v>Medical expenses (total)</c:v>
                </c:pt>
                <c:pt idx="1">
                  <c:v>Current pension fund contributions</c:v>
                </c:pt>
                <c:pt idx="2">
                  <c:v>Travel expenses - fixed cost - business cost claimed against allowance</c:v>
                </c:pt>
                <c:pt idx="3">
                  <c:v>Current retirement annuity fund contributions</c:v>
                </c:pt>
                <c:pt idx="4">
                  <c:v>Medical expenses (disabled)</c:v>
                </c:pt>
                <c:pt idx="5">
                  <c:v>Travel expenses - actual business cost</c:v>
                </c:pt>
                <c:pt idx="6">
                  <c:v>All other deductions</c:v>
                </c:pt>
              </c:strCache>
            </c:strRef>
          </c:cat>
          <c:val>
            <c:numRef>
              <c:f>'Fig 2.12'!$D$29:$D$35</c:f>
              <c:numCache>
                <c:formatCode>"R"#\ ##0.0"bn";"R"\ \-#\ ##0.0"bn"</c:formatCode>
                <c:ptCount val="7"/>
                <c:pt idx="0">
                  <c:v>3.5319999999999998E-6</c:v>
                </c:pt>
                <c:pt idx="1">
                  <c:v>31.113429382</c:v>
                </c:pt>
                <c:pt idx="2">
                  <c:v>18.760443144</c:v>
                </c:pt>
                <c:pt idx="3">
                  <c:v>16.141882627000001</c:v>
                </c:pt>
                <c:pt idx="4">
                  <c:v>0</c:v>
                </c:pt>
                <c:pt idx="5">
                  <c:v>1.100986284</c:v>
                </c:pt>
                <c:pt idx="6">
                  <c:v>9.3487277799999902</c:v>
                </c:pt>
              </c:numCache>
            </c:numRef>
          </c:val>
          <c:extLst>
            <c:ext xmlns:c16="http://schemas.microsoft.com/office/drawing/2014/chart" uri="{C3380CC4-5D6E-409C-BE32-E72D297353CC}">
              <c16:uniqueId val="{0000000E-6F2D-4317-A33D-EDEC21B0C524}"/>
            </c:ext>
          </c:extLst>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png"/></Relationships>
</file>

<file path=xl/drawings/_rels/drawing9.xml.rels><?xml version="1.0" encoding="UTF-8" standalone="yes"?>
<Relationships xmlns="http://schemas.openxmlformats.org/package/2006/relationships"><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s>
</file>

<file path=xl/drawings/_rels/drawing16.xml.rels><?xml version="1.0" encoding="UTF-8" standalone="yes"?>
<Relationships xmlns="http://schemas.openxmlformats.org/package/2006/relationships"><Relationship Id="rId1" Type="http://schemas.openxmlformats.org/officeDocument/2006/relationships/image" Target="../media/image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6.png"/></Relationships>
</file>

<file path=xl/drawings/_rels/drawing18.xml.rels><?xml version="1.0" encoding="UTF-8" standalone="yes"?>
<Relationships xmlns="http://schemas.openxmlformats.org/package/2006/relationships"><Relationship Id="rId1"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 Type="http://schemas.openxmlformats.org/officeDocument/2006/relationships/image" Target="../media/image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9.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0.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6</xdr:col>
      <xdr:colOff>428625</xdr:colOff>
      <xdr:row>1</xdr:row>
      <xdr:rowOff>47625</xdr:rowOff>
    </xdr:from>
    <xdr:to>
      <xdr:col>14</xdr:col>
      <xdr:colOff>51825</xdr:colOff>
      <xdr:row>21</xdr:row>
      <xdr:rowOff>134850</xdr:rowOff>
    </xdr:to>
    <xdr:sp macro="" textlink="">
      <xdr:nvSpPr>
        <xdr:cNvPr id="2" name="Rectangle 1"/>
        <xdr:cNvSpPr/>
      </xdr:nvSpPr>
      <xdr:spPr>
        <a:xfrm>
          <a:off x="4191000" y="209550"/>
          <a:ext cx="4500000" cy="32400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ZA" sz="1100"/>
        </a:p>
      </xdr:txBody>
    </xdr:sp>
    <xdr:clientData/>
  </xdr:twoCellAnchor>
  <xdr:twoCellAnchor>
    <xdr:from>
      <xdr:col>7</xdr:col>
      <xdr:colOff>400050</xdr:colOff>
      <xdr:row>3</xdr:row>
      <xdr:rowOff>57149</xdr:rowOff>
    </xdr:from>
    <xdr:to>
      <xdr:col>13</xdr:col>
      <xdr:colOff>95250</xdr:colOff>
      <xdr:row>3</xdr:row>
      <xdr:rowOff>57149</xdr:rowOff>
    </xdr:to>
    <xdr:cxnSp macro="">
      <xdr:nvCxnSpPr>
        <xdr:cNvPr id="3" name="Straight Arrow Connector 2"/>
        <xdr:cNvCxnSpPr/>
      </xdr:nvCxnSpPr>
      <xdr:spPr>
        <a:xfrm>
          <a:off x="4772025" y="533399"/>
          <a:ext cx="3352800" cy="0"/>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95250</xdr:colOff>
      <xdr:row>4</xdr:row>
      <xdr:rowOff>38100</xdr:rowOff>
    </xdr:from>
    <xdr:to>
      <xdr:col>7</xdr:col>
      <xdr:colOff>95250</xdr:colOff>
      <xdr:row>19</xdr:row>
      <xdr:rowOff>9525</xdr:rowOff>
    </xdr:to>
    <xdr:cxnSp macro="">
      <xdr:nvCxnSpPr>
        <xdr:cNvPr id="4" name="Straight Arrow Connector 3"/>
        <xdr:cNvCxnSpPr/>
      </xdr:nvCxnSpPr>
      <xdr:spPr>
        <a:xfrm flipH="1" flipV="1">
          <a:off x="4467225" y="666750"/>
          <a:ext cx="0" cy="2333625"/>
        </a:xfrm>
        <a:prstGeom prst="straightConnector1">
          <a:avLst/>
        </a:prstGeom>
        <a:ln>
          <a:solidFill>
            <a:schemeClr val="tx1"/>
          </a:solidFill>
          <a:headEnd type="arrow"/>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523875</xdr:colOff>
      <xdr:row>4</xdr:row>
      <xdr:rowOff>57150</xdr:rowOff>
    </xdr:from>
    <xdr:to>
      <xdr:col>10</xdr:col>
      <xdr:colOff>561975</xdr:colOff>
      <xdr:row>6</xdr:row>
      <xdr:rowOff>114300</xdr:rowOff>
    </xdr:to>
    <xdr:sp macro="" textlink="">
      <xdr:nvSpPr>
        <xdr:cNvPr id="5" name="Rectangle 4"/>
        <xdr:cNvSpPr/>
      </xdr:nvSpPr>
      <xdr:spPr>
        <a:xfrm>
          <a:off x="6115050" y="68580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12.5cm</a:t>
          </a:r>
        </a:p>
      </xdr:txBody>
    </xdr:sp>
    <xdr:clientData/>
  </xdr:twoCellAnchor>
  <xdr:twoCellAnchor>
    <xdr:from>
      <xdr:col>7</xdr:col>
      <xdr:colOff>238125</xdr:colOff>
      <xdr:row>8</xdr:row>
      <xdr:rowOff>104775</xdr:rowOff>
    </xdr:from>
    <xdr:to>
      <xdr:col>8</xdr:col>
      <xdr:colOff>276225</xdr:colOff>
      <xdr:row>11</xdr:row>
      <xdr:rowOff>9525</xdr:rowOff>
    </xdr:to>
    <xdr:sp macro="" textlink="">
      <xdr:nvSpPr>
        <xdr:cNvPr id="6" name="Rectangle 5"/>
        <xdr:cNvSpPr/>
      </xdr:nvSpPr>
      <xdr:spPr>
        <a:xfrm>
          <a:off x="4610100" y="1352550"/>
          <a:ext cx="647700" cy="37147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ZA" sz="1100">
              <a:solidFill>
                <a:sysClr val="windowText" lastClr="000000"/>
              </a:solidFill>
            </a:rPr>
            <a:t>9.0cm</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38100</xdr:colOff>
      <xdr:row>1</xdr:row>
      <xdr:rowOff>53340</xdr:rowOff>
    </xdr:from>
    <xdr:to>
      <xdr:col>9</xdr:col>
      <xdr:colOff>405765</xdr:colOff>
      <xdr:row>20</xdr:row>
      <xdr:rowOff>54610</xdr:rowOff>
    </xdr:to>
    <xdr:pic>
      <xdr:nvPicPr>
        <xdr:cNvPr id="3" name="Picture 2"/>
        <xdr:cNvPicPr/>
      </xdr:nvPicPr>
      <xdr:blipFill>
        <a:blip xmlns:r="http://schemas.openxmlformats.org/officeDocument/2006/relationships" r:embed="rId1"/>
        <a:stretch>
          <a:fillRect/>
        </a:stretch>
      </xdr:blipFill>
      <xdr:spPr>
        <a:xfrm>
          <a:off x="114300" y="236220"/>
          <a:ext cx="5244465" cy="3475990"/>
        </a:xfrm>
        <a:prstGeom prst="rect">
          <a:avLst/>
        </a:prstGeom>
        <a:ln>
          <a:solidFill>
            <a:schemeClr val="tx2">
              <a:lumMod val="50000"/>
            </a:schemeClr>
          </a:solid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19049</xdr:colOff>
      <xdr:row>1</xdr:row>
      <xdr:rowOff>66675</xdr:rowOff>
    </xdr:from>
    <xdr:to>
      <xdr:col>9</xdr:col>
      <xdr:colOff>447674</xdr:colOff>
      <xdr:row>19</xdr:row>
      <xdr:rowOff>14835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160020</xdr:colOff>
      <xdr:row>1</xdr:row>
      <xdr:rowOff>60960</xdr:rowOff>
    </xdr:from>
    <xdr:to>
      <xdr:col>9</xdr:col>
      <xdr:colOff>381000</xdr:colOff>
      <xdr:row>24</xdr:row>
      <xdr:rowOff>82375</xdr:rowOff>
    </xdr:to>
    <xdr:pic>
      <xdr:nvPicPr>
        <xdr:cNvPr id="3" name="Picture 2"/>
        <xdr:cNvPicPr>
          <a:picLocks noChangeAspect="1"/>
        </xdr:cNvPicPr>
      </xdr:nvPicPr>
      <xdr:blipFill>
        <a:blip xmlns:r="http://schemas.openxmlformats.org/officeDocument/2006/relationships" r:embed="rId1"/>
        <a:stretch>
          <a:fillRect/>
        </a:stretch>
      </xdr:blipFill>
      <xdr:spPr>
        <a:xfrm>
          <a:off x="160020" y="251460"/>
          <a:ext cx="5471160" cy="38771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129541</xdr:colOff>
      <xdr:row>1</xdr:row>
      <xdr:rowOff>30481</xdr:rowOff>
    </xdr:from>
    <xdr:to>
      <xdr:col>8</xdr:col>
      <xdr:colOff>601980</xdr:colOff>
      <xdr:row>19</xdr:row>
      <xdr:rowOff>154350</xdr:rowOff>
    </xdr:to>
    <xdr:pic>
      <xdr:nvPicPr>
        <xdr:cNvPr id="2" name="Picture 1"/>
        <xdr:cNvPicPr>
          <a:picLocks noChangeAspect="1"/>
        </xdr:cNvPicPr>
      </xdr:nvPicPr>
      <xdr:blipFill>
        <a:blip xmlns:r="http://schemas.openxmlformats.org/officeDocument/2006/relationships" r:embed="rId1"/>
        <a:stretch>
          <a:fillRect/>
        </a:stretch>
      </xdr:blipFill>
      <xdr:spPr>
        <a:xfrm>
          <a:off x="274321" y="198121"/>
          <a:ext cx="4739639" cy="3141389"/>
        </a:xfrm>
        <a:prstGeom prst="rect">
          <a:avLst/>
        </a:prstGeom>
        <a:ln>
          <a:solidFill>
            <a:schemeClr val="tx1"/>
          </a:solid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xdr:colOff>
      <xdr:row>1</xdr:row>
      <xdr:rowOff>22861</xdr:rowOff>
    </xdr:from>
    <xdr:to>
      <xdr:col>8</xdr:col>
      <xdr:colOff>83821</xdr:colOff>
      <xdr:row>19</xdr:row>
      <xdr:rowOff>99061</xdr:rowOff>
    </xdr:to>
    <xdr:pic>
      <xdr:nvPicPr>
        <xdr:cNvPr id="5" name="Picture 4"/>
        <xdr:cNvPicPr/>
      </xdr:nvPicPr>
      <xdr:blipFill>
        <a:blip xmlns:r="http://schemas.openxmlformats.org/officeDocument/2006/relationships" r:embed="rId1"/>
        <a:stretch>
          <a:fillRect/>
        </a:stretch>
      </xdr:blipFill>
      <xdr:spPr>
        <a:xfrm>
          <a:off x="182881" y="190501"/>
          <a:ext cx="4351020" cy="3093720"/>
        </a:xfrm>
        <a:prstGeom prst="rect">
          <a:avLst/>
        </a:prstGeom>
        <a:ln>
          <a:solidFill>
            <a:schemeClr val="tx1"/>
          </a:solid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28574</xdr:colOff>
      <xdr:row>1</xdr:row>
      <xdr:rowOff>19050</xdr:rowOff>
    </xdr:from>
    <xdr:to>
      <xdr:col>9</xdr:col>
      <xdr:colOff>571499</xdr:colOff>
      <xdr:row>20</xdr:row>
      <xdr:rowOff>73890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19049</xdr:colOff>
      <xdr:row>1</xdr:row>
      <xdr:rowOff>28575</xdr:rowOff>
    </xdr:from>
    <xdr:to>
      <xdr:col>8</xdr:col>
      <xdr:colOff>206129</xdr:colOff>
      <xdr:row>20</xdr:row>
      <xdr:rowOff>83415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438150</xdr:colOff>
      <xdr:row>21</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1</xdr:col>
      <xdr:colOff>57149</xdr:colOff>
      <xdr:row>1</xdr:row>
      <xdr:rowOff>28574</xdr:rowOff>
    </xdr:from>
    <xdr:to>
      <xdr:col>8</xdr:col>
      <xdr:colOff>600074</xdr:colOff>
      <xdr:row>21</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60960</xdr:colOff>
      <xdr:row>1</xdr:row>
      <xdr:rowOff>59926</xdr:rowOff>
    </xdr:from>
    <xdr:to>
      <xdr:col>12</xdr:col>
      <xdr:colOff>316774</xdr:colOff>
      <xdr:row>31</xdr:row>
      <xdr:rowOff>114299</xdr:rowOff>
    </xdr:to>
    <xdr:pic>
      <xdr:nvPicPr>
        <xdr:cNvPr id="5" name="Picture 4"/>
        <xdr:cNvPicPr>
          <a:picLocks noChangeAspect="1"/>
        </xdr:cNvPicPr>
      </xdr:nvPicPr>
      <xdr:blipFill>
        <a:blip xmlns:r="http://schemas.openxmlformats.org/officeDocument/2006/relationships" r:embed="rId1"/>
        <a:stretch>
          <a:fillRect/>
        </a:stretch>
      </xdr:blipFill>
      <xdr:spPr>
        <a:xfrm>
          <a:off x="137160" y="250426"/>
          <a:ext cx="7129054" cy="5053093"/>
        </a:xfrm>
        <a:prstGeom prst="rect">
          <a:avLst/>
        </a:prstGeom>
        <a:ln>
          <a:solidFill>
            <a:schemeClr val="tx1"/>
          </a:solid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68580</xdr:colOff>
      <xdr:row>1</xdr:row>
      <xdr:rowOff>1</xdr:rowOff>
    </xdr:from>
    <xdr:to>
      <xdr:col>12</xdr:col>
      <xdr:colOff>459943</xdr:colOff>
      <xdr:row>29</xdr:row>
      <xdr:rowOff>22861</xdr:rowOff>
    </xdr:to>
    <xdr:pic>
      <xdr:nvPicPr>
        <xdr:cNvPr id="4" name="Picture 3"/>
        <xdr:cNvPicPr>
          <a:picLocks noChangeAspect="1"/>
        </xdr:cNvPicPr>
      </xdr:nvPicPr>
      <xdr:blipFill>
        <a:blip xmlns:r="http://schemas.openxmlformats.org/officeDocument/2006/relationships" r:embed="rId1"/>
        <a:stretch>
          <a:fillRect/>
        </a:stretch>
      </xdr:blipFill>
      <xdr:spPr>
        <a:xfrm>
          <a:off x="144780" y="190501"/>
          <a:ext cx="7264603" cy="4686300"/>
        </a:xfrm>
        <a:prstGeom prst="rect">
          <a:avLst/>
        </a:prstGeom>
        <a:ln>
          <a:solidFill>
            <a:schemeClr val="tx1"/>
          </a:solid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15240</xdr:colOff>
      <xdr:row>1</xdr:row>
      <xdr:rowOff>0</xdr:rowOff>
    </xdr:from>
    <xdr:to>
      <xdr:col>12</xdr:col>
      <xdr:colOff>495300</xdr:colOff>
      <xdr:row>29</xdr:row>
      <xdr:rowOff>30480</xdr:rowOff>
    </xdr:to>
    <xdr:pic>
      <xdr:nvPicPr>
        <xdr:cNvPr id="4" name="Picture 3"/>
        <xdr:cNvPicPr>
          <a:picLocks noChangeAspect="1"/>
        </xdr:cNvPicPr>
      </xdr:nvPicPr>
      <xdr:blipFill>
        <a:blip xmlns:r="http://schemas.openxmlformats.org/officeDocument/2006/relationships" r:embed="rId1"/>
        <a:stretch>
          <a:fillRect/>
        </a:stretch>
      </xdr:blipFill>
      <xdr:spPr>
        <a:xfrm>
          <a:off x="91440" y="190500"/>
          <a:ext cx="7353300" cy="4693920"/>
        </a:xfrm>
        <a:prstGeom prst="rect">
          <a:avLst/>
        </a:prstGeom>
        <a:ln>
          <a:solidFill>
            <a:schemeClr val="tx1"/>
          </a:solid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45720</xdr:colOff>
      <xdr:row>1</xdr:row>
      <xdr:rowOff>0</xdr:rowOff>
    </xdr:from>
    <xdr:to>
      <xdr:col>11</xdr:col>
      <xdr:colOff>502920</xdr:colOff>
      <xdr:row>31</xdr:row>
      <xdr:rowOff>45719</xdr:rowOff>
    </xdr:to>
    <xdr:pic>
      <xdr:nvPicPr>
        <xdr:cNvPr id="4" name="Picture 3"/>
        <xdr:cNvPicPr>
          <a:picLocks noChangeAspect="1"/>
        </xdr:cNvPicPr>
      </xdr:nvPicPr>
      <xdr:blipFill>
        <a:blip xmlns:r="http://schemas.openxmlformats.org/officeDocument/2006/relationships" r:embed="rId1"/>
        <a:stretch>
          <a:fillRect/>
        </a:stretch>
      </xdr:blipFill>
      <xdr:spPr>
        <a:xfrm>
          <a:off x="121920" y="190500"/>
          <a:ext cx="6705600" cy="5044439"/>
        </a:xfrm>
        <a:prstGeom prst="rect">
          <a:avLst/>
        </a:prstGeom>
        <a:ln>
          <a:solidFill>
            <a:schemeClr val="tx1"/>
          </a:solid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45720</xdr:colOff>
      <xdr:row>1</xdr:row>
      <xdr:rowOff>7620</xdr:rowOff>
    </xdr:from>
    <xdr:to>
      <xdr:col>12</xdr:col>
      <xdr:colOff>477513</xdr:colOff>
      <xdr:row>28</xdr:row>
      <xdr:rowOff>99060</xdr:rowOff>
    </xdr:to>
    <xdr:pic>
      <xdr:nvPicPr>
        <xdr:cNvPr id="5" name="Picture 4"/>
        <xdr:cNvPicPr>
          <a:picLocks noChangeAspect="1"/>
        </xdr:cNvPicPr>
      </xdr:nvPicPr>
      <xdr:blipFill>
        <a:blip xmlns:r="http://schemas.openxmlformats.org/officeDocument/2006/relationships" r:embed="rId1"/>
        <a:stretch>
          <a:fillRect/>
        </a:stretch>
      </xdr:blipFill>
      <xdr:spPr>
        <a:xfrm>
          <a:off x="121920" y="198120"/>
          <a:ext cx="7305033" cy="4587240"/>
        </a:xfrm>
        <a:prstGeom prst="rect">
          <a:avLst/>
        </a:prstGeom>
        <a:ln>
          <a:solidFill>
            <a:schemeClr val="tx1"/>
          </a:solid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83821</xdr:colOff>
      <xdr:row>1</xdr:row>
      <xdr:rowOff>114301</xdr:rowOff>
    </xdr:from>
    <xdr:to>
      <xdr:col>12</xdr:col>
      <xdr:colOff>524787</xdr:colOff>
      <xdr:row>31</xdr:row>
      <xdr:rowOff>15241</xdr:rowOff>
    </xdr:to>
    <xdr:pic>
      <xdr:nvPicPr>
        <xdr:cNvPr id="2" name="Picture 1"/>
        <xdr:cNvPicPr>
          <a:picLocks noChangeAspect="1"/>
        </xdr:cNvPicPr>
      </xdr:nvPicPr>
      <xdr:blipFill>
        <a:blip xmlns:r="http://schemas.openxmlformats.org/officeDocument/2006/relationships" r:embed="rId1"/>
        <a:stretch>
          <a:fillRect/>
        </a:stretch>
      </xdr:blipFill>
      <xdr:spPr>
        <a:xfrm>
          <a:off x="160021" y="304801"/>
          <a:ext cx="7314206" cy="4899660"/>
        </a:xfrm>
        <a:prstGeom prst="rect">
          <a:avLst/>
        </a:prstGeom>
        <a:ln>
          <a:solidFill>
            <a:schemeClr val="bg1">
              <a:lumMod val="65000"/>
            </a:schemeClr>
          </a:solid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68581</xdr:colOff>
      <xdr:row>1</xdr:row>
      <xdr:rowOff>53341</xdr:rowOff>
    </xdr:from>
    <xdr:to>
      <xdr:col>12</xdr:col>
      <xdr:colOff>490063</xdr:colOff>
      <xdr:row>29</xdr:row>
      <xdr:rowOff>121921</xdr:rowOff>
    </xdr:to>
    <xdr:pic>
      <xdr:nvPicPr>
        <xdr:cNvPr id="4" name="Picture 3"/>
        <xdr:cNvPicPr>
          <a:picLocks noChangeAspect="1"/>
        </xdr:cNvPicPr>
      </xdr:nvPicPr>
      <xdr:blipFill>
        <a:blip xmlns:r="http://schemas.openxmlformats.org/officeDocument/2006/relationships" r:embed="rId1"/>
        <a:stretch>
          <a:fillRect/>
        </a:stretch>
      </xdr:blipFill>
      <xdr:spPr>
        <a:xfrm>
          <a:off x="144781" y="243841"/>
          <a:ext cx="7294722" cy="4732020"/>
        </a:xfrm>
        <a:prstGeom prst="rect">
          <a:avLst/>
        </a:prstGeom>
        <a:ln>
          <a:solidFill>
            <a:schemeClr val="tx1"/>
          </a:solid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68580</xdr:colOff>
      <xdr:row>1</xdr:row>
      <xdr:rowOff>1</xdr:rowOff>
    </xdr:from>
    <xdr:to>
      <xdr:col>12</xdr:col>
      <xdr:colOff>576742</xdr:colOff>
      <xdr:row>31</xdr:row>
      <xdr:rowOff>60961</xdr:rowOff>
    </xdr:to>
    <xdr:pic>
      <xdr:nvPicPr>
        <xdr:cNvPr id="5" name="Picture 4"/>
        <xdr:cNvPicPr>
          <a:picLocks noChangeAspect="1"/>
        </xdr:cNvPicPr>
      </xdr:nvPicPr>
      <xdr:blipFill>
        <a:blip xmlns:r="http://schemas.openxmlformats.org/officeDocument/2006/relationships" r:embed="rId1"/>
        <a:stretch>
          <a:fillRect/>
        </a:stretch>
      </xdr:blipFill>
      <xdr:spPr>
        <a:xfrm>
          <a:off x="144780" y="190501"/>
          <a:ext cx="7381402" cy="5059680"/>
        </a:xfrm>
        <a:prstGeom prst="rect">
          <a:avLst/>
        </a:prstGeom>
        <a:ln>
          <a:solidFill>
            <a:schemeClr val="tx1"/>
          </a:solidFill>
        </a:ln>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22860</xdr:colOff>
      <xdr:row>1</xdr:row>
      <xdr:rowOff>25997</xdr:rowOff>
    </xdr:from>
    <xdr:to>
      <xdr:col>12</xdr:col>
      <xdr:colOff>121920</xdr:colOff>
      <xdr:row>30</xdr:row>
      <xdr:rowOff>99061</xdr:rowOff>
    </xdr:to>
    <xdr:pic>
      <xdr:nvPicPr>
        <xdr:cNvPr id="4" name="Picture 3"/>
        <xdr:cNvPicPr>
          <a:picLocks noChangeAspect="1"/>
        </xdr:cNvPicPr>
      </xdr:nvPicPr>
      <xdr:blipFill>
        <a:blip xmlns:r="http://schemas.openxmlformats.org/officeDocument/2006/relationships" r:embed="rId1"/>
        <a:stretch>
          <a:fillRect/>
        </a:stretch>
      </xdr:blipFill>
      <xdr:spPr>
        <a:xfrm>
          <a:off x="99060" y="216497"/>
          <a:ext cx="6972300" cy="4904144"/>
        </a:xfrm>
        <a:prstGeom prst="rect">
          <a:avLst/>
        </a:prstGeom>
        <a:ln>
          <a:solidFill>
            <a:schemeClr val="tx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New%20tables/10%20year%20data%20v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2015-16 "/>
      <sheetName val="2014-15"/>
      <sheetName val="Monthly 2009-10 to ... NEW CLAS"/>
      <sheetName val="Estimates NEW CLASSIF2015-16.. "/>
      <sheetName val="Quarterly Report NEW CLASSIF"/>
      <sheetName val="QuarterlyTransposed NEW CLASSIF"/>
      <sheetName val="AnnualReportVivienneNEW CLASSIF"/>
      <sheetName val="Annual Transposed NEW CLASSIF"/>
      <sheetName val="Estimates"/>
      <sheetName val="Estimates NEW CLASSIF"/>
      <sheetName val="2013-14"/>
      <sheetName val="2012-13 "/>
      <sheetName val="1981"/>
      <sheetName val="1982"/>
      <sheetName val="1983"/>
      <sheetName val="1984"/>
      <sheetName val="Monthly 1984-85 to 2004-05 VS"/>
      <sheetName val="Monthly 2005-06 to ..."/>
      <sheetName val="Monthly 2005-06 to 2008-09"/>
      <sheetName val="Quarterly Report"/>
      <sheetName val="Quarterly Transposed"/>
      <sheetName val="2004-05"/>
      <sheetName val="2003-04"/>
      <sheetName val="2002-03"/>
      <sheetName val="2001-02"/>
      <sheetName val="2000-01"/>
      <sheetName val="1999-2000"/>
      <sheetName val="Annual Report Vivienne"/>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Notes"/>
      <sheetName val="Monthly Report Other"/>
      <sheetName val="Monthly 1984-85 to 2004-05"/>
      <sheetName val="001 Tot"/>
      <sheetName val="002 IT 98"/>
      <sheetName val="003 Prop 98"/>
      <sheetName val="005 98"/>
      <sheetName val="Sheet1"/>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Monthly 2005-06 to ... NEW CLA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E7">
            <v>38443</v>
          </cell>
        </row>
      </sheetData>
      <sheetData sheetId="8">
        <row r="7">
          <cell r="E7">
            <v>38443</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row r="4">
          <cell r="M4">
            <v>1000000</v>
          </cell>
        </row>
        <row r="5">
          <cell r="M5">
            <v>1000000</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ow r="7">
          <cell r="E7">
            <v>38443</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ow r="7">
          <cell r="E7">
            <v>38443</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8.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0.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3.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9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00B050"/>
    <pageSetUpPr fitToPage="1"/>
  </sheetPr>
  <dimension ref="B3:F25"/>
  <sheetViews>
    <sheetView zoomScaleNormal="100" workbookViewId="0">
      <selection activeCell="F3" sqref="F3:F8"/>
    </sheetView>
  </sheetViews>
  <sheetFormatPr defaultColWidth="9.109375" defaultRowHeight="13.2" x14ac:dyDescent="0.25"/>
  <cols>
    <col min="1" max="1" width="9.109375" style="228"/>
    <col min="2" max="2" width="10.6640625" style="228" customWidth="1"/>
    <col min="3" max="16384" width="9.109375" style="228"/>
  </cols>
  <sheetData>
    <row r="3" spans="2:6" ht="12.6" customHeight="1" x14ac:dyDescent="0.25">
      <c r="B3" s="1090" t="s">
        <v>265</v>
      </c>
      <c r="C3" s="227">
        <v>13.25</v>
      </c>
      <c r="F3" s="437"/>
    </row>
    <row r="4" spans="2:6" ht="12.6" customHeight="1" x14ac:dyDescent="0.25">
      <c r="B4" s="1091"/>
      <c r="C4" s="227">
        <v>13.25</v>
      </c>
      <c r="F4" s="438"/>
    </row>
    <row r="5" spans="2:6" ht="13.35" customHeight="1" x14ac:dyDescent="0.25">
      <c r="F5" s="439"/>
    </row>
    <row r="6" spans="2:6" ht="12.6" customHeight="1" x14ac:dyDescent="0.25">
      <c r="B6" s="1092" t="s">
        <v>266</v>
      </c>
      <c r="C6" s="227">
        <v>12.5</v>
      </c>
      <c r="F6" s="440"/>
    </row>
    <row r="7" spans="2:6" ht="12.6" customHeight="1" x14ac:dyDescent="0.25">
      <c r="B7" s="1093"/>
      <c r="C7" s="227">
        <v>12.5</v>
      </c>
      <c r="F7" s="441"/>
    </row>
    <row r="8" spans="2:6" ht="12.6" customHeight="1" x14ac:dyDescent="0.25">
      <c r="B8" s="1094"/>
      <c r="C8" s="227">
        <v>12.5</v>
      </c>
      <c r="F8" s="442"/>
    </row>
    <row r="9" spans="2:6" ht="13.35" customHeight="1" x14ac:dyDescent="0.25"/>
    <row r="10" spans="2:6" ht="12.6" customHeight="1" x14ac:dyDescent="0.25">
      <c r="C10" s="227">
        <v>12.5</v>
      </c>
      <c r="D10" s="1090" t="s">
        <v>266</v>
      </c>
    </row>
    <row r="11" spans="2:6" ht="12.6" customHeight="1" x14ac:dyDescent="0.25">
      <c r="C11" s="227">
        <v>12.5</v>
      </c>
      <c r="D11" s="1095"/>
    </row>
    <row r="12" spans="2:6" ht="12.6" customHeight="1" x14ac:dyDescent="0.25">
      <c r="C12" s="227">
        <v>12.5</v>
      </c>
      <c r="D12" s="1095"/>
    </row>
    <row r="13" spans="2:6" ht="12.6" customHeight="1" x14ac:dyDescent="0.25">
      <c r="C13" s="227">
        <v>12.5</v>
      </c>
      <c r="D13" s="1091"/>
    </row>
    <row r="14" spans="2:6" ht="13.35" customHeight="1" x14ac:dyDescent="0.25">
      <c r="C14" s="227"/>
    </row>
    <row r="15" spans="2:6" ht="13.35" customHeight="1" x14ac:dyDescent="0.25">
      <c r="C15" s="227"/>
    </row>
    <row r="16" spans="2:6" ht="13.35" customHeight="1" x14ac:dyDescent="0.25"/>
    <row r="17" spans="2:6" ht="13.35" customHeight="1" x14ac:dyDescent="0.25"/>
    <row r="18" spans="2:6" ht="13.35" customHeight="1" x14ac:dyDescent="0.25">
      <c r="B18" s="229" t="s">
        <v>267</v>
      </c>
      <c r="C18" s="230"/>
      <c r="D18" s="230"/>
      <c r="E18" s="230"/>
      <c r="F18" s="231"/>
    </row>
    <row r="19" spans="2:6" ht="13.35" customHeight="1" x14ac:dyDescent="0.25">
      <c r="B19" s="232">
        <v>203666.75343914996</v>
      </c>
      <c r="C19" s="233" t="s">
        <v>268</v>
      </c>
      <c r="D19" s="234"/>
      <c r="E19" s="234"/>
      <c r="F19" s="235"/>
    </row>
    <row r="20" spans="2:6" ht="13.35" customHeight="1" x14ac:dyDescent="0.25">
      <c r="B20" s="236">
        <v>0.33988366206434634</v>
      </c>
      <c r="C20" s="237" t="s">
        <v>269</v>
      </c>
      <c r="D20" s="238"/>
      <c r="E20" s="238"/>
      <c r="F20" s="239"/>
    </row>
    <row r="21" spans="2:6" ht="13.35" customHeight="1" x14ac:dyDescent="0.25"/>
    <row r="22" spans="2:6" ht="13.35" customHeight="1" x14ac:dyDescent="0.25"/>
    <row r="23" spans="2:6" x14ac:dyDescent="0.25">
      <c r="B23" s="229" t="s">
        <v>270</v>
      </c>
      <c r="C23" s="231"/>
    </row>
    <row r="24" spans="2:6" x14ac:dyDescent="0.25">
      <c r="B24" s="240" t="s">
        <v>271</v>
      </c>
      <c r="C24" s="241">
        <v>83</v>
      </c>
    </row>
    <row r="25" spans="2:6" x14ac:dyDescent="0.25">
      <c r="B25" s="242" t="s">
        <v>272</v>
      </c>
      <c r="C25" s="243">
        <v>120</v>
      </c>
    </row>
  </sheetData>
  <mergeCells count="3">
    <mergeCell ref="B3:B4"/>
    <mergeCell ref="B6:B8"/>
    <mergeCell ref="D10:D13"/>
  </mergeCells>
  <pageMargins left="0.98425196850393704" right="0.98425196850393704" top="0.98425196850393704" bottom="0.98425196850393704" header="0.51181102362204722" footer="0.51181102362204722"/>
  <pageSetup paperSize="9" scale="91"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00B0F0"/>
    <pageSetUpPr fitToPage="1"/>
  </sheetPr>
  <dimension ref="A1:E196"/>
  <sheetViews>
    <sheetView showGridLines="0" zoomScaleNormal="100" workbookViewId="0">
      <selection activeCell="B46" sqref="B46"/>
    </sheetView>
  </sheetViews>
  <sheetFormatPr defaultColWidth="9.109375" defaultRowHeight="13.2" x14ac:dyDescent="0.25"/>
  <cols>
    <col min="1" max="1" width="1.6640625" style="1" customWidth="1"/>
    <col min="2" max="2" width="145.6640625" style="1" customWidth="1"/>
    <col min="3" max="16384" width="9.109375" style="1"/>
  </cols>
  <sheetData>
    <row r="1" spans="1:5" x14ac:dyDescent="0.25">
      <c r="A1" s="69" t="s">
        <v>157</v>
      </c>
    </row>
    <row r="2" spans="1:5" x14ac:dyDescent="0.25">
      <c r="A2" s="87" t="s">
        <v>154</v>
      </c>
      <c r="B2" s="88"/>
      <c r="C2" s="1" t="s">
        <v>944</v>
      </c>
    </row>
    <row r="3" spans="1:5" ht="15" customHeight="1" x14ac:dyDescent="0.25">
      <c r="A3" s="70"/>
      <c r="B3" s="506" t="str">
        <f>'2.1'!B1</f>
        <v>Table 2.1: Personal Income Tax (PIT) brackets, 2012 and 2015</v>
      </c>
    </row>
    <row r="4" spans="1:5" ht="15" customHeight="1" x14ac:dyDescent="0.25">
      <c r="A4" s="70"/>
      <c r="B4" s="506" t="str">
        <f>'2.2'!B1</f>
        <v>Table 2.2: Tax relief granted to individuals, 1995 and 2015</v>
      </c>
    </row>
    <row r="5" spans="1:5" ht="15" customHeight="1" x14ac:dyDescent="0.25">
      <c r="A5" s="70"/>
      <c r="B5" s="506" t="str">
        <f>'2.3'!B1</f>
        <v>Table 2.3: Provisional tax payments by provisional period, 2012 – 2015</v>
      </c>
    </row>
    <row r="6" spans="1:5" ht="15" customHeight="1" x14ac:dyDescent="0.25">
      <c r="A6" s="70"/>
      <c r="B6" s="504" t="str">
        <f>'2.4'!B1</f>
        <v>Table 2.4: Number of individuals, 2012 – 2015</v>
      </c>
      <c r="E6" s="856"/>
    </row>
    <row r="7" spans="1:5" ht="15" customHeight="1" x14ac:dyDescent="0.25">
      <c r="A7" s="70"/>
      <c r="B7" s="504" t="str">
        <f>'2.5'!B1</f>
        <v>Table 2.5: Summary of assessed individual taxpayers, taxable income and tax assessed, 2012 – 2015</v>
      </c>
    </row>
    <row r="8" spans="1:5" ht="15" customHeight="1" x14ac:dyDescent="0.25">
      <c r="A8" s="70"/>
      <c r="B8" s="504" t="str">
        <f>'2.6'!B1:H1</f>
        <v>Table 2.6: Distribution of assessed individual taxpayers over major taxable income groups, 2012 – 2015</v>
      </c>
    </row>
    <row r="9" spans="1:5" ht="15" customHeight="1" x14ac:dyDescent="0.25">
      <c r="A9" s="70"/>
      <c r="B9" s="504" t="str">
        <f>'2.7'!B1</f>
        <v>Table 2.7: Assessed individual taxpayers by income group, deductions granted and taxable income, 2015</v>
      </c>
    </row>
    <row r="10" spans="1:5" ht="15" customHeight="1" x14ac:dyDescent="0.25">
      <c r="A10" s="70"/>
      <c r="B10" s="506" t="str">
        <f>+'2.8'!B1</f>
        <v>Table 2.8: Distribution of taxable income and tax liability across 10 consecutive years, 2005 - 2014</v>
      </c>
    </row>
    <row r="11" spans="1:5" ht="15" customHeight="1" x14ac:dyDescent="0.25">
      <c r="A11" s="70"/>
      <c r="B11" s="506" t="str">
        <f>+'2.9'!B1</f>
        <v>Table 2.9: Assessed individual taxpayers: taxable income, tax assessed and effective tax rate by age group, 2005 and 2014</v>
      </c>
    </row>
    <row r="12" spans="1:5" ht="15" customHeight="1" x14ac:dyDescent="0.25">
      <c r="A12" s="70"/>
      <c r="B12" s="506" t="str">
        <f>+'2.10'!B1</f>
        <v>Table 2.10: Assessed individual taxpayers by province, 2014 - 2015</v>
      </c>
    </row>
    <row r="13" spans="1:5" ht="15" customHeight="1" x14ac:dyDescent="0.25">
      <c r="A13" s="70"/>
      <c r="B13" s="506" t="str">
        <f>+'Map A2.10'!B1</f>
        <v>Map A2.10: Assessed individual taxpayers by province, 2015</v>
      </c>
    </row>
    <row r="14" spans="1:5" ht="15" customHeight="1" x14ac:dyDescent="0.25">
      <c r="A14" s="70"/>
      <c r="B14" s="506" t="str">
        <f>+'2.11'!B1</f>
        <v>Table 2.11: Assessed individual taxpayers municipality for Free State province, 2014 - 2015</v>
      </c>
    </row>
    <row r="15" spans="1:5" ht="12.75" customHeight="1" x14ac:dyDescent="0.25">
      <c r="A15" s="87" t="s">
        <v>155</v>
      </c>
      <c r="B15" s="88"/>
    </row>
    <row r="16" spans="1:5" ht="15" customHeight="1" x14ac:dyDescent="0.25">
      <c r="A16" s="71"/>
      <c r="B16" s="504" t="str">
        <f>'Fig 2.1'!B1</f>
        <v>Figure 2.1: Example of tax relief granted to an individual with taxable income of R100 000 in 1995</v>
      </c>
    </row>
    <row r="17" spans="1:2" ht="15" customHeight="1" x14ac:dyDescent="0.25">
      <c r="A17" s="71"/>
      <c r="B17" s="506" t="str">
        <f>'Fig 2.2'!B1</f>
        <v>Figure 2.2: Distribution of assessed individual taxpayers by taxable income group, 2015</v>
      </c>
    </row>
    <row r="18" spans="1:2" ht="15" customHeight="1" x14ac:dyDescent="0.25">
      <c r="A18" s="71"/>
      <c r="B18" s="189" t="str">
        <f>+'Fig 2.3 '!B1</f>
        <v>Figure 2.3: Proportion of the 2.3 million 10-year taxpayers by marginal tax rates</v>
      </c>
    </row>
    <row r="19" spans="1:2" ht="15" customHeight="1" x14ac:dyDescent="0.25">
      <c r="A19" s="71"/>
      <c r="B19" s="506" t="str">
        <f>'Fig 2.4'!B1</f>
        <v>Figure 2.4: Assessed individual taxpayers and tax assessed by province (based on office of registration), 2015</v>
      </c>
    </row>
    <row r="20" spans="1:2" ht="15" customHeight="1" x14ac:dyDescent="0.25">
      <c r="A20" s="71"/>
      <c r="B20" s="506" t="str">
        <f>+'Fig 2.5'!B1</f>
        <v>Figure 2.5: Average taxable income per assessed taxpayer by province (based on residential address), 2015</v>
      </c>
    </row>
    <row r="21" spans="1:2" ht="15" customHeight="1" x14ac:dyDescent="0.25">
      <c r="A21" s="71"/>
      <c r="B21" s="506" t="str">
        <f>+'Fig 2.6'!B1</f>
        <v>Figure 2.6: Average taxable income for Free State province, 2015</v>
      </c>
    </row>
    <row r="22" spans="1:2" ht="15" customHeight="1" x14ac:dyDescent="0.25">
      <c r="A22" s="71"/>
      <c r="B22" s="506" t="str">
        <f>'Fig 2.7'!B1</f>
        <v>Figure 2.7: Percentage of assessed individual taxpayers by age group, 2012 – 2015</v>
      </c>
    </row>
    <row r="23" spans="1:2" ht="15" customHeight="1" x14ac:dyDescent="0.25">
      <c r="A23" s="71"/>
      <c r="B23" s="506" t="str">
        <f>'Fig 2.8'!B1</f>
        <v>Figure 2.8: Number of male and female assessed individual taxpayers by main taxable income group, 2015</v>
      </c>
    </row>
    <row r="24" spans="1:2" ht="15" customHeight="1" x14ac:dyDescent="0.25">
      <c r="A24" s="71"/>
      <c r="B24" s="506" t="str">
        <f>'Fig 2.9'!B1</f>
        <v>Figure 2.9: Assessed individual taxpayers’ taxable income by source of income, 2015</v>
      </c>
    </row>
    <row r="25" spans="1:2" ht="15" customHeight="1" x14ac:dyDescent="0.25">
      <c r="A25" s="71"/>
      <c r="B25" s="506" t="str">
        <f>'Fig 2.10'!B1</f>
        <v>Figure 2.10: PAYE payments received by economic activity, 2015/16</v>
      </c>
    </row>
    <row r="26" spans="1:2" ht="15" customHeight="1" x14ac:dyDescent="0.25">
      <c r="A26" s="71"/>
      <c r="B26" s="506" t="str">
        <f>'Fig 2.11'!B1</f>
        <v>Figure 2.11: Assessed individual taxpayers' allowances, 2015</v>
      </c>
    </row>
    <row r="27" spans="1:2" ht="15" customHeight="1" x14ac:dyDescent="0.25">
      <c r="A27" s="71"/>
      <c r="B27" s="506" t="str">
        <f>'Fig 2.12'!B1</f>
        <v>Figure 2.12: Assessed individual taxpayers' deductions, 2015</v>
      </c>
    </row>
    <row r="28" spans="1:2" ht="12.75" customHeight="1" x14ac:dyDescent="0.25">
      <c r="A28" s="87" t="s">
        <v>156</v>
      </c>
      <c r="B28" s="88"/>
    </row>
    <row r="29" spans="1:2" ht="15" customHeight="1" x14ac:dyDescent="0.25">
      <c r="A29" s="70"/>
      <c r="B29" s="504" t="str">
        <f>A2.1.1!B1</f>
        <v>Table A2.1.1: Assessed individual taxpayers: Taxable income and tax assessed by taxable income group, 2012 – 2015</v>
      </c>
    </row>
    <row r="30" spans="1:2" ht="15" customHeight="1" x14ac:dyDescent="0.25">
      <c r="A30" s="70"/>
      <c r="B30" s="505" t="str">
        <f>A2.1.2!B1</f>
        <v>Table A2.1.2: Assessed individual taxpayers: Taxable income and income before deductions by income group, 2012 – 2015</v>
      </c>
    </row>
    <row r="31" spans="1:2" ht="15" customHeight="1" x14ac:dyDescent="0.25">
      <c r="A31" s="70"/>
      <c r="B31" s="505" t="str">
        <f>A2.1.3!B1</f>
        <v>Table A2.1.3: Assessed individual taxpayers: Taxable income and tax assessed by province, 2012 – 2015</v>
      </c>
    </row>
    <row r="32" spans="1:2" ht="15" customHeight="1" x14ac:dyDescent="0.25">
      <c r="A32" s="70"/>
      <c r="B32" s="505" t="str">
        <f>A2.1.4!B1</f>
        <v>Table A2.1.4: Assessed individual taxpayers: Taxable income and tax assessed by age group, 2012 – 2015</v>
      </c>
    </row>
    <row r="33" spans="1:2" ht="15" customHeight="1" x14ac:dyDescent="0.25">
      <c r="A33" s="70"/>
      <c r="B33" s="505" t="str">
        <f>A2.1.5!B1</f>
        <v>Table A2.1.5: Assessed individual taxpayers: Taxable income and tax assessed by gender, 2012 – 2015</v>
      </c>
    </row>
    <row r="34" spans="1:2" ht="15" customHeight="1" x14ac:dyDescent="0.25">
      <c r="A34" s="70"/>
      <c r="B34" s="505" t="str">
        <f>A2.1.6!B1</f>
        <v>Table A2.1.6: Percentage of assessed individual taxpayers by taxable income group and gender, 2012 – 2015</v>
      </c>
    </row>
    <row r="35" spans="1:2" ht="15" customHeight="1" x14ac:dyDescent="0.25">
      <c r="A35" s="70"/>
      <c r="B35" s="504" t="str">
        <f>A2.2.1!B1</f>
        <v>Table A2.2.1: Assessed individual taxpayers: Selected sources of income, 2012 – 2015</v>
      </c>
    </row>
    <row r="36" spans="1:2" ht="15" customHeight="1" x14ac:dyDescent="0.25">
      <c r="A36" s="70"/>
      <c r="B36" s="72" t="str">
        <f>+A2.3.1!B1</f>
        <v>Table A2.3.1: PAYE payments received by economic activity, 2011/12 – 2015/16</v>
      </c>
    </row>
    <row r="37" spans="1:2" ht="15" customHeight="1" x14ac:dyDescent="0.25">
      <c r="A37" s="70"/>
      <c r="B37" s="504" t="str">
        <f>A2.4.1!B1</f>
        <v>Table A2.4.1: Assessed individual taxpayers with business income: Taxable income and tax assessed by sector, 2012 – 2015</v>
      </c>
    </row>
    <row r="38" spans="1:2" ht="15" customHeight="1" x14ac:dyDescent="0.25">
      <c r="A38" s="70"/>
      <c r="B38" s="504" t="str">
        <f>A2.5.1!B1</f>
        <v>Table A2.5.1: Assessed individual taxpayers: Allowances, 2012 – 2015</v>
      </c>
    </row>
    <row r="39" spans="1:2" x14ac:dyDescent="0.25">
      <c r="A39" s="70"/>
      <c r="B39" s="505" t="str">
        <f>A2.5.2!B1</f>
        <v>Table A2.5.2: Assessed individual taxpayers: Allowances - Travel allowance (code 3701) by taxable income group, 2012 – 2015</v>
      </c>
    </row>
    <row r="40" spans="1:2" ht="15" customHeight="1" x14ac:dyDescent="0.25">
      <c r="A40" s="70"/>
      <c r="B40" s="505" t="str">
        <f>A2.5.3!B1</f>
        <v>Table A2.5.3: Assessed individual taxpayers: Allowances - Share options exercised (code 3707) by taxable income group, 2012 – 2015</v>
      </c>
    </row>
    <row r="41" spans="1:2" ht="15" customHeight="1" x14ac:dyDescent="0.25">
      <c r="A41" s="70"/>
      <c r="B41" s="505" t="str">
        <f>A2.5.4!B1</f>
        <v>Table A2.5.4: Assessed individual taxpayers: Allowances - Other allowances (code 3713)1 by taxable income group, 2012 – 2015</v>
      </c>
    </row>
    <row r="42" spans="1:2" ht="15" customHeight="1" x14ac:dyDescent="0.25">
      <c r="A42" s="70"/>
      <c r="B42" s="504" t="str">
        <f>A2.6.1!B1</f>
        <v>Table A2.6.1: Assessed individual taxpayers: Fringe benefits, 2012 – 2015</v>
      </c>
    </row>
    <row r="43" spans="1:2" ht="15" customHeight="1" x14ac:dyDescent="0.25">
      <c r="A43" s="70"/>
      <c r="B43" s="505" t="str">
        <f>A2.6.2!B1</f>
        <v>Table A2.6.2: Assessed individual taxpayers: Fringe benefits - Acquisition of asset (code 3801)1 by taxable income group, 2012 – 2015</v>
      </c>
    </row>
    <row r="44" spans="1:2" ht="15" customHeight="1" x14ac:dyDescent="0.25">
      <c r="A44" s="70"/>
      <c r="B44" s="505" t="str">
        <f>A2.6.3!B1</f>
        <v>Table A2.6.3: Assessed individual taxpayers: Fringe benefits - Use of motor vehicle (code 3802) by taxable income group, 2012 – 2015</v>
      </c>
    </row>
    <row r="45" spans="1:2" ht="15" customHeight="1" x14ac:dyDescent="0.25">
      <c r="A45" s="70"/>
      <c r="B45" s="505" t="str">
        <f>A2.6.4!B1</f>
        <v>Table A2.6.4: Assessed individual taxpayers: Fringe benefits - Medical aid paid on behalf of employee (code 3810) by taxable income group, 2012 – 2015</v>
      </c>
    </row>
    <row r="46" spans="1:2" ht="15" customHeight="1" x14ac:dyDescent="0.25">
      <c r="A46" s="70"/>
      <c r="B46" s="504" t="str">
        <f>A2.7.1!B1</f>
        <v>Table A2.7.1: Assessed individual taxpayers: Deductions, 2012 – 2015</v>
      </c>
    </row>
    <row r="47" spans="1:2" ht="15" customHeight="1" x14ac:dyDescent="0.25">
      <c r="A47" s="70"/>
      <c r="B47" s="505" t="str">
        <f>A2.7.2!B1</f>
        <v>Table A2.7.2: Assessed individual taxpayers: Deductions - Current pension fund contributions (code 4001) by taxable income group, 2012 – 2015</v>
      </c>
    </row>
    <row r="48" spans="1:2" ht="15" customHeight="1" x14ac:dyDescent="0.25">
      <c r="A48" s="70"/>
      <c r="B48" s="505" t="str">
        <f>A2.7.3!B1</f>
        <v>Table A2.7.3: Assessed individual taxpayers: Deductions - Current retirement annuity fund contributions (code 4006) by taxable income group, 2012 – 2015</v>
      </c>
    </row>
    <row r="49" spans="1:2" ht="15" customHeight="1" x14ac:dyDescent="0.25">
      <c r="A49" s="70"/>
      <c r="B49" s="505" t="str">
        <f>A2.7.4!B1</f>
        <v>Table A2.7.4: Assessed individual taxpayers: Deductions - Medical expenses (total) (code 4008) by taxable income group, 2012 – 2015</v>
      </c>
    </row>
    <row r="50" spans="1:2" ht="15" customHeight="1" x14ac:dyDescent="0.25">
      <c r="A50" s="70"/>
      <c r="B50" s="72" t="str">
        <f>+A2.7.5!B1</f>
        <v>Table A2.7.5: Assessed individual taxpayers: Deductions - Medical expenses (disabled) (code 4009) by taxable income group, 2012 – 2015</v>
      </c>
    </row>
    <row r="51" spans="1:2" ht="15" customHeight="1" x14ac:dyDescent="0.25">
      <c r="A51" s="70"/>
      <c r="B51" s="505" t="str">
        <f>A2.7.6!B1</f>
        <v>Table A2.7.6: Assessed individual taxpayers: Deductions - Travel expenses (fixed cost - business cost claimed against travel allowance) (code 4014) by taxable income group, 2012 – 2015</v>
      </c>
    </row>
    <row r="52" spans="1:2" ht="15" customHeight="1" x14ac:dyDescent="0.25">
      <c r="A52" s="70"/>
      <c r="B52" s="505" t="str">
        <f>A2.7.7!B1</f>
        <v>Table A2.7.7: Assessed individual taxpayers: Deductions - Travel expenses (actual business cost) (code 4015) by taxable income group, 2012 – 2015</v>
      </c>
    </row>
    <row r="53" spans="1:2" ht="15" customHeight="1" x14ac:dyDescent="0.25">
      <c r="A53" s="70"/>
      <c r="B53" s="505" t="str">
        <f>A2.7.8!B1</f>
        <v>Table A2.7.8: Assessed individual taxpayers: Deductions - Other (code 4016) by taxable income group, 2012 – 2015</v>
      </c>
    </row>
    <row r="54" spans="1:2" ht="15" customHeight="1" x14ac:dyDescent="0.25">
      <c r="A54" s="70"/>
      <c r="B54" s="506" t="str">
        <f>A2.7.9!B1</f>
        <v>Table A2.7.9: Assessed individual taxpayers: Deductions - Current pension fund contributions (code 4001) by deduction value, 2012 – 2015</v>
      </c>
    </row>
    <row r="55" spans="1:2" ht="15" customHeight="1" x14ac:dyDescent="0.25">
      <c r="A55" s="855"/>
      <c r="B55" s="72" t="str">
        <f>A2.7.10!B1</f>
        <v>Table A2.7.10: Assessed individual taxpayers: Deductions - Current retirement annuity fund contributions (code 4006) by deduction value, 2012 – 2015</v>
      </c>
    </row>
    <row r="56" spans="1:2" ht="15" customHeight="1" x14ac:dyDescent="0.25">
      <c r="A56" s="855"/>
      <c r="B56" s="72" t="str">
        <f>A2.7.11!B1</f>
        <v>Table A2.7.11: Assessed individual taxpayers: Deductions - Medical expenses (total) (code 4008) by deduction value, 2012 – 2015</v>
      </c>
    </row>
    <row r="57" spans="1:2" ht="15" customHeight="1" x14ac:dyDescent="0.25">
      <c r="A57" s="855"/>
      <c r="B57" s="72" t="str">
        <f>A2.7.12!B1</f>
        <v>Table A2.7.12: Assessed individual taxpayers: Deductions - Travel expenses (fixed cost - business cost claimed against travel allowance) (code 4014) by deduction value, 2012 – 2015</v>
      </c>
    </row>
    <row r="58" spans="1:2" customFormat="1" ht="15" customHeight="1" x14ac:dyDescent="0.25">
      <c r="A58" s="26"/>
      <c r="B58" s="72" t="str">
        <f>+A2.8.1!B1</f>
        <v>Table A2.8.1: Assessed individual taxpayers: Taxable income by taxable income group, 2005 – 2014</v>
      </c>
    </row>
    <row r="59" spans="1:2" x14ac:dyDescent="0.25">
      <c r="A59" s="81"/>
      <c r="B59" s="72" t="str">
        <f>+A2.8.2!B1</f>
        <v>Table A2.8.2: Assessed individual taxpayers: Tax assessed by taxable income group, 2005 – 2014</v>
      </c>
    </row>
    <row r="60" spans="1:2" x14ac:dyDescent="0.25">
      <c r="A60" s="81"/>
      <c r="B60" s="72" t="str">
        <f>+A2.8.3!B1</f>
        <v>Table A2.8.3: Assessed individual taxpayers: effective tax rate by taxable income group, 2005 – 2014</v>
      </c>
    </row>
    <row r="61" spans="1:2" x14ac:dyDescent="0.25">
      <c r="A61" s="81"/>
      <c r="B61" s="72" t="str">
        <f>+A2.8.4!B1</f>
        <v>Table A2.8.4: Assessed individual taxpayers: compounded annual growth rate (CAGR) of taxable income by taxable income group, 2005 – 2014</v>
      </c>
    </row>
    <row r="62" spans="1:2" x14ac:dyDescent="0.25">
      <c r="A62" s="81"/>
      <c r="B62" s="72" t="str">
        <f>+A2.9.1!B1</f>
        <v>Table A2.9.1: Assessed individual taxpayers: taxable income, tax assessed and effective tax rate by age group, 2005 – 2014</v>
      </c>
    </row>
    <row r="63" spans="1:2" x14ac:dyDescent="0.25">
      <c r="A63" s="81"/>
      <c r="B63" s="72" t="str">
        <f>+A2.10.1!B1</f>
        <v>Table A2.10.1: Assessed individual taxpayers by municipality for Eastern Cape province, 2014 - 2015</v>
      </c>
    </row>
    <row r="64" spans="1:2" x14ac:dyDescent="0.25">
      <c r="A64" s="81"/>
      <c r="B64" s="72" t="str">
        <f>+'Map A2.10.1'!B1</f>
        <v>Map A2.10.1: Assessed individual taxpayers by municipality for Eastern Cape province,  2015</v>
      </c>
    </row>
    <row r="65" spans="1:2" x14ac:dyDescent="0.25">
      <c r="A65" s="81"/>
      <c r="B65" s="72" t="str">
        <f>+A2.10.2!B1</f>
        <v>Table A2.10.2: Assessed individual taxpayers by municipality for Free State province, 2014 - 2015</v>
      </c>
    </row>
    <row r="66" spans="1:2" x14ac:dyDescent="0.25">
      <c r="A66" s="81"/>
      <c r="B66" s="72" t="str">
        <f>+'Map A2.10.2'!B1</f>
        <v>Map A2.10.2: Assessed individual taxpayers by municipality for Free State province, 2015</v>
      </c>
    </row>
    <row r="67" spans="1:2" x14ac:dyDescent="0.25">
      <c r="A67" s="81"/>
      <c r="B67" s="72" t="str">
        <f>+A2.10.3!B1</f>
        <v>Table A2.10.3: Assessed individual taxpayers by municipality for Gauteng province, 2014 - 2015</v>
      </c>
    </row>
    <row r="68" spans="1:2" x14ac:dyDescent="0.25">
      <c r="A68" s="81"/>
      <c r="B68" s="72" t="str">
        <f>+'Map A2.10.3'!B1</f>
        <v>Map A2.10.3: Assessed individual taxpayers by municipality for Gauteng province, 2015</v>
      </c>
    </row>
    <row r="69" spans="1:2" x14ac:dyDescent="0.25">
      <c r="A69" s="81"/>
      <c r="B69" s="72" t="str">
        <f>+A2.10.4!B1</f>
        <v>Table A2.10.4: Assessed individual taxpayers by municipality for KwaZulu-Natal province, 2014 - 2015</v>
      </c>
    </row>
    <row r="70" spans="1:2" x14ac:dyDescent="0.25">
      <c r="A70" s="81"/>
      <c r="B70" s="72" t="str">
        <f>+'Map A2.10.4'!B1</f>
        <v>Map A2.10.4: Assessed individual taxpayers by municipality for KwaZulu-Natal province, 2015</v>
      </c>
    </row>
    <row r="71" spans="1:2" x14ac:dyDescent="0.25">
      <c r="A71" s="81"/>
      <c r="B71" s="72" t="str">
        <f>+A2.10.5!B1</f>
        <v>Table A2.10.5: Assessed individual taxpayers by municipality for Limpopo province, 2014 - 2015</v>
      </c>
    </row>
    <row r="72" spans="1:2" x14ac:dyDescent="0.25">
      <c r="A72" s="81"/>
      <c r="B72" s="72" t="str">
        <f>+'Map A2.10.5'!B1</f>
        <v>Map A2.10.5: Assessed individual taxpayers by municipality for Limpopo province, 2015</v>
      </c>
    </row>
    <row r="73" spans="1:2" x14ac:dyDescent="0.25">
      <c r="A73" s="81"/>
      <c r="B73" s="72" t="str">
        <f>+A2.10.6!B1</f>
        <v>Table A2.10.6: Assessed individual taxpayers by municipality for North West province, 2014 - 2015</v>
      </c>
    </row>
    <row r="74" spans="1:2" x14ac:dyDescent="0.25">
      <c r="A74" s="81"/>
      <c r="B74" s="72" t="str">
        <f>+'Map A2.10.6'!B1</f>
        <v>Map A2.10.6: Assessed individual taxpayers by municipality for North West province, 2015</v>
      </c>
    </row>
    <row r="75" spans="1:2" x14ac:dyDescent="0.25">
      <c r="A75" s="81"/>
      <c r="B75" s="72" t="str">
        <f>+A2.10.7!B1</f>
        <v>Table A2.10.7: Assessed individual taxpayers by municipality for Mpumalanga province, 2014 - 2015</v>
      </c>
    </row>
    <row r="76" spans="1:2" x14ac:dyDescent="0.25">
      <c r="A76" s="81"/>
      <c r="B76" s="72" t="str">
        <f>+'Map A2.10.7'!B1</f>
        <v>Map A2.10.7: Assessed individual taxpayers by municipality for Mpumalanga province, 2015</v>
      </c>
    </row>
    <row r="77" spans="1:2" x14ac:dyDescent="0.25">
      <c r="A77" s="81"/>
      <c r="B77" s="72" t="str">
        <f>+A2.10.8!B1</f>
        <v>Table A2.10.8: Assessed individual taxpayers by municipality for Northern Cape province, 2014 - 2015</v>
      </c>
    </row>
    <row r="78" spans="1:2" x14ac:dyDescent="0.25">
      <c r="A78" s="81"/>
      <c r="B78" s="72" t="str">
        <f>+'Map A2.10.8'!B1</f>
        <v>Map A2.10.8: Assessed individual taxpayers by municipality for Northern Cape province, 2015</v>
      </c>
    </row>
    <row r="79" spans="1:2" x14ac:dyDescent="0.25">
      <c r="A79" s="81"/>
      <c r="B79" s="72" t="str">
        <f>+A2.10.9!B1</f>
        <v>Table A2.10.9: Assessed individual taxpayers by municipality for Western Cape province, 2014 - 2015</v>
      </c>
    </row>
    <row r="80" spans="1:2" x14ac:dyDescent="0.25">
      <c r="A80" s="81"/>
      <c r="B80" s="72" t="str">
        <f>+'Map A2.10.9'!B1</f>
        <v>Map A2.10.9: Assessed individual taxpayers by municipality for Western Cape province, 2015</v>
      </c>
    </row>
    <row r="81" spans="1:2" x14ac:dyDescent="0.25">
      <c r="A81" s="81"/>
      <c r="B81" s="72"/>
    </row>
    <row r="82" spans="1:2" x14ac:dyDescent="0.25">
      <c r="A82" s="81"/>
      <c r="B82" s="72"/>
    </row>
    <row r="83" spans="1:2" x14ac:dyDescent="0.25">
      <c r="A83" s="81"/>
      <c r="B83" s="72"/>
    </row>
    <row r="84" spans="1:2" x14ac:dyDescent="0.25">
      <c r="A84" s="81"/>
      <c r="B84" s="72"/>
    </row>
    <row r="85" spans="1:2" x14ac:dyDescent="0.25">
      <c r="A85" s="81"/>
      <c r="B85" s="72"/>
    </row>
    <row r="86" spans="1:2" x14ac:dyDescent="0.25">
      <c r="A86" s="81"/>
      <c r="B86" s="72"/>
    </row>
    <row r="87" spans="1:2" x14ac:dyDescent="0.25">
      <c r="A87" s="81"/>
      <c r="B87" s="72"/>
    </row>
    <row r="88" spans="1:2" x14ac:dyDescent="0.25">
      <c r="A88" s="81"/>
      <c r="B88" s="72"/>
    </row>
    <row r="89" spans="1:2" x14ac:dyDescent="0.25">
      <c r="A89" s="81"/>
      <c r="B89" s="72"/>
    </row>
    <row r="90" spans="1:2" x14ac:dyDescent="0.25">
      <c r="A90" s="81"/>
      <c r="B90" s="72"/>
    </row>
    <row r="91" spans="1:2" x14ac:dyDescent="0.25">
      <c r="A91" s="81"/>
      <c r="B91" s="72"/>
    </row>
    <row r="92" spans="1:2" x14ac:dyDescent="0.25">
      <c r="A92" s="81"/>
      <c r="B92" s="72"/>
    </row>
    <row r="93" spans="1:2" x14ac:dyDescent="0.25">
      <c r="A93" s="81"/>
      <c r="B93" s="72"/>
    </row>
    <row r="94" spans="1:2" x14ac:dyDescent="0.25">
      <c r="A94" s="81"/>
      <c r="B94" s="72"/>
    </row>
    <row r="95" spans="1:2" x14ac:dyDescent="0.25">
      <c r="A95" s="81"/>
      <c r="B95" s="72"/>
    </row>
    <row r="96" spans="1:2" x14ac:dyDescent="0.25">
      <c r="A96" s="81"/>
      <c r="B96" s="72"/>
    </row>
    <row r="97" spans="1:2" x14ac:dyDescent="0.25">
      <c r="A97" s="81"/>
      <c r="B97" s="72"/>
    </row>
    <row r="98" spans="1:2" x14ac:dyDescent="0.25">
      <c r="A98" s="81"/>
      <c r="B98" s="72"/>
    </row>
    <row r="99" spans="1:2" x14ac:dyDescent="0.25">
      <c r="A99" s="81"/>
      <c r="B99" s="72"/>
    </row>
    <row r="100" spans="1:2" x14ac:dyDescent="0.25">
      <c r="A100" s="81"/>
      <c r="B100" s="72"/>
    </row>
    <row r="101" spans="1:2" x14ac:dyDescent="0.25">
      <c r="A101" s="81"/>
      <c r="B101" s="72"/>
    </row>
    <row r="102" spans="1:2" x14ac:dyDescent="0.25">
      <c r="A102" s="81"/>
      <c r="B102" s="72"/>
    </row>
    <row r="103" spans="1:2" x14ac:dyDescent="0.25">
      <c r="A103" s="81"/>
      <c r="B103" s="72"/>
    </row>
    <row r="104" spans="1:2" x14ac:dyDescent="0.25">
      <c r="A104" s="81"/>
      <c r="B104" s="72"/>
    </row>
    <row r="105" spans="1:2" x14ac:dyDescent="0.25">
      <c r="A105" s="81"/>
      <c r="B105" s="72"/>
    </row>
    <row r="106" spans="1:2" x14ac:dyDescent="0.25">
      <c r="A106" s="81"/>
      <c r="B106" s="72"/>
    </row>
    <row r="107" spans="1:2" x14ac:dyDescent="0.25">
      <c r="A107" s="81"/>
      <c r="B107" s="72"/>
    </row>
    <row r="108" spans="1:2" x14ac:dyDescent="0.25">
      <c r="A108" s="81"/>
      <c r="B108" s="72"/>
    </row>
    <row r="109" spans="1:2" x14ac:dyDescent="0.25">
      <c r="A109" s="81"/>
      <c r="B109" s="72"/>
    </row>
    <row r="110" spans="1:2" x14ac:dyDescent="0.25">
      <c r="A110" s="81"/>
      <c r="B110" s="72"/>
    </row>
    <row r="111" spans="1:2" x14ac:dyDescent="0.25">
      <c r="A111" s="81"/>
      <c r="B111" s="72"/>
    </row>
    <row r="112" spans="1:2" x14ac:dyDescent="0.25">
      <c r="A112" s="81"/>
      <c r="B112" s="72"/>
    </row>
    <row r="113" spans="1:2" x14ac:dyDescent="0.25">
      <c r="A113" s="81"/>
      <c r="B113" s="72"/>
    </row>
    <row r="114" spans="1:2" x14ac:dyDescent="0.25">
      <c r="A114" s="81"/>
      <c r="B114" s="72"/>
    </row>
    <row r="115" spans="1:2" x14ac:dyDescent="0.25">
      <c r="A115" s="81"/>
      <c r="B115" s="72"/>
    </row>
    <row r="116" spans="1:2" x14ac:dyDescent="0.25">
      <c r="A116" s="81"/>
      <c r="B116" s="72"/>
    </row>
    <row r="117" spans="1:2" x14ac:dyDescent="0.25">
      <c r="A117" s="81"/>
      <c r="B117" s="72"/>
    </row>
    <row r="118" spans="1:2" x14ac:dyDescent="0.25">
      <c r="A118" s="81"/>
      <c r="B118" s="72"/>
    </row>
    <row r="119" spans="1:2" x14ac:dyDescent="0.25">
      <c r="A119" s="81"/>
      <c r="B119" s="72"/>
    </row>
    <row r="120" spans="1:2" x14ac:dyDescent="0.25">
      <c r="A120" s="81"/>
      <c r="B120" s="72"/>
    </row>
    <row r="121" spans="1:2" x14ac:dyDescent="0.25">
      <c r="A121" s="81"/>
      <c r="B121" s="72"/>
    </row>
    <row r="122" spans="1:2" x14ac:dyDescent="0.25">
      <c r="A122" s="81"/>
      <c r="B122" s="72"/>
    </row>
    <row r="123" spans="1:2" x14ac:dyDescent="0.25">
      <c r="A123" s="81"/>
      <c r="B123" s="72"/>
    </row>
    <row r="124" spans="1:2" x14ac:dyDescent="0.25">
      <c r="A124" s="81"/>
      <c r="B124" s="72"/>
    </row>
    <row r="125" spans="1:2" x14ac:dyDescent="0.25">
      <c r="A125" s="81"/>
      <c r="B125" s="72"/>
    </row>
    <row r="126" spans="1:2" x14ac:dyDescent="0.25">
      <c r="A126" s="81"/>
      <c r="B126" s="72"/>
    </row>
    <row r="127" spans="1:2" x14ac:dyDescent="0.25">
      <c r="A127" s="81"/>
      <c r="B127" s="72"/>
    </row>
    <row r="128" spans="1:2" x14ac:dyDescent="0.25">
      <c r="A128" s="81"/>
      <c r="B128" s="72"/>
    </row>
    <row r="129" spans="1:2" x14ac:dyDescent="0.25">
      <c r="A129" s="81"/>
      <c r="B129" s="81"/>
    </row>
    <row r="130" spans="1:2" x14ac:dyDescent="0.25">
      <c r="A130" s="81"/>
      <c r="B130" s="81"/>
    </row>
    <row r="131" spans="1:2" x14ac:dyDescent="0.25">
      <c r="A131" s="81"/>
      <c r="B131" s="81"/>
    </row>
    <row r="132" spans="1:2" x14ac:dyDescent="0.25">
      <c r="A132" s="81"/>
      <c r="B132" s="81"/>
    </row>
    <row r="133" spans="1:2" x14ac:dyDescent="0.25">
      <c r="A133" s="81"/>
      <c r="B133" s="81"/>
    </row>
    <row r="134" spans="1:2" x14ac:dyDescent="0.25">
      <c r="A134" s="81"/>
      <c r="B134" s="81"/>
    </row>
    <row r="135" spans="1:2" x14ac:dyDescent="0.25">
      <c r="A135" s="81"/>
      <c r="B135" s="81"/>
    </row>
    <row r="136" spans="1:2" x14ac:dyDescent="0.25">
      <c r="A136" s="81"/>
      <c r="B136" s="81"/>
    </row>
    <row r="137" spans="1:2" x14ac:dyDescent="0.25">
      <c r="A137" s="81"/>
      <c r="B137" s="81"/>
    </row>
    <row r="138" spans="1:2" x14ac:dyDescent="0.25">
      <c r="A138" s="81"/>
      <c r="B138" s="81"/>
    </row>
    <row r="139" spans="1:2" x14ac:dyDescent="0.25">
      <c r="A139" s="81"/>
      <c r="B139" s="81"/>
    </row>
    <row r="140" spans="1:2" x14ac:dyDescent="0.25">
      <c r="A140" s="81"/>
      <c r="B140" s="81"/>
    </row>
    <row r="141" spans="1:2" x14ac:dyDescent="0.25">
      <c r="A141" s="81"/>
      <c r="B141" s="81"/>
    </row>
    <row r="142" spans="1:2" x14ac:dyDescent="0.25">
      <c r="A142" s="81"/>
      <c r="B142" s="81"/>
    </row>
    <row r="143" spans="1:2" x14ac:dyDescent="0.25">
      <c r="A143" s="81"/>
      <c r="B143" s="81"/>
    </row>
    <row r="144" spans="1:2" x14ac:dyDescent="0.25">
      <c r="A144" s="81"/>
      <c r="B144" s="81"/>
    </row>
    <row r="145" spans="1:2" x14ac:dyDescent="0.25">
      <c r="A145" s="81"/>
      <c r="B145" s="81"/>
    </row>
    <row r="146" spans="1:2" x14ac:dyDescent="0.25">
      <c r="A146" s="81"/>
      <c r="B146" s="81"/>
    </row>
    <row r="147" spans="1:2" x14ac:dyDescent="0.25">
      <c r="A147" s="81"/>
      <c r="B147" s="81"/>
    </row>
    <row r="148" spans="1:2" x14ac:dyDescent="0.25">
      <c r="A148" s="81"/>
      <c r="B148" s="81"/>
    </row>
    <row r="149" spans="1:2" x14ac:dyDescent="0.25">
      <c r="A149" s="81"/>
      <c r="B149" s="81"/>
    </row>
    <row r="150" spans="1:2" x14ac:dyDescent="0.25">
      <c r="A150" s="81"/>
      <c r="B150" s="81"/>
    </row>
    <row r="151" spans="1:2" x14ac:dyDescent="0.25">
      <c r="A151" s="81"/>
      <c r="B151" s="81"/>
    </row>
    <row r="152" spans="1:2" x14ac:dyDescent="0.25">
      <c r="A152" s="81"/>
      <c r="B152" s="81"/>
    </row>
    <row r="153" spans="1:2" x14ac:dyDescent="0.25">
      <c r="A153" s="81"/>
      <c r="B153" s="81"/>
    </row>
    <row r="154" spans="1:2" x14ac:dyDescent="0.25">
      <c r="A154" s="81"/>
      <c r="B154" s="81"/>
    </row>
    <row r="155" spans="1:2" x14ac:dyDescent="0.25">
      <c r="A155" s="81"/>
      <c r="B155" s="81"/>
    </row>
    <row r="156" spans="1:2" x14ac:dyDescent="0.25">
      <c r="A156" s="81"/>
      <c r="B156" s="81"/>
    </row>
    <row r="157" spans="1:2" x14ac:dyDescent="0.25">
      <c r="A157" s="81"/>
      <c r="B157" s="81"/>
    </row>
    <row r="158" spans="1:2" x14ac:dyDescent="0.25">
      <c r="A158" s="81"/>
      <c r="B158" s="81"/>
    </row>
    <row r="159" spans="1:2" x14ac:dyDescent="0.25">
      <c r="A159" s="81"/>
      <c r="B159" s="81"/>
    </row>
    <row r="160" spans="1:2" x14ac:dyDescent="0.25">
      <c r="A160" s="81"/>
      <c r="B160" s="81"/>
    </row>
    <row r="161" spans="1:2" x14ac:dyDescent="0.25">
      <c r="A161" s="81"/>
      <c r="B161" s="81"/>
    </row>
    <row r="162" spans="1:2" x14ac:dyDescent="0.25">
      <c r="A162" s="81"/>
      <c r="B162" s="81"/>
    </row>
    <row r="163" spans="1:2" x14ac:dyDescent="0.25">
      <c r="A163" s="81"/>
      <c r="B163" s="81"/>
    </row>
    <row r="164" spans="1:2" x14ac:dyDescent="0.25">
      <c r="A164" s="81"/>
      <c r="B164" s="81"/>
    </row>
    <row r="165" spans="1:2" x14ac:dyDescent="0.25">
      <c r="A165" s="81"/>
      <c r="B165" s="81"/>
    </row>
    <row r="166" spans="1:2" x14ac:dyDescent="0.25">
      <c r="A166" s="81"/>
      <c r="B166" s="81"/>
    </row>
    <row r="167" spans="1:2" x14ac:dyDescent="0.25">
      <c r="A167" s="81"/>
      <c r="B167" s="81"/>
    </row>
    <row r="168" spans="1:2" x14ac:dyDescent="0.25">
      <c r="A168" s="81"/>
      <c r="B168" s="81"/>
    </row>
    <row r="169" spans="1:2" x14ac:dyDescent="0.25">
      <c r="A169" s="81"/>
      <c r="B169" s="81"/>
    </row>
    <row r="170" spans="1:2" x14ac:dyDescent="0.25">
      <c r="A170" s="81"/>
      <c r="B170" s="81"/>
    </row>
    <row r="171" spans="1:2" x14ac:dyDescent="0.25">
      <c r="A171" s="81"/>
      <c r="B171" s="81"/>
    </row>
    <row r="172" spans="1:2" x14ac:dyDescent="0.25">
      <c r="A172" s="81"/>
      <c r="B172" s="81"/>
    </row>
    <row r="173" spans="1:2" x14ac:dyDescent="0.25">
      <c r="A173" s="81"/>
      <c r="B173" s="81"/>
    </row>
    <row r="174" spans="1:2" x14ac:dyDescent="0.25">
      <c r="A174" s="81"/>
      <c r="B174" s="81"/>
    </row>
    <row r="175" spans="1:2" x14ac:dyDescent="0.25">
      <c r="A175" s="81"/>
      <c r="B175" s="81"/>
    </row>
    <row r="176" spans="1:2" x14ac:dyDescent="0.25">
      <c r="A176" s="81"/>
      <c r="B176" s="81"/>
    </row>
    <row r="177" spans="1:2" x14ac:dyDescent="0.25">
      <c r="A177" s="81"/>
      <c r="B177" s="81"/>
    </row>
    <row r="178" spans="1:2" x14ac:dyDescent="0.25">
      <c r="A178" s="81"/>
      <c r="B178" s="81"/>
    </row>
    <row r="179" spans="1:2" x14ac:dyDescent="0.25">
      <c r="A179" s="81"/>
      <c r="B179" s="81"/>
    </row>
    <row r="180" spans="1:2" x14ac:dyDescent="0.25">
      <c r="A180" s="81"/>
      <c r="B180" s="81"/>
    </row>
    <row r="181" spans="1:2" x14ac:dyDescent="0.25">
      <c r="A181" s="81"/>
      <c r="B181" s="81"/>
    </row>
    <row r="182" spans="1:2" x14ac:dyDescent="0.25">
      <c r="A182" s="81"/>
      <c r="B182" s="81"/>
    </row>
    <row r="183" spans="1:2" x14ac:dyDescent="0.25">
      <c r="A183" s="81"/>
      <c r="B183" s="81"/>
    </row>
    <row r="184" spans="1:2" x14ac:dyDescent="0.25">
      <c r="A184" s="81"/>
      <c r="B184" s="81"/>
    </row>
    <row r="185" spans="1:2" x14ac:dyDescent="0.25">
      <c r="A185" s="81"/>
      <c r="B185" s="81"/>
    </row>
    <row r="186" spans="1:2" x14ac:dyDescent="0.25">
      <c r="A186" s="81"/>
      <c r="B186" s="81"/>
    </row>
    <row r="187" spans="1:2" x14ac:dyDescent="0.25">
      <c r="A187" s="81"/>
      <c r="B187" s="81"/>
    </row>
    <row r="188" spans="1:2" x14ac:dyDescent="0.25">
      <c r="A188" s="81"/>
      <c r="B188" s="81"/>
    </row>
    <row r="189" spans="1:2" x14ac:dyDescent="0.25">
      <c r="A189" s="81"/>
      <c r="B189" s="81"/>
    </row>
    <row r="190" spans="1:2" x14ac:dyDescent="0.25">
      <c r="A190" s="81"/>
      <c r="B190" s="81"/>
    </row>
    <row r="191" spans="1:2" x14ac:dyDescent="0.25">
      <c r="A191" s="81"/>
      <c r="B191" s="81"/>
    </row>
    <row r="192" spans="1:2" x14ac:dyDescent="0.25">
      <c r="A192" s="81"/>
      <c r="B192" s="81"/>
    </row>
    <row r="193" spans="1:2" x14ac:dyDescent="0.25">
      <c r="A193" s="81"/>
      <c r="B193" s="81"/>
    </row>
    <row r="194" spans="1:2" x14ac:dyDescent="0.25">
      <c r="A194" s="81"/>
      <c r="B194" s="81"/>
    </row>
    <row r="195" spans="1:2" x14ac:dyDescent="0.25">
      <c r="A195" s="81"/>
      <c r="B195" s="81"/>
    </row>
    <row r="196" spans="1:2" x14ac:dyDescent="0.25">
      <c r="A196" s="81"/>
      <c r="B196" s="81"/>
    </row>
  </sheetData>
  <phoneticPr fontId="18" type="noConversion"/>
  <hyperlinks>
    <hyperlink ref="B5" location="'2.3'!A1" display="'2.3'!A1"/>
    <hyperlink ref="B3" location="'2.1'!A1" display="'2.1'!A1"/>
    <hyperlink ref="B6" location="'2.4'!A1" display="Table 2.4: Number of individual taxpayers, 2007 – 2010"/>
    <hyperlink ref="B16" location="'Fig 2.1'!A1" display="Figure 2.1: Number of assessed individual taxpayers and tax assessed, 2009"/>
    <hyperlink ref="B29" location="A2.1.1!A1" display="Table A2.1.1: Individual taxpayers: Taxable income and tax assessed by taxable income group, 2005 – 2008"/>
    <hyperlink ref="B30" location="A2.1.2!A1" display="Table A2.1.2: Assessed individual taxpayers: Taxable income and tax assessed by province, 2007 – 2010"/>
    <hyperlink ref="B31" location="A2.1.3!A1" display="Table A2.1.3: Assessed individual taxpayers: Taxable income and tax assessed by age group, 2007 – 2010"/>
    <hyperlink ref="B32" location="A2.1.4!A1" display="Table A2.1.4: Assessed individual taxpayers: Taxable income and tax assessed by gender, 2007 – 2010"/>
    <hyperlink ref="B36" location="A2.3.1!A1" display="A2.3.1!A1"/>
    <hyperlink ref="B37" location="A2.4.1!A1" display="Table A2.4.1: Individual taxpayers with business income: Taxable income and tax assessed by sector, 2006 – 2009"/>
    <hyperlink ref="B38" location="A2.5.1!A1" display="Table A2.5.1: Individual taxpayers: Allowances, 2006 – 2009"/>
    <hyperlink ref="B39" location="A2.5.2!A1" display="Table A2.5.2: Assessed individual taxpayers: Allowances - Travelling allowance (code 3701) by taxable income group, 2007 – 2010"/>
    <hyperlink ref="B40" location="A2.5.3!A1" display="Table A2.5.3: Assessed individual taxpayers: Allowances - Share options exercised (code 3707) by taxable income group, 2007 – 2010"/>
    <hyperlink ref="B41" location="A2.5.4!A1" display="Table A2.5.4: Assessed individual taxpayers: Allowances - Other allowance (code 3713) by taxable income group, 2007 – 2010"/>
    <hyperlink ref="B46" location="A2.7.1!A1" display="Table A2.7.1: Individual taxpayers: Deductions, 2006 – 2009"/>
    <hyperlink ref="B47" location="A2.7.2!A1" display="Table A2.7.2: Individual taxpayers: Deductions - Current pension fund contributions (code 4001) by taxable income group, 2006 – 2009"/>
    <hyperlink ref="B48" location="A2.7.3!A1" display="Table A2.7.3: Individual taxpayers: Deductions - Current pension fund contributions (code 4001) by taxable income group, 2006 – 2009 [percentage of total]"/>
    <hyperlink ref="B49" location="A2.7.4!A1" display="A2.7.4!A1"/>
    <hyperlink ref="B51" location="A2.7.6!A1" display="Table A2.7.6: Individual taxpayers: Deductions - Medical expenses (total) (code 4008) by taxable income group, 2006 – 2009"/>
    <hyperlink ref="B52" location="A2.7.7!A1" display="Table A2.7.7: Individual taxpayers: Deductions - Medical expenses (total) (code 4008) by taxable income group, 2006 – 2009 [percentage of total]"/>
    <hyperlink ref="B42" location="A2.6.1!A1" display="Table A2.6.1: Individual taxpayers: Fringe benefits, 2006 – 2009"/>
    <hyperlink ref="B43" location="A2.6.2!A1" display="Table A2.6.2: Assessed individual taxpayers: Fringe benefits - Acquisition of asset at less than the actual value (code 3801) by taxable income group, 2008 – 2010"/>
    <hyperlink ref="B44" location="A2.6.3!A1" display="Table A2.6.3: Assessed individual taxpayers: Fringe benefits - Use of motor vehicle (code 3802) by taxable income group, 2007 – 2010"/>
    <hyperlink ref="B45" location="A2.6.4!A1" display="Table A2.6.4: Assessed individual taxpayers: Fringe benefits - Medical aid paid on behalf of employee (code 3810) by taxable income group, 2007 – 2010"/>
    <hyperlink ref="B35" location="A2.2.1!A1" display="Table A2.2.1: Individual taxpayers: Source of income, 2006 – 2009"/>
    <hyperlink ref="B33" location="A2.1.5!A1" display="Table A2.1.5: Percentage of assessed individual taxpayers by taxable income group and gender, 2007 – 2010"/>
    <hyperlink ref="B17" location="'Fig 2.2'!Print_Area" display="'Fig 2.2'!Print_Area"/>
    <hyperlink ref="B19" location="'Fig 2.4'!A1" display="'Fig 2.4'!A1"/>
    <hyperlink ref="B22" location="'Fig 2.7'!A1" display="'Fig 2.7'!A1"/>
    <hyperlink ref="B23" location="'Fig 2.8'!A1" display="'Fig 2.8'!A1"/>
    <hyperlink ref="B24" location="'Fig 2.9'!A1" display="'Fig 2.9'!A1"/>
    <hyperlink ref="B25" location="'Fig 2.10'!A1" display="'Fig 2.10'!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6" location="'Fig 2.11'!A1" display="'Fig 2.11'!A1"/>
    <hyperlink ref="B34" location="A2.1.6!Print_Area" display="Table A2.1.6: Percentage of assessed individual taxpayers by taxable income group and gender, 2008 – 2011"/>
    <hyperlink ref="B53" location="A2.7.8!A1" display="A2.7.8!A1"/>
    <hyperlink ref="B54" location="A2.7.9!A1" display="A2.7.9!A1"/>
    <hyperlink ref="B55" location="A2.7.10!A1" display="A2.7.10!A1"/>
    <hyperlink ref="B56" location="A2.7.11!A1" display="A2.7.11!A1"/>
    <hyperlink ref="B57" location="A2.7.12!A1" display="A2.7.12!A1"/>
    <hyperlink ref="B27" location="'Fig 2.12'!A1" display="'Fig 2.12'!A1"/>
    <hyperlink ref="B58" location="A2.8.1!A1" display="A2.8.1!A1"/>
    <hyperlink ref="B68" location="'Map A2.10.3'!A1" display="'Map A2.10.3'!A1"/>
    <hyperlink ref="B69" location="A2.10.4!Print_Area" display="A2.10.4!Print_Area"/>
    <hyperlink ref="B70" location="'Map A2.10.4'!A1" display="'Map A2.10.4'!A1"/>
    <hyperlink ref="B71" location="A2.10.5!A1" display="A2.10.5!A1"/>
    <hyperlink ref="B72" location="'Map A2.10.5'!A1" display="'Map A2.10.5'!A1"/>
    <hyperlink ref="B73" location="A2.10.6!A1" display="A2.10.6!A1"/>
    <hyperlink ref="B74" location="'Map A2.10.6'!A1" display="'Map A2.10.6'!A1"/>
    <hyperlink ref="B75" location="A2.10.7!A1" display="A2.10.7!A1"/>
    <hyperlink ref="B76" location="'Map A2.10.7'!A1" display="'Map A2.10.7'!A1"/>
    <hyperlink ref="B77" location="A2.10.8!A1" display="A2.10.8!A1"/>
    <hyperlink ref="B78" location="'Map A2.10.8'!A1" display="'Map A2.10.8'!A1"/>
    <hyperlink ref="B79" location="A2.10.9!Print_Area" display="A2.10.9!Print_Area"/>
    <hyperlink ref="B80" location="'Map A2.10.9'!A1" display="'Map A2.10.9'!A1"/>
    <hyperlink ref="B59" location="A2.8.2!A1" display="A2.8.2!A1"/>
    <hyperlink ref="B60" location="A2.8.3!A1" display="A2.8.3!A1"/>
    <hyperlink ref="B61" location="A2.8.4!A1" display="A2.8.4!A1"/>
    <hyperlink ref="B62" location="A2.9.1!A1" display="A2.9.1!A1"/>
    <hyperlink ref="B63" location="A2.10.1!Print_Area" display="A2.10.1!Print_Area"/>
    <hyperlink ref="B64" location="'Map A2.10.1'!A1" display="'Map A2.10.1'!A1"/>
    <hyperlink ref="B65" location="A2.10.2!A1" display="A2.10.2!A1"/>
    <hyperlink ref="B66" location="'Map A2.10.2'!A1" display="'Map A2.10.2'!A1"/>
    <hyperlink ref="B67" location="A2.10.3!A1" display="A2.10.3!A1"/>
    <hyperlink ref="B20" location="'Fig 2.5'!A1" display="'Fig 2.5'!A1"/>
    <hyperlink ref="B21" location="'Fig 2.6'!A1" display="'Fig 2.6'!A1"/>
    <hyperlink ref="B10" location="'2.8'!A1" display="'2.8'!A1"/>
    <hyperlink ref="B11" location="'2.9'!A1" display="'2.9'!A1"/>
    <hyperlink ref="B12" location="'2.10'!A1" display="'2.10'!A1"/>
    <hyperlink ref="B14" location="'2.11'!A1" display="'2.11'!A1"/>
    <hyperlink ref="B50" location="A2.7.5!A1" display="A2.7.5!A1"/>
    <hyperlink ref="B13" location="'Map A2.10'!A1" display="'Map A2.10'!A1"/>
    <hyperlink ref="B18" location="'Fig 2.3 '!A1" display="'Fig 2.3 '!A1"/>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theme="7" tint="0.39997558519241921"/>
    <pageSetUpPr fitToPage="1"/>
  </sheetPr>
  <dimension ref="A1:L22"/>
  <sheetViews>
    <sheetView showGridLines="0" zoomScaleNormal="100" zoomScaleSheetLayoutView="90" workbookViewId="0">
      <selection activeCell="B1" sqref="B1:L20"/>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2" width="9.6640625" style="5" customWidth="1"/>
    <col min="13" max="16384" width="9.109375" style="8"/>
  </cols>
  <sheetData>
    <row r="1" spans="1:12" customFormat="1" ht="15" customHeight="1" x14ac:dyDescent="0.25">
      <c r="B1" s="971" t="s">
        <v>872</v>
      </c>
      <c r="C1" s="154"/>
      <c r="D1" s="31"/>
      <c r="E1" s="31"/>
      <c r="F1" s="973"/>
      <c r="G1" s="973"/>
      <c r="H1" s="974"/>
      <c r="I1" s="975"/>
      <c r="J1" s="1"/>
      <c r="K1" s="1"/>
      <c r="L1" s="1"/>
    </row>
    <row r="2" spans="1:12" customFormat="1" ht="12.6" customHeight="1" x14ac:dyDescent="0.25">
      <c r="A2" s="155"/>
      <c r="B2" s="252"/>
      <c r="C2" s="1105" t="s">
        <v>193</v>
      </c>
      <c r="D2" s="1108">
        <v>2012</v>
      </c>
      <c r="E2" s="1109"/>
      <c r="F2" s="1110"/>
      <c r="G2" s="1108">
        <v>2015</v>
      </c>
      <c r="H2" s="1109"/>
      <c r="I2" s="1110"/>
      <c r="J2" s="1100" t="s">
        <v>138</v>
      </c>
      <c r="K2" s="1100" t="s">
        <v>839</v>
      </c>
      <c r="L2" s="1100" t="s">
        <v>344</v>
      </c>
    </row>
    <row r="3" spans="1:12" customFormat="1" ht="12.6" customHeight="1" x14ac:dyDescent="0.25">
      <c r="A3" s="20"/>
      <c r="B3" s="253"/>
      <c r="C3" s="1106"/>
      <c r="D3" s="1111"/>
      <c r="E3" s="1112"/>
      <c r="F3" s="1113"/>
      <c r="G3" s="1111"/>
      <c r="H3" s="1112"/>
      <c r="I3" s="1113"/>
      <c r="J3" s="1101"/>
      <c r="K3" s="1101"/>
      <c r="L3" s="1101"/>
    </row>
    <row r="4" spans="1:12" customFormat="1" ht="17.399999999999999" customHeight="1" x14ac:dyDescent="0.25">
      <c r="A4" s="20"/>
      <c r="B4" s="254"/>
      <c r="C4" s="1107"/>
      <c r="D4" s="1114"/>
      <c r="E4" s="1115"/>
      <c r="F4" s="1116"/>
      <c r="G4" s="1114"/>
      <c r="H4" s="1115"/>
      <c r="I4" s="1116"/>
      <c r="J4" s="1102"/>
      <c r="K4" s="1102"/>
      <c r="L4" s="1102"/>
    </row>
    <row r="5" spans="1:12" customFormat="1" ht="13.35" customHeight="1" x14ac:dyDescent="0.25">
      <c r="A5" s="28"/>
      <c r="B5" s="248"/>
      <c r="C5" s="1103" t="s">
        <v>332</v>
      </c>
      <c r="D5" s="563" t="s">
        <v>231</v>
      </c>
      <c r="E5" s="470" t="s">
        <v>140</v>
      </c>
      <c r="F5" s="566">
        <v>150000</v>
      </c>
      <c r="G5" s="563" t="s">
        <v>231</v>
      </c>
      <c r="H5" s="470" t="s">
        <v>140</v>
      </c>
      <c r="I5" s="566">
        <v>174550</v>
      </c>
      <c r="J5" s="169">
        <v>0.18</v>
      </c>
      <c r="K5" s="24">
        <f>I5/F5-1</f>
        <v>0.16366666666666663</v>
      </c>
      <c r="L5" s="559"/>
    </row>
    <row r="6" spans="1:12" customFormat="1" ht="13.35" customHeight="1" x14ac:dyDescent="0.25">
      <c r="A6" s="28"/>
      <c r="B6" s="78"/>
      <c r="C6" s="1104"/>
      <c r="D6" s="564">
        <f>F5+1</f>
        <v>150001</v>
      </c>
      <c r="E6" s="470" t="s">
        <v>140</v>
      </c>
      <c r="F6" s="566">
        <v>235000</v>
      </c>
      <c r="G6" s="564">
        <f>I5+1</f>
        <v>174551</v>
      </c>
      <c r="H6" s="470" t="s">
        <v>140</v>
      </c>
      <c r="I6" s="566">
        <v>272700</v>
      </c>
      <c r="J6" s="169">
        <v>0.25</v>
      </c>
      <c r="K6" s="24">
        <f>I6/F6-1</f>
        <v>0.16042553191489373</v>
      </c>
      <c r="L6" s="559"/>
    </row>
    <row r="7" spans="1:12" customFormat="1" ht="13.35" customHeight="1" x14ac:dyDescent="0.25">
      <c r="A7" s="28"/>
      <c r="B7" s="78"/>
      <c r="C7" s="176"/>
      <c r="D7" s="564">
        <f>F6+1</f>
        <v>235001</v>
      </c>
      <c r="E7" s="470" t="s">
        <v>140</v>
      </c>
      <c r="F7" s="566">
        <v>325000</v>
      </c>
      <c r="G7" s="564">
        <f>I6+1</f>
        <v>272701</v>
      </c>
      <c r="H7" s="470" t="s">
        <v>140</v>
      </c>
      <c r="I7" s="566">
        <v>377450</v>
      </c>
      <c r="J7" s="169">
        <v>0.3</v>
      </c>
      <c r="K7" s="24">
        <f>I7/F7-1</f>
        <v>0.16138461538461546</v>
      </c>
      <c r="L7" s="559"/>
    </row>
    <row r="8" spans="1:12" customFormat="1" ht="13.35" customHeight="1" x14ac:dyDescent="0.25">
      <c r="A8" s="28"/>
      <c r="B8" s="78"/>
      <c r="C8" s="176"/>
      <c r="D8" s="564">
        <f>F7+1</f>
        <v>325001</v>
      </c>
      <c r="E8" s="470" t="s">
        <v>140</v>
      </c>
      <c r="F8" s="566">
        <v>455000</v>
      </c>
      <c r="G8" s="564">
        <f>I7+1</f>
        <v>377451</v>
      </c>
      <c r="H8" s="470" t="s">
        <v>140</v>
      </c>
      <c r="I8" s="566">
        <v>528000</v>
      </c>
      <c r="J8" s="169">
        <v>0.35</v>
      </c>
      <c r="K8" s="24">
        <f>I8/F8-1</f>
        <v>0.16043956043956054</v>
      </c>
      <c r="L8" s="559"/>
    </row>
    <row r="9" spans="1:12" customFormat="1" ht="13.35" customHeight="1" x14ac:dyDescent="0.25">
      <c r="A9" s="28"/>
      <c r="B9" s="78"/>
      <c r="C9" s="176"/>
      <c r="D9" s="564">
        <f>F8+1</f>
        <v>455001</v>
      </c>
      <c r="E9" s="470" t="s">
        <v>140</v>
      </c>
      <c r="F9" s="566">
        <v>580000</v>
      </c>
      <c r="G9" s="564">
        <f>I8+1</f>
        <v>528001</v>
      </c>
      <c r="H9" s="470" t="s">
        <v>140</v>
      </c>
      <c r="I9" s="566">
        <v>673100</v>
      </c>
      <c r="J9" s="169">
        <v>0.38</v>
      </c>
      <c r="K9" s="24">
        <f>I9/F9-1</f>
        <v>0.16051724137931034</v>
      </c>
      <c r="L9" s="559"/>
    </row>
    <row r="10" spans="1:12" customFormat="1" ht="13.35" customHeight="1" x14ac:dyDescent="0.25">
      <c r="A10" s="28"/>
      <c r="B10" s="79"/>
      <c r="C10" s="246"/>
      <c r="D10" s="565">
        <f>F9+1</f>
        <v>580001</v>
      </c>
      <c r="E10" s="472"/>
      <c r="F10" s="567" t="s">
        <v>139</v>
      </c>
      <c r="G10" s="565">
        <f>I9+1</f>
        <v>673101</v>
      </c>
      <c r="H10" s="472"/>
      <c r="I10" s="568" t="s">
        <v>139</v>
      </c>
      <c r="J10" s="1083" t="s">
        <v>988</v>
      </c>
      <c r="K10" s="168"/>
      <c r="L10" s="560"/>
    </row>
    <row r="11" spans="1:12" customFormat="1" ht="13.35" customHeight="1" x14ac:dyDescent="0.25">
      <c r="A11" s="156"/>
      <c r="B11" s="248"/>
      <c r="C11" s="245" t="s">
        <v>990</v>
      </c>
      <c r="D11" s="45"/>
      <c r="E11" s="45"/>
      <c r="F11" s="46"/>
      <c r="G11" s="45"/>
      <c r="H11" s="45"/>
      <c r="I11" s="46"/>
      <c r="J11" s="46"/>
      <c r="K11" s="46"/>
      <c r="L11" s="561"/>
    </row>
    <row r="12" spans="1:12" customFormat="1" ht="13.35" customHeight="1" x14ac:dyDescent="0.25">
      <c r="A12" s="155"/>
      <c r="B12" s="249"/>
      <c r="C12" s="247" t="s">
        <v>141</v>
      </c>
      <c r="D12" s="23"/>
      <c r="E12" s="23"/>
      <c r="F12" s="171">
        <v>10755</v>
      </c>
      <c r="G12" s="23"/>
      <c r="H12" s="23"/>
      <c r="I12" s="171">
        <v>12726</v>
      </c>
      <c r="J12" s="169"/>
      <c r="K12" s="24"/>
      <c r="L12" s="562">
        <f>I12/F12-1</f>
        <v>0.18326359832635974</v>
      </c>
    </row>
    <row r="13" spans="1:12" customFormat="1" ht="13.35" customHeight="1" x14ac:dyDescent="0.25">
      <c r="A13" s="155"/>
      <c r="B13" s="249"/>
      <c r="C13" s="247" t="s">
        <v>142</v>
      </c>
      <c r="D13" s="23"/>
      <c r="E13" s="23"/>
      <c r="F13" s="171">
        <v>6012</v>
      </c>
      <c r="G13" s="23"/>
      <c r="H13" s="23"/>
      <c r="I13" s="171">
        <v>7110</v>
      </c>
      <c r="J13" s="169"/>
      <c r="K13" s="24"/>
      <c r="L13" s="562">
        <f t="shared" ref="L13:L16" si="0">I13/F13-1</f>
        <v>0.18263473053892221</v>
      </c>
    </row>
    <row r="14" spans="1:12" customFormat="1" ht="13.35" customHeight="1" x14ac:dyDescent="0.25">
      <c r="A14" s="155"/>
      <c r="B14" s="249"/>
      <c r="C14" s="283" t="s">
        <v>989</v>
      </c>
      <c r="D14" s="23"/>
      <c r="E14" s="23"/>
      <c r="F14" s="171">
        <v>2000</v>
      </c>
      <c r="G14" s="23"/>
      <c r="H14" s="23"/>
      <c r="I14" s="171">
        <v>2367</v>
      </c>
      <c r="J14" s="169"/>
      <c r="K14" s="280"/>
      <c r="L14" s="562">
        <f t="shared" si="0"/>
        <v>0.1835</v>
      </c>
    </row>
    <row r="15" spans="1:12" customFormat="1" ht="13.35" customHeight="1" x14ac:dyDescent="0.25">
      <c r="A15" s="155"/>
      <c r="B15" s="248"/>
      <c r="C15" s="245" t="s">
        <v>143</v>
      </c>
      <c r="D15" s="23"/>
      <c r="E15" s="23"/>
      <c r="F15" s="171"/>
      <c r="G15" s="23"/>
      <c r="H15" s="23"/>
      <c r="I15" s="171"/>
      <c r="J15" s="169"/>
      <c r="K15" s="24"/>
      <c r="L15" s="562"/>
    </row>
    <row r="16" spans="1:12" customFormat="1" ht="13.35" customHeight="1" x14ac:dyDescent="0.25">
      <c r="A16" s="155"/>
      <c r="B16" s="249"/>
      <c r="C16" s="247" t="s">
        <v>144</v>
      </c>
      <c r="D16" s="23"/>
      <c r="E16" s="23"/>
      <c r="F16" s="171">
        <v>59750</v>
      </c>
      <c r="G16" s="23"/>
      <c r="H16" s="23"/>
      <c r="I16" s="171">
        <v>70700</v>
      </c>
      <c r="J16" s="169"/>
      <c r="K16" s="24"/>
      <c r="L16" s="562">
        <f t="shared" si="0"/>
        <v>0.18326359832635974</v>
      </c>
    </row>
    <row r="17" spans="1:12" customFormat="1" ht="13.35" customHeight="1" x14ac:dyDescent="0.25">
      <c r="A17" s="155"/>
      <c r="B17" s="249"/>
      <c r="C17" s="247" t="s">
        <v>248</v>
      </c>
      <c r="D17" s="23"/>
      <c r="E17" s="23"/>
      <c r="F17" s="171">
        <v>93150</v>
      </c>
      <c r="G17" s="23"/>
      <c r="H17" s="23"/>
      <c r="I17" s="171">
        <v>110200</v>
      </c>
      <c r="J17" s="169"/>
      <c r="K17" s="24"/>
      <c r="L17" s="562">
        <f t="shared" ref="L17:L18" si="1">I17/F17-1</f>
        <v>0.18303811057434238</v>
      </c>
    </row>
    <row r="18" spans="1:12" customFormat="1" ht="13.35" customHeight="1" x14ac:dyDescent="0.25">
      <c r="A18" s="155"/>
      <c r="B18" s="250"/>
      <c r="C18" s="284" t="s">
        <v>249</v>
      </c>
      <c r="D18" s="25"/>
      <c r="E18" s="25"/>
      <c r="F18" s="281">
        <v>104261</v>
      </c>
      <c r="G18" s="25"/>
      <c r="H18" s="25"/>
      <c r="I18" s="279">
        <v>123350</v>
      </c>
      <c r="J18" s="170"/>
      <c r="K18" s="282"/>
      <c r="L18" s="560">
        <f t="shared" si="1"/>
        <v>0.18308859496839669</v>
      </c>
    </row>
    <row r="19" spans="1:12" customFormat="1" x14ac:dyDescent="0.25">
      <c r="A19" s="20"/>
      <c r="B19" s="1096" t="s">
        <v>997</v>
      </c>
      <c r="C19" s="1097"/>
      <c r="D19" s="1097"/>
      <c r="E19" s="1097"/>
      <c r="F19" s="1097"/>
      <c r="G19" s="1097"/>
      <c r="H19" s="1097"/>
      <c r="I19" s="1097"/>
      <c r="J19" s="1097"/>
      <c r="K19" s="1097"/>
      <c r="L19" s="1097"/>
    </row>
    <row r="20" spans="1:12" s="916" customFormat="1" x14ac:dyDescent="0.25">
      <c r="A20" s="20"/>
      <c r="B20" s="1098" t="s">
        <v>991</v>
      </c>
      <c r="C20" s="1099"/>
      <c r="D20" s="1099"/>
      <c r="E20" s="1099"/>
      <c r="F20" s="1099"/>
      <c r="G20" s="1099"/>
      <c r="H20" s="1099"/>
      <c r="I20" s="1099"/>
      <c r="J20" s="1099"/>
      <c r="K20" s="1099"/>
      <c r="L20" s="1099"/>
    </row>
    <row r="22" spans="1:12" x14ac:dyDescent="0.25">
      <c r="F22" s="189" t="s">
        <v>263</v>
      </c>
    </row>
  </sheetData>
  <mergeCells count="9">
    <mergeCell ref="B19:L19"/>
    <mergeCell ref="B20:L20"/>
    <mergeCell ref="L2:L4"/>
    <mergeCell ref="C5:C6"/>
    <mergeCell ref="C2:C4"/>
    <mergeCell ref="D2:F4"/>
    <mergeCell ref="G2:I4"/>
    <mergeCell ref="J2:J4"/>
    <mergeCell ref="K2:K4"/>
  </mergeCells>
  <phoneticPr fontId="18" type="noConversion"/>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G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M30"/>
  <sheetViews>
    <sheetView showGridLines="0" zoomScaleNormal="100" zoomScaleSheetLayoutView="90" workbookViewId="0">
      <selection activeCell="D15" sqref="D15"/>
    </sheetView>
  </sheetViews>
  <sheetFormatPr defaultColWidth="9.109375" defaultRowHeight="10.199999999999999" x14ac:dyDescent="0.2"/>
  <cols>
    <col min="1" max="1" width="3.6640625" style="112" customWidth="1"/>
    <col min="2" max="2" width="0.88671875" style="112" customWidth="1"/>
    <col min="3" max="7" width="10.6640625" style="112" customWidth="1"/>
    <col min="8" max="10" width="11.6640625" style="112" customWidth="1"/>
    <col min="11" max="16384" width="9.109375" style="112"/>
  </cols>
  <sheetData>
    <row r="1" spans="1:13" ht="15" customHeight="1" x14ac:dyDescent="0.25">
      <c r="B1" s="255" t="s">
        <v>873</v>
      </c>
      <c r="C1" s="226"/>
    </row>
    <row r="2" spans="1:13" ht="13.35" customHeight="1" x14ac:dyDescent="0.2">
      <c r="A2" s="159"/>
      <c r="B2" s="289"/>
      <c r="C2" s="1117" t="s">
        <v>874</v>
      </c>
      <c r="D2" s="1118"/>
      <c r="E2" s="1127" t="s">
        <v>290</v>
      </c>
      <c r="F2" s="1117"/>
      <c r="G2" s="1124" t="s">
        <v>875</v>
      </c>
      <c r="H2" s="1121" t="s">
        <v>245</v>
      </c>
      <c r="I2" s="1121"/>
      <c r="J2" s="1122"/>
    </row>
    <row r="3" spans="1:13" ht="12.6" customHeight="1" x14ac:dyDescent="0.2">
      <c r="A3" s="159"/>
      <c r="B3" s="290"/>
      <c r="C3" s="1119"/>
      <c r="D3" s="1119"/>
      <c r="E3" s="1128"/>
      <c r="F3" s="1129"/>
      <c r="G3" s="1126"/>
      <c r="H3" s="1117" t="s">
        <v>290</v>
      </c>
      <c r="I3" s="1117"/>
      <c r="J3" s="1124" t="s">
        <v>875</v>
      </c>
    </row>
    <row r="4" spans="1:13" ht="12.6" customHeight="1" x14ac:dyDescent="0.2">
      <c r="A4" s="159"/>
      <c r="B4" s="291"/>
      <c r="C4" s="1120"/>
      <c r="D4" s="1120"/>
      <c r="E4" s="1130"/>
      <c r="F4" s="1123"/>
      <c r="G4" s="1125"/>
      <c r="H4" s="1123"/>
      <c r="I4" s="1123"/>
      <c r="J4" s="1125"/>
    </row>
    <row r="5" spans="1:13" ht="13.35" customHeight="1" x14ac:dyDescent="0.2">
      <c r="A5" s="160"/>
      <c r="B5" s="291"/>
      <c r="C5" s="495" t="s">
        <v>289</v>
      </c>
      <c r="D5" s="287" t="s">
        <v>876</v>
      </c>
      <c r="E5" s="494" t="s">
        <v>289</v>
      </c>
      <c r="F5" s="287" t="s">
        <v>877</v>
      </c>
      <c r="G5" s="288" t="s">
        <v>878</v>
      </c>
      <c r="H5" s="494" t="s">
        <v>289</v>
      </c>
      <c r="I5" s="287" t="s">
        <v>877</v>
      </c>
      <c r="J5" s="288" t="s">
        <v>878</v>
      </c>
    </row>
    <row r="6" spans="1:13" ht="13.35" customHeight="1" x14ac:dyDescent="0.2">
      <c r="A6" s="160"/>
      <c r="B6" s="157"/>
      <c r="C6" s="285">
        <v>22000</v>
      </c>
      <c r="D6" s="286">
        <v>72032.520325203266</v>
      </c>
      <c r="E6" s="157">
        <v>2385</v>
      </c>
      <c r="F6" s="122">
        <v>21738.983739837404</v>
      </c>
      <c r="G6" s="1081">
        <v>239.85365853658732</v>
      </c>
      <c r="H6" s="118">
        <v>0.10840909090909091</v>
      </c>
      <c r="I6" s="118">
        <v>0.30179401805869077</v>
      </c>
      <c r="J6" s="119">
        <f>G6/D6</f>
        <v>3.3297968397291459E-3</v>
      </c>
    </row>
    <row r="7" spans="1:13" ht="13.35" customHeight="1" x14ac:dyDescent="0.2">
      <c r="A7" s="160"/>
      <c r="B7" s="157"/>
      <c r="C7" s="122">
        <v>25000</v>
      </c>
      <c r="D7" s="123">
        <v>81855.136733185529</v>
      </c>
      <c r="E7" s="157">
        <v>3225</v>
      </c>
      <c r="F7" s="122">
        <v>25962.708795269777</v>
      </c>
      <c r="G7" s="1081">
        <v>2007.9246119733943</v>
      </c>
      <c r="H7" s="118">
        <v>0.129</v>
      </c>
      <c r="I7" s="118">
        <v>0.31717873589164786</v>
      </c>
      <c r="J7" s="119">
        <f t="shared" ref="J7:J24" si="0">G7/D7</f>
        <v>2.4530221218961645E-2</v>
      </c>
    </row>
    <row r="8" spans="1:13" ht="13.35" customHeight="1" x14ac:dyDescent="0.2">
      <c r="A8" s="160"/>
      <c r="B8" s="157"/>
      <c r="C8" s="122">
        <v>30000</v>
      </c>
      <c r="D8" s="123">
        <v>98226.164079822629</v>
      </c>
      <c r="E8" s="157">
        <v>4625</v>
      </c>
      <c r="F8" s="122">
        <v>33002.250554323735</v>
      </c>
      <c r="G8" s="1081">
        <v>4954.7095343680739</v>
      </c>
      <c r="H8" s="118">
        <v>0.15416666666666667</v>
      </c>
      <c r="I8" s="118">
        <v>0.33598227990970658</v>
      </c>
      <c r="J8" s="119">
        <f t="shared" si="0"/>
        <v>5.0441851015801377E-2</v>
      </c>
    </row>
    <row r="9" spans="1:13" ht="13.35" customHeight="1" x14ac:dyDescent="0.2">
      <c r="A9" s="160"/>
      <c r="B9" s="157"/>
      <c r="C9" s="122">
        <v>40000</v>
      </c>
      <c r="D9" s="123">
        <v>130968.21877309684</v>
      </c>
      <c r="E9" s="157">
        <v>8225</v>
      </c>
      <c r="F9" s="122">
        <v>47081.334072431644</v>
      </c>
      <c r="G9" s="1081">
        <v>10848.27937915743</v>
      </c>
      <c r="H9" s="118">
        <v>0.205625</v>
      </c>
      <c r="I9" s="118">
        <v>0.35948670993227994</v>
      </c>
      <c r="J9" s="119">
        <f t="shared" si="0"/>
        <v>8.2831388261851019E-2</v>
      </c>
    </row>
    <row r="10" spans="1:13" ht="13.35" customHeight="1" x14ac:dyDescent="0.2">
      <c r="A10" s="160"/>
      <c r="B10" s="157"/>
      <c r="C10" s="122">
        <v>50000</v>
      </c>
      <c r="D10" s="123">
        <v>163710.27346637106</v>
      </c>
      <c r="E10" s="157">
        <v>12325</v>
      </c>
      <c r="F10" s="122">
        <v>61160.417590539553</v>
      </c>
      <c r="G10" s="1081">
        <v>16741.849223946789</v>
      </c>
      <c r="H10" s="118">
        <v>0.2465</v>
      </c>
      <c r="I10" s="118">
        <v>0.37358936794582392</v>
      </c>
      <c r="J10" s="119">
        <f t="shared" si="0"/>
        <v>0.10226511060948082</v>
      </c>
    </row>
    <row r="11" spans="1:13" ht="13.35" customHeight="1" x14ac:dyDescent="0.2">
      <c r="A11" s="160"/>
      <c r="B11" s="157"/>
      <c r="C11" s="122">
        <v>100000</v>
      </c>
      <c r="D11" s="123">
        <v>327420.54693274212</v>
      </c>
      <c r="E11" s="157">
        <v>33765</v>
      </c>
      <c r="F11" s="122">
        <v>131555.83518107911</v>
      </c>
      <c r="G11" s="1081">
        <v>59646.664079822629</v>
      </c>
      <c r="H11" s="118">
        <v>0.33765000000000001</v>
      </c>
      <c r="I11" s="118">
        <v>0.40179468397291196</v>
      </c>
      <c r="J11" s="119">
        <f t="shared" si="0"/>
        <v>0.18217141422121896</v>
      </c>
      <c r="M11" s="998"/>
    </row>
    <row r="12" spans="1:13" ht="13.35" hidden="1" customHeight="1" x14ac:dyDescent="0.2">
      <c r="A12" s="160"/>
      <c r="B12" s="157"/>
      <c r="C12" s="122">
        <v>150000</v>
      </c>
      <c r="D12" s="123">
        <v>491130.82039911317</v>
      </c>
      <c r="E12" s="157">
        <v>55265</v>
      </c>
      <c r="F12" s="122">
        <v>201951.25277161866</v>
      </c>
      <c r="G12" s="1081">
        <v>114443.78713968961</v>
      </c>
      <c r="H12" s="118">
        <v>0.36843333333333333</v>
      </c>
      <c r="I12" s="118">
        <v>0.41119645598194132</v>
      </c>
      <c r="J12" s="119">
        <f t="shared" si="0"/>
        <v>0.23302098419864561</v>
      </c>
    </row>
    <row r="13" spans="1:13" ht="13.35" customHeight="1" x14ac:dyDescent="0.2">
      <c r="A13" s="160"/>
      <c r="B13" s="157"/>
      <c r="C13" s="122">
        <v>200000</v>
      </c>
      <c r="D13" s="123">
        <v>654841.09386548423</v>
      </c>
      <c r="E13" s="157">
        <v>76765</v>
      </c>
      <c r="F13" s="122">
        <v>272346.67036215821</v>
      </c>
      <c r="G13" s="1081">
        <v>175547.61566888401</v>
      </c>
      <c r="H13" s="118">
        <v>0.38382500000000003</v>
      </c>
      <c r="I13" s="118">
        <v>0.41589734198645595</v>
      </c>
      <c r="J13" s="119">
        <f t="shared" si="0"/>
        <v>0.26807666365688493</v>
      </c>
    </row>
    <row r="14" spans="1:13" ht="13.35" hidden="1" customHeight="1" x14ac:dyDescent="0.2">
      <c r="A14" s="160"/>
      <c r="B14" s="157"/>
      <c r="C14" s="122">
        <v>250000</v>
      </c>
      <c r="D14" s="123">
        <v>818551.36733185535</v>
      </c>
      <c r="E14" s="157">
        <v>98265</v>
      </c>
      <c r="F14" s="122">
        <v>342742.08795269777</v>
      </c>
      <c r="G14" s="1081">
        <v>240666.54693274215</v>
      </c>
      <c r="H14" s="118">
        <v>0.39306000000000002</v>
      </c>
      <c r="I14" s="118">
        <v>0.41871787358916474</v>
      </c>
      <c r="J14" s="119">
        <f t="shared" si="0"/>
        <v>0.29401520361173816</v>
      </c>
    </row>
    <row r="15" spans="1:13" ht="13.35" customHeight="1" x14ac:dyDescent="0.2">
      <c r="A15" s="160"/>
      <c r="B15" s="157"/>
      <c r="C15" s="122">
        <v>300000</v>
      </c>
      <c r="D15" s="123">
        <v>982261.64079822635</v>
      </c>
      <c r="E15" s="157">
        <v>119765</v>
      </c>
      <c r="F15" s="122">
        <v>413137.50554323732</v>
      </c>
      <c r="G15" s="1081">
        <v>306150.65631929052</v>
      </c>
      <c r="H15" s="118">
        <v>0.39921666666666666</v>
      </c>
      <c r="I15" s="118">
        <v>0.42059822799097063</v>
      </c>
      <c r="J15" s="119">
        <f t="shared" si="0"/>
        <v>0.31167933634311512</v>
      </c>
    </row>
    <row r="16" spans="1:13" ht="13.35" hidden="1" customHeight="1" x14ac:dyDescent="0.2">
      <c r="A16" s="160"/>
      <c r="B16" s="157"/>
      <c r="C16" s="122">
        <v>350000</v>
      </c>
      <c r="D16" s="123">
        <v>1145971.9142645975</v>
      </c>
      <c r="E16" s="157">
        <v>141265</v>
      </c>
      <c r="F16" s="122">
        <v>483532.92313377693</v>
      </c>
      <c r="G16" s="1081">
        <v>371634.76570583903</v>
      </c>
      <c r="H16" s="118">
        <v>0.4036142857142857</v>
      </c>
      <c r="I16" s="118">
        <v>0.42194133827797486</v>
      </c>
      <c r="J16" s="119">
        <f t="shared" si="0"/>
        <v>0.32429657400838446</v>
      </c>
    </row>
    <row r="17" spans="1:10" ht="13.35" customHeight="1" x14ac:dyDescent="0.2">
      <c r="A17" s="160"/>
      <c r="B17" s="157"/>
      <c r="C17" s="122">
        <v>400000</v>
      </c>
      <c r="D17" s="123">
        <v>1309682.1877309685</v>
      </c>
      <c r="E17" s="157">
        <v>162765</v>
      </c>
      <c r="F17" s="122">
        <v>553928.34072431643</v>
      </c>
      <c r="G17" s="1081">
        <v>437118.87509238743</v>
      </c>
      <c r="H17" s="118">
        <v>0.40691250000000001</v>
      </c>
      <c r="I17" s="118">
        <v>0.42294867099322797</v>
      </c>
      <c r="J17" s="119">
        <f t="shared" si="0"/>
        <v>0.33375950225733642</v>
      </c>
    </row>
    <row r="18" spans="1:10" ht="13.35" hidden="1" customHeight="1" x14ac:dyDescent="0.2">
      <c r="A18" s="160"/>
      <c r="B18" s="157"/>
      <c r="C18" s="122">
        <v>450000</v>
      </c>
      <c r="D18" s="123">
        <v>1473392.4611973395</v>
      </c>
      <c r="E18" s="157">
        <v>184265</v>
      </c>
      <c r="F18" s="122">
        <v>624323.75831485598</v>
      </c>
      <c r="G18" s="1081">
        <v>502602.98447893583</v>
      </c>
      <c r="H18" s="118">
        <v>0.40947777777777777</v>
      </c>
      <c r="I18" s="118">
        <v>0.42373215199398045</v>
      </c>
      <c r="J18" s="119">
        <f t="shared" si="0"/>
        <v>0.34111955756207679</v>
      </c>
    </row>
    <row r="19" spans="1:10" ht="13.35" customHeight="1" x14ac:dyDescent="0.2">
      <c r="A19" s="160"/>
      <c r="B19" s="157"/>
      <c r="C19" s="122">
        <v>500000</v>
      </c>
      <c r="D19" s="123">
        <v>1637102.7346637107</v>
      </c>
      <c r="E19" s="157">
        <v>205765</v>
      </c>
      <c r="F19" s="122">
        <v>694719.17590539553</v>
      </c>
      <c r="G19" s="1081">
        <v>568087.09386548423</v>
      </c>
      <c r="H19" s="118">
        <v>0.41153000000000001</v>
      </c>
      <c r="I19" s="118">
        <v>0.42435893679458236</v>
      </c>
      <c r="J19" s="119">
        <f t="shared" si="0"/>
        <v>0.34700760180586904</v>
      </c>
    </row>
    <row r="20" spans="1:10" ht="13.35" customHeight="1" x14ac:dyDescent="0.2">
      <c r="A20" s="160"/>
      <c r="B20" s="157"/>
      <c r="C20" s="122">
        <v>600000</v>
      </c>
      <c r="D20" s="123">
        <v>1964523.2815964527</v>
      </c>
      <c r="E20" s="157">
        <v>248765</v>
      </c>
      <c r="F20" s="122">
        <v>835510.01108647464</v>
      </c>
      <c r="G20" s="1081">
        <v>699055.31263858103</v>
      </c>
      <c r="H20" s="118">
        <v>0.41460833333333336</v>
      </c>
      <c r="I20" s="118">
        <v>0.42529911399548531</v>
      </c>
      <c r="J20" s="119">
        <f t="shared" si="0"/>
        <v>0.35583966817155754</v>
      </c>
    </row>
    <row r="21" spans="1:10" ht="13.35" customHeight="1" x14ac:dyDescent="0.2">
      <c r="A21" s="160"/>
      <c r="B21" s="157"/>
      <c r="C21" s="122">
        <v>700000</v>
      </c>
      <c r="D21" s="123">
        <v>2291943.8285291949</v>
      </c>
      <c r="E21" s="157">
        <v>291765</v>
      </c>
      <c r="F21" s="122">
        <v>976300.84626755386</v>
      </c>
      <c r="G21" s="1081">
        <v>830023.53141167806</v>
      </c>
      <c r="H21" s="118">
        <v>0.41680714285714288</v>
      </c>
      <c r="I21" s="118">
        <v>0.42597066913898746</v>
      </c>
      <c r="J21" s="119">
        <f t="shared" si="0"/>
        <v>0.36214828700419227</v>
      </c>
    </row>
    <row r="22" spans="1:10" ht="13.35" customHeight="1" x14ac:dyDescent="0.2">
      <c r="A22" s="160"/>
      <c r="B22" s="157"/>
      <c r="C22" s="122">
        <v>800000</v>
      </c>
      <c r="D22" s="123">
        <v>2619364.3754619369</v>
      </c>
      <c r="E22" s="157">
        <v>334765</v>
      </c>
      <c r="F22" s="122">
        <v>1117091.6814486329</v>
      </c>
      <c r="G22" s="1081">
        <v>960991.75018477486</v>
      </c>
      <c r="H22" s="118">
        <v>0.41845624999999997</v>
      </c>
      <c r="I22" s="118">
        <v>0.42647433549661401</v>
      </c>
      <c r="J22" s="119">
        <f t="shared" si="0"/>
        <v>0.36687975112866822</v>
      </c>
    </row>
    <row r="23" spans="1:10" ht="13.35" customHeight="1" x14ac:dyDescent="0.2">
      <c r="A23" s="160"/>
      <c r="B23" s="157"/>
      <c r="C23" s="122">
        <v>900000</v>
      </c>
      <c r="D23" s="123">
        <v>2946784.9223946789</v>
      </c>
      <c r="E23" s="157">
        <v>377765</v>
      </c>
      <c r="F23" s="122">
        <v>1257882.516629712</v>
      </c>
      <c r="G23" s="1081">
        <v>1091959.9689578717</v>
      </c>
      <c r="H23" s="118">
        <v>0.41973888888888888</v>
      </c>
      <c r="I23" s="118">
        <v>0.42686607599699022</v>
      </c>
      <c r="J23" s="119">
        <f t="shared" si="0"/>
        <v>0.37055977878103841</v>
      </c>
    </row>
    <row r="24" spans="1:10" ht="13.35" customHeight="1" x14ac:dyDescent="0.2">
      <c r="A24" s="160"/>
      <c r="B24" s="158"/>
      <c r="C24" s="124">
        <v>1000000</v>
      </c>
      <c r="D24" s="125">
        <v>3274205.4693274214</v>
      </c>
      <c r="E24" s="158">
        <v>420765</v>
      </c>
      <c r="F24" s="124">
        <v>1398673.3518107911</v>
      </c>
      <c r="G24" s="1082">
        <v>1222928.1877309685</v>
      </c>
      <c r="H24" s="120">
        <v>0.420765</v>
      </c>
      <c r="I24" s="120">
        <v>0.42717946839729115</v>
      </c>
      <c r="J24" s="121">
        <f t="shared" si="0"/>
        <v>0.3735038009029345</v>
      </c>
    </row>
    <row r="25" spans="1:10" ht="11.85" customHeight="1" x14ac:dyDescent="0.2">
      <c r="A25" s="126"/>
      <c r="B25" s="21" t="s">
        <v>866</v>
      </c>
      <c r="C25" s="21"/>
      <c r="D25" s="976"/>
      <c r="E25" s="977"/>
      <c r="F25" s="977"/>
      <c r="G25" s="978"/>
      <c r="H25" s="118"/>
      <c r="I25" s="118"/>
      <c r="J25" s="118"/>
    </row>
    <row r="26" spans="1:10" ht="11.85" customHeight="1" x14ac:dyDescent="0.2">
      <c r="B26" s="21" t="s">
        <v>947</v>
      </c>
      <c r="C26" s="21"/>
    </row>
    <row r="27" spans="1:10" ht="11.85" customHeight="1" x14ac:dyDescent="0.2">
      <c r="B27" s="21" t="s">
        <v>948</v>
      </c>
      <c r="C27" s="21"/>
    </row>
    <row r="28" spans="1:10" ht="11.85" customHeight="1" x14ac:dyDescent="0.2">
      <c r="B28" s="21" t="s">
        <v>840</v>
      </c>
      <c r="C28" s="21"/>
    </row>
    <row r="30" spans="1:10" ht="13.2" x14ac:dyDescent="0.25">
      <c r="F30" s="189" t="s">
        <v>263</v>
      </c>
    </row>
  </sheetData>
  <mergeCells count="6">
    <mergeCell ref="C2:D4"/>
    <mergeCell ref="H2:J2"/>
    <mergeCell ref="H3:I4"/>
    <mergeCell ref="J3:J4"/>
    <mergeCell ref="G2:G4"/>
    <mergeCell ref="E2:F4"/>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J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R27"/>
  <sheetViews>
    <sheetView showGridLines="0" zoomScaleNormal="100" zoomScaleSheetLayoutView="90" workbookViewId="0">
      <selection activeCell="C21" sqref="C21"/>
    </sheetView>
  </sheetViews>
  <sheetFormatPr defaultColWidth="9.109375" defaultRowHeight="13.2" x14ac:dyDescent="0.25"/>
  <cols>
    <col min="1" max="1" width="3.6640625" style="103" customWidth="1"/>
    <col min="2" max="2" width="0.88671875" style="104" customWidth="1"/>
    <col min="3" max="3" width="15.6640625" style="104" customWidth="1"/>
    <col min="4" max="10" width="10.6640625" style="104" customWidth="1"/>
    <col min="11" max="16384" width="9.109375" style="102"/>
  </cols>
  <sheetData>
    <row r="1" spans="1:18" s="101" customFormat="1" ht="15" customHeight="1" x14ac:dyDescent="0.25">
      <c r="B1" s="588" t="s">
        <v>879</v>
      </c>
      <c r="C1" s="589"/>
      <c r="D1" s="590"/>
      <c r="E1" s="590"/>
      <c r="F1" s="590"/>
      <c r="G1" s="590"/>
      <c r="H1" s="590"/>
      <c r="I1" s="590"/>
      <c r="J1" s="590"/>
      <c r="Q1" s="945"/>
      <c r="R1" s="945"/>
    </row>
    <row r="2" spans="1:18" s="103" customFormat="1" ht="12.6" customHeight="1" x14ac:dyDescent="0.25">
      <c r="A2" s="151"/>
      <c r="B2" s="591"/>
      <c r="C2" s="592" t="s">
        <v>232</v>
      </c>
      <c r="D2" s="1131" t="s">
        <v>233</v>
      </c>
      <c r="E2" s="1134" t="s">
        <v>234</v>
      </c>
      <c r="F2" s="1131" t="s">
        <v>235</v>
      </c>
      <c r="G2" s="1134" t="s">
        <v>234</v>
      </c>
      <c r="H2" s="1131" t="s">
        <v>236</v>
      </c>
      <c r="I2" s="1134" t="s">
        <v>234</v>
      </c>
      <c r="J2" s="1137" t="s">
        <v>8</v>
      </c>
      <c r="Q2" s="946"/>
      <c r="R2" s="947"/>
    </row>
    <row r="3" spans="1:18" s="103" customFormat="1" ht="12.6" customHeight="1" x14ac:dyDescent="0.25">
      <c r="A3" s="153"/>
      <c r="B3" s="593"/>
      <c r="C3" s="1140" t="s">
        <v>865</v>
      </c>
      <c r="D3" s="1132"/>
      <c r="E3" s="1135"/>
      <c r="F3" s="1132"/>
      <c r="G3" s="1135"/>
      <c r="H3" s="1132"/>
      <c r="I3" s="1135"/>
      <c r="J3" s="1138"/>
      <c r="Q3" s="948"/>
      <c r="R3" s="947"/>
    </row>
    <row r="4" spans="1:18" s="103" customFormat="1" ht="12.6" customHeight="1" x14ac:dyDescent="0.25">
      <c r="A4" s="153"/>
      <c r="B4" s="594"/>
      <c r="C4" s="1141"/>
      <c r="D4" s="1133"/>
      <c r="E4" s="1136"/>
      <c r="F4" s="1133"/>
      <c r="G4" s="1136"/>
      <c r="H4" s="1133"/>
      <c r="I4" s="1136"/>
      <c r="J4" s="1139"/>
      <c r="Q4" s="948"/>
      <c r="R4" s="947"/>
    </row>
    <row r="5" spans="1:18" s="103" customFormat="1" ht="13.35" hidden="1" customHeight="1" x14ac:dyDescent="0.25">
      <c r="A5" s="152"/>
      <c r="B5" s="595"/>
      <c r="C5" s="596">
        <v>2009</v>
      </c>
      <c r="D5" s="597">
        <v>3795.2154652499999</v>
      </c>
      <c r="E5" s="598"/>
      <c r="F5" s="597">
        <v>5995.2987719399998</v>
      </c>
      <c r="G5" s="598"/>
      <c r="H5" s="597">
        <v>3813.8456451599995</v>
      </c>
      <c r="I5" s="598"/>
      <c r="J5" s="888">
        <v>16126.902274559998</v>
      </c>
      <c r="Q5" s="387"/>
      <c r="R5" s="947"/>
    </row>
    <row r="6" spans="1:18" s="103" customFormat="1" ht="13.35" hidden="1" customHeight="1" x14ac:dyDescent="0.25">
      <c r="A6" s="152"/>
      <c r="B6" s="595"/>
      <c r="C6" s="596">
        <v>2010</v>
      </c>
      <c r="D6" s="597">
        <v>4227.1597361699996</v>
      </c>
      <c r="E6" s="598">
        <f t="shared" ref="E6:I10" si="0">D6/D5-1</f>
        <v>0.11381284537729042</v>
      </c>
      <c r="F6" s="597">
        <v>7708.6973070200002</v>
      </c>
      <c r="G6" s="598">
        <f t="shared" si="0"/>
        <v>0.2857903501155401</v>
      </c>
      <c r="H6" s="597">
        <v>1330.6088535600002</v>
      </c>
      <c r="I6" s="598">
        <f t="shared" si="0"/>
        <v>-0.65111098419816149</v>
      </c>
      <c r="J6" s="599">
        <v>14293.891955900004</v>
      </c>
      <c r="Q6" s="387"/>
      <c r="R6" s="947"/>
    </row>
    <row r="7" spans="1:18" s="103" customFormat="1" ht="13.35" hidden="1" customHeight="1" x14ac:dyDescent="0.25">
      <c r="A7" s="152"/>
      <c r="B7" s="600"/>
      <c r="C7" s="596">
        <v>2011</v>
      </c>
      <c r="D7" s="597">
        <v>5424.9458302699995</v>
      </c>
      <c r="E7" s="598">
        <f t="shared" si="0"/>
        <v>0.28335482187982075</v>
      </c>
      <c r="F7" s="597">
        <v>7143.6285806599999</v>
      </c>
      <c r="G7" s="598">
        <f t="shared" si="0"/>
        <v>-7.3302751924818055E-2</v>
      </c>
      <c r="H7" s="597">
        <v>990.82760264000001</v>
      </c>
      <c r="I7" s="598">
        <f t="shared" si="0"/>
        <v>-0.25535772590940353</v>
      </c>
      <c r="J7" s="599">
        <v>14541.501660299995</v>
      </c>
      <c r="Q7" s="387"/>
      <c r="R7" s="947"/>
    </row>
    <row r="8" spans="1:18" s="103" customFormat="1" ht="13.35" customHeight="1" x14ac:dyDescent="0.25">
      <c r="A8" s="152"/>
      <c r="B8" s="600"/>
      <c r="C8" s="596">
        <v>2012</v>
      </c>
      <c r="D8" s="597">
        <v>5456.5860958800004</v>
      </c>
      <c r="E8" s="598">
        <f t="shared" si="0"/>
        <v>5.832365262240069E-3</v>
      </c>
      <c r="F8" s="597">
        <v>7906.587716779999</v>
      </c>
      <c r="G8" s="598">
        <f t="shared" si="0"/>
        <v>0.106802744222392</v>
      </c>
      <c r="H8" s="597">
        <v>959.68054114000006</v>
      </c>
      <c r="I8" s="598">
        <f t="shared" si="0"/>
        <v>-3.1435399475156389E-2</v>
      </c>
      <c r="J8" s="599">
        <v>15777.483590270009</v>
      </c>
      <c r="Q8" s="387"/>
      <c r="R8" s="947"/>
    </row>
    <row r="9" spans="1:18" s="103" customFormat="1" ht="13.35" customHeight="1" x14ac:dyDescent="0.25">
      <c r="A9" s="152"/>
      <c r="B9" s="600"/>
      <c r="C9" s="596">
        <v>2013</v>
      </c>
      <c r="D9" s="597">
        <v>5751.8025235100022</v>
      </c>
      <c r="E9" s="598">
        <f t="shared" si="0"/>
        <v>5.4102770934541855E-2</v>
      </c>
      <c r="F9" s="597">
        <v>8839.8467272699963</v>
      </c>
      <c r="G9" s="598">
        <f t="shared" si="0"/>
        <v>0.11803562344718688</v>
      </c>
      <c r="H9" s="597">
        <v>1004.25059931</v>
      </c>
      <c r="I9" s="598">
        <f t="shared" si="0"/>
        <v>4.6442598614175656E-2</v>
      </c>
      <c r="J9" s="599">
        <v>17181.474233749992</v>
      </c>
      <c r="Q9" s="387"/>
      <c r="R9" s="947"/>
    </row>
    <row r="10" spans="1:18" s="103" customFormat="1" ht="13.35" customHeight="1" x14ac:dyDescent="0.25">
      <c r="A10" s="152"/>
      <c r="B10" s="600"/>
      <c r="C10" s="596">
        <v>2014</v>
      </c>
      <c r="D10" s="597">
        <v>5970.6798942700025</v>
      </c>
      <c r="E10" s="598">
        <f t="shared" si="0"/>
        <v>3.8053700533938306E-2</v>
      </c>
      <c r="F10" s="597">
        <v>10487.243995300001</v>
      </c>
      <c r="G10" s="598">
        <f t="shared" si="0"/>
        <v>0.18636038823478218</v>
      </c>
      <c r="H10" s="597">
        <v>1090.5101132199993</v>
      </c>
      <c r="I10" s="598">
        <f t="shared" si="0"/>
        <v>8.589441118508323E-2</v>
      </c>
      <c r="J10" s="599">
        <f t="shared" ref="J10" si="1">D10+F10+H10</f>
        <v>17548.434002790003</v>
      </c>
      <c r="Q10" s="387"/>
      <c r="R10" s="947"/>
    </row>
    <row r="11" spans="1:18" s="103" customFormat="1" ht="13.35" customHeight="1" x14ac:dyDescent="0.25">
      <c r="A11" s="152"/>
      <c r="B11" s="601"/>
      <c r="C11" s="602">
        <v>2015</v>
      </c>
      <c r="D11" s="603">
        <v>6664.7113113000032</v>
      </c>
      <c r="E11" s="604">
        <f t="shared" ref="E11" si="2">D11/D10-1</f>
        <v>0.11623993068127048</v>
      </c>
      <c r="F11" s="603">
        <v>12610.591989020002</v>
      </c>
      <c r="G11" s="604">
        <f t="shared" ref="G11" si="3">F11/F10-1</f>
        <v>0.20246959016798005</v>
      </c>
      <c r="H11" s="603">
        <v>1184.4987497800003</v>
      </c>
      <c r="I11" s="604">
        <f t="shared" ref="I11" si="4">H11/H10-1</f>
        <v>8.6187771594778084E-2</v>
      </c>
      <c r="J11" s="979">
        <f t="shared" ref="J11" si="5">D11+F11+H11</f>
        <v>20459.802050100003</v>
      </c>
      <c r="Q11" s="387"/>
      <c r="R11" s="947"/>
    </row>
    <row r="12" spans="1:18" s="103" customFormat="1" ht="13.35" customHeight="1" x14ac:dyDescent="0.25">
      <c r="A12" s="151"/>
      <c r="B12" s="605"/>
      <c r="C12" s="606" t="s">
        <v>84</v>
      </c>
      <c r="D12" s="607"/>
      <c r="E12" s="608"/>
      <c r="F12" s="607"/>
      <c r="G12" s="608"/>
      <c r="H12" s="607"/>
      <c r="I12" s="608"/>
      <c r="J12" s="608"/>
      <c r="Q12" s="946"/>
      <c r="R12" s="947"/>
    </row>
    <row r="13" spans="1:18" s="103" customFormat="1" ht="13.35" hidden="1" customHeight="1" x14ac:dyDescent="0.25">
      <c r="A13" s="152"/>
      <c r="B13" s="595"/>
      <c r="C13" s="596">
        <v>2009</v>
      </c>
      <c r="D13" s="609">
        <f t="shared" ref="D13:D19" si="6">D5/$J5</f>
        <v>0.23533443687055192</v>
      </c>
      <c r="E13" s="598"/>
      <c r="F13" s="609">
        <f t="shared" ref="F13:F19" si="7">F5/$J5</f>
        <v>0.37175761779108157</v>
      </c>
      <c r="G13" s="598"/>
      <c r="H13" s="609">
        <f t="shared" ref="H13:H19" si="8">H5/$J5</f>
        <v>0.23648966058263385</v>
      </c>
      <c r="I13" s="598"/>
      <c r="J13" s="610">
        <f t="shared" ref="J13:J19" si="9">J5/$J5</f>
        <v>1</v>
      </c>
      <c r="Q13" s="387"/>
      <c r="R13" s="947"/>
    </row>
    <row r="14" spans="1:18" s="103" customFormat="1" ht="13.35" hidden="1" customHeight="1" x14ac:dyDescent="0.25">
      <c r="A14" s="152"/>
      <c r="B14" s="595"/>
      <c r="C14" s="596">
        <v>2010</v>
      </c>
      <c r="D14" s="609">
        <f t="shared" si="6"/>
        <v>0.29573189367960628</v>
      </c>
      <c r="E14" s="598"/>
      <c r="F14" s="609">
        <f t="shared" si="7"/>
        <v>0.53930009620914532</v>
      </c>
      <c r="G14" s="598"/>
      <c r="H14" s="609">
        <f t="shared" si="8"/>
        <v>9.3089331979368486E-2</v>
      </c>
      <c r="I14" s="598"/>
      <c r="J14" s="610">
        <f t="shared" si="9"/>
        <v>1</v>
      </c>
      <c r="Q14" s="387"/>
      <c r="R14" s="947"/>
    </row>
    <row r="15" spans="1:18" s="103" customFormat="1" ht="13.35" hidden="1" customHeight="1" x14ac:dyDescent="0.25">
      <c r="A15" s="152"/>
      <c r="B15" s="600"/>
      <c r="C15" s="596">
        <v>2011</v>
      </c>
      <c r="D15" s="609">
        <f t="shared" si="6"/>
        <v>0.37306641067756696</v>
      </c>
      <c r="E15" s="598"/>
      <c r="F15" s="609">
        <f t="shared" si="7"/>
        <v>0.49125796960591378</v>
      </c>
      <c r="G15" s="598"/>
      <c r="H15" s="609">
        <f t="shared" si="8"/>
        <v>6.8137914899468438E-2</v>
      </c>
      <c r="I15" s="598"/>
      <c r="J15" s="610">
        <f t="shared" si="9"/>
        <v>1</v>
      </c>
      <c r="Q15" s="387"/>
      <c r="R15" s="947"/>
    </row>
    <row r="16" spans="1:18" s="103" customFormat="1" ht="13.35" customHeight="1" x14ac:dyDescent="0.25">
      <c r="A16" s="152"/>
      <c r="B16" s="600"/>
      <c r="C16" s="596">
        <v>2012</v>
      </c>
      <c r="D16" s="609">
        <f t="shared" si="6"/>
        <v>0.34584641236737418</v>
      </c>
      <c r="E16" s="598"/>
      <c r="F16" s="609">
        <f t="shared" si="7"/>
        <v>0.50113110063102839</v>
      </c>
      <c r="G16" s="598"/>
      <c r="H16" s="609">
        <f t="shared" si="8"/>
        <v>6.0825957171765727E-2</v>
      </c>
      <c r="I16" s="598"/>
      <c r="J16" s="610">
        <f t="shared" si="9"/>
        <v>1</v>
      </c>
      <c r="Q16" s="387"/>
      <c r="R16" s="947"/>
    </row>
    <row r="17" spans="1:18" s="103" customFormat="1" ht="13.35" customHeight="1" x14ac:dyDescent="0.25">
      <c r="A17" s="152"/>
      <c r="B17" s="600"/>
      <c r="C17" s="596">
        <v>2013</v>
      </c>
      <c r="D17" s="609">
        <f t="shared" si="6"/>
        <v>0.33476769485889607</v>
      </c>
      <c r="E17" s="598"/>
      <c r="F17" s="609">
        <f t="shared" si="7"/>
        <v>0.51449873317073502</v>
      </c>
      <c r="G17" s="598"/>
      <c r="H17" s="609">
        <f t="shared" si="8"/>
        <v>5.8449617631607297E-2</v>
      </c>
      <c r="I17" s="598"/>
      <c r="J17" s="610">
        <f t="shared" si="9"/>
        <v>1</v>
      </c>
      <c r="Q17" s="387"/>
      <c r="R17" s="947"/>
    </row>
    <row r="18" spans="1:18" s="103" customFormat="1" ht="13.35" customHeight="1" x14ac:dyDescent="0.25">
      <c r="A18" s="387"/>
      <c r="B18" s="600"/>
      <c r="C18" s="596">
        <v>2014</v>
      </c>
      <c r="D18" s="609">
        <f t="shared" si="6"/>
        <v>0.34024004041162487</v>
      </c>
      <c r="E18" s="598"/>
      <c r="F18" s="609">
        <f t="shared" si="7"/>
        <v>0.59761708615325149</v>
      </c>
      <c r="G18" s="598"/>
      <c r="H18" s="609">
        <f t="shared" si="8"/>
        <v>6.214287343512364E-2</v>
      </c>
      <c r="I18" s="598"/>
      <c r="J18" s="981">
        <f t="shared" si="9"/>
        <v>1</v>
      </c>
      <c r="Q18" s="387"/>
      <c r="R18" s="947"/>
    </row>
    <row r="19" spans="1:18" s="103" customFormat="1" ht="13.35" customHeight="1" x14ac:dyDescent="0.25">
      <c r="A19" s="387"/>
      <c r="B19" s="601"/>
      <c r="C19" s="602">
        <v>2015</v>
      </c>
      <c r="D19" s="982">
        <f t="shared" si="6"/>
        <v>0.32574661743941102</v>
      </c>
      <c r="E19" s="604"/>
      <c r="F19" s="611">
        <f t="shared" si="7"/>
        <v>0.6163594329085097</v>
      </c>
      <c r="G19" s="604"/>
      <c r="H19" s="611">
        <f t="shared" si="8"/>
        <v>5.7893949652079391E-2</v>
      </c>
      <c r="I19" s="604"/>
      <c r="J19" s="980">
        <f t="shared" si="9"/>
        <v>1</v>
      </c>
      <c r="Q19" s="387"/>
      <c r="R19" s="947"/>
    </row>
    <row r="20" spans="1:18" x14ac:dyDescent="0.25">
      <c r="B20" s="21" t="s">
        <v>880</v>
      </c>
      <c r="C20" s="21"/>
      <c r="Q20" s="949"/>
      <c r="R20" s="949"/>
    </row>
    <row r="21" spans="1:18" x14ac:dyDescent="0.25">
      <c r="B21" s="21"/>
      <c r="C21" s="21"/>
    </row>
    <row r="22" spans="1:18" x14ac:dyDescent="0.25">
      <c r="F22" s="189" t="s">
        <v>263</v>
      </c>
    </row>
    <row r="24" spans="1:18" x14ac:dyDescent="0.25">
      <c r="B24" s="127"/>
      <c r="C24" s="127"/>
    </row>
    <row r="27" spans="1:18" x14ac:dyDescent="0.25">
      <c r="B27" s="227"/>
      <c r="C27" s="227"/>
      <c r="D27" s="227"/>
      <c r="E27" s="227"/>
      <c r="F27" s="227"/>
      <c r="G27" s="227"/>
      <c r="H27" s="227"/>
      <c r="I27" s="227"/>
      <c r="J27" s="227"/>
      <c r="K27" s="244"/>
    </row>
  </sheetData>
  <mergeCells count="8">
    <mergeCell ref="H2:H4"/>
    <mergeCell ref="I2:I4"/>
    <mergeCell ref="J2:J4"/>
    <mergeCell ref="C3:C4"/>
    <mergeCell ref="D2:D4"/>
    <mergeCell ref="E2:E4"/>
    <mergeCell ref="F2:F4"/>
    <mergeCell ref="G2:G4"/>
  </mergeCells>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6 I6 I7:I10 G7:G10 G11 I11"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K22"/>
  <sheetViews>
    <sheetView showGridLines="0" zoomScaleNormal="100" zoomScaleSheetLayoutView="90" workbookViewId="0">
      <selection activeCell="D2" sqref="D2:D4"/>
    </sheetView>
  </sheetViews>
  <sheetFormatPr defaultColWidth="9.109375" defaultRowHeight="13.2" x14ac:dyDescent="0.25"/>
  <cols>
    <col min="1" max="1" width="3.6640625" style="32" customWidth="1"/>
    <col min="2" max="2" width="0.88671875" style="33" customWidth="1"/>
    <col min="3" max="3" width="9.6640625" style="33" customWidth="1"/>
    <col min="4" max="5" width="12.6640625" style="33" customWidth="1"/>
    <col min="6" max="6" width="8.6640625" style="33" customWidth="1"/>
    <col min="7" max="8" width="12.6640625" style="33" customWidth="1"/>
    <col min="9" max="9" width="12.6640625" style="34" customWidth="1"/>
    <col min="10" max="16384" width="9.109375" style="35"/>
  </cols>
  <sheetData>
    <row r="1" spans="1:11" s="32" customFormat="1" ht="15" customHeight="1" x14ac:dyDescent="0.25">
      <c r="B1" s="260" t="s">
        <v>882</v>
      </c>
      <c r="C1" s="161"/>
      <c r="D1" s="47"/>
      <c r="E1" s="47"/>
      <c r="F1" s="47"/>
      <c r="G1" s="47"/>
      <c r="H1" s="47"/>
      <c r="I1" s="37"/>
    </row>
    <row r="2" spans="1:11" s="32" customFormat="1" ht="12.6" customHeight="1" x14ac:dyDescent="0.25">
      <c r="A2" s="569"/>
      <c r="B2" s="262"/>
      <c r="C2" s="1145" t="s">
        <v>257</v>
      </c>
      <c r="D2" s="1148" t="s">
        <v>167</v>
      </c>
      <c r="E2" s="1142" t="s">
        <v>161</v>
      </c>
      <c r="F2" s="1151" t="s">
        <v>160</v>
      </c>
      <c r="G2" s="1154" t="s">
        <v>353</v>
      </c>
      <c r="H2" s="1154" t="s">
        <v>83</v>
      </c>
      <c r="I2" s="1142" t="s">
        <v>168</v>
      </c>
    </row>
    <row r="3" spans="1:11" s="32" customFormat="1" ht="12.6" customHeight="1" x14ac:dyDescent="0.25">
      <c r="A3" s="569"/>
      <c r="B3" s="263"/>
      <c r="C3" s="1146"/>
      <c r="D3" s="1149"/>
      <c r="E3" s="1143"/>
      <c r="F3" s="1152"/>
      <c r="G3" s="1155"/>
      <c r="H3" s="1155"/>
      <c r="I3" s="1143"/>
    </row>
    <row r="4" spans="1:11" s="32" customFormat="1" ht="12.6" customHeight="1" x14ac:dyDescent="0.25">
      <c r="A4" s="569"/>
      <c r="B4" s="626"/>
      <c r="C4" s="1147"/>
      <c r="D4" s="1150"/>
      <c r="E4" s="1144"/>
      <c r="F4" s="1153"/>
      <c r="G4" s="1156"/>
      <c r="H4" s="1156"/>
      <c r="I4" s="1144"/>
    </row>
    <row r="5" spans="1:11" s="32" customFormat="1" ht="13.35" hidden="1" customHeight="1" x14ac:dyDescent="0.25">
      <c r="A5" s="569"/>
      <c r="B5" s="258"/>
      <c r="C5" s="309">
        <v>39903</v>
      </c>
      <c r="D5" s="310">
        <v>5540646</v>
      </c>
      <c r="E5" s="311"/>
      <c r="F5" s="312">
        <v>2009</v>
      </c>
      <c r="G5" s="313">
        <v>4987491</v>
      </c>
      <c r="H5" s="313"/>
      <c r="I5" s="311"/>
    </row>
    <row r="6" spans="1:11" s="32" customFormat="1" ht="13.35" hidden="1" customHeight="1" x14ac:dyDescent="0.25">
      <c r="A6" s="569"/>
      <c r="B6" s="258"/>
      <c r="C6" s="309">
        <v>40268</v>
      </c>
      <c r="D6" s="310">
        <v>5920612</v>
      </c>
      <c r="E6" s="311"/>
      <c r="F6" s="312">
        <v>2010</v>
      </c>
      <c r="G6" s="313">
        <v>5530894</v>
      </c>
      <c r="H6" s="313"/>
      <c r="I6" s="311"/>
    </row>
    <row r="7" spans="1:11" s="32" customFormat="1" ht="13.35" hidden="1" customHeight="1" x14ac:dyDescent="0.25">
      <c r="A7" s="569"/>
      <c r="B7" s="258"/>
      <c r="C7" s="256">
        <v>40633</v>
      </c>
      <c r="D7" s="172">
        <v>10346175</v>
      </c>
      <c r="E7" s="93">
        <f t="shared" ref="E7:E8" si="0">D7/D6-1</f>
        <v>0.74748404387924761</v>
      </c>
      <c r="F7" s="570" t="s">
        <v>251</v>
      </c>
      <c r="G7" s="73">
        <v>6052353</v>
      </c>
      <c r="H7" s="73">
        <f>A2.1.1!E$29</f>
        <v>6172158</v>
      </c>
      <c r="I7" s="93">
        <f t="shared" ref="I7:I10" si="1">H7/G7</f>
        <v>1.0197947806415124</v>
      </c>
      <c r="K7" s="136"/>
    </row>
    <row r="8" spans="1:11" s="32" customFormat="1" ht="13.35" customHeight="1" x14ac:dyDescent="0.25">
      <c r="A8" s="569"/>
      <c r="B8" s="258"/>
      <c r="C8" s="256">
        <v>40999</v>
      </c>
      <c r="D8" s="172">
        <v>13703717</v>
      </c>
      <c r="E8" s="93">
        <f t="shared" si="0"/>
        <v>0.32452012458710588</v>
      </c>
      <c r="F8" s="570">
        <v>2012</v>
      </c>
      <c r="G8" s="73">
        <v>6695157</v>
      </c>
      <c r="H8" s="73">
        <f>A2.1.1!E$29</f>
        <v>6172158</v>
      </c>
      <c r="I8" s="93">
        <f t="shared" si="1"/>
        <v>0.92188398270570804</v>
      </c>
      <c r="K8" s="136"/>
    </row>
    <row r="9" spans="1:11" s="32" customFormat="1" ht="13.35" customHeight="1" x14ac:dyDescent="0.25">
      <c r="A9" s="569"/>
      <c r="B9" s="258"/>
      <c r="C9" s="256">
        <v>41364</v>
      </c>
      <c r="D9" s="172">
        <v>15418920</v>
      </c>
      <c r="E9" s="93">
        <f t="shared" ref="E9" si="2">D9/D8-1</f>
        <v>0.12516334071989377</v>
      </c>
      <c r="F9" s="570">
        <v>2013</v>
      </c>
      <c r="G9" s="73">
        <v>6766436</v>
      </c>
      <c r="H9" s="73">
        <f>A2.1.1!H$29</f>
        <v>5914309</v>
      </c>
      <c r="I9" s="93">
        <f t="shared" si="1"/>
        <v>0.87406560854192661</v>
      </c>
      <c r="K9" s="136"/>
    </row>
    <row r="10" spans="1:11" s="32" customFormat="1" ht="13.35" customHeight="1" x14ac:dyDescent="0.25">
      <c r="A10" s="569"/>
      <c r="B10" s="258"/>
      <c r="C10" s="256">
        <v>41729</v>
      </c>
      <c r="D10" s="172">
        <v>16779711</v>
      </c>
      <c r="E10" s="93">
        <f t="shared" ref="E10" si="3">D10/D9-1</f>
        <v>8.8254624837537321E-2</v>
      </c>
      <c r="F10" s="570">
        <v>2014</v>
      </c>
      <c r="G10" s="73">
        <v>6796423</v>
      </c>
      <c r="H10" s="73">
        <f>A2.1.1!K$29</f>
        <v>5519569</v>
      </c>
      <c r="I10" s="93">
        <f t="shared" si="1"/>
        <v>0.81212852702075788</v>
      </c>
      <c r="K10" s="136"/>
    </row>
    <row r="11" spans="1:11" s="32" customFormat="1" ht="13.35" customHeight="1" x14ac:dyDescent="0.25">
      <c r="A11" s="569"/>
      <c r="B11" s="259"/>
      <c r="C11" s="257">
        <v>42094</v>
      </c>
      <c r="D11" s="173">
        <v>18185538</v>
      </c>
      <c r="E11" s="94">
        <f t="shared" ref="E11" si="4">D11/D10-1</f>
        <v>8.378135952401089E-2</v>
      </c>
      <c r="F11" s="261">
        <v>2015</v>
      </c>
      <c r="G11" s="1001">
        <v>6662490</v>
      </c>
      <c r="H11" s="1001">
        <f>A2.1.1!N$29</f>
        <v>4788334</v>
      </c>
      <c r="I11" s="94">
        <f t="shared" ref="I11" si="5">H11/G11</f>
        <v>0.71870036577916063</v>
      </c>
      <c r="K11" s="136"/>
    </row>
    <row r="12" spans="1:11" s="37" customFormat="1" ht="12" customHeight="1" x14ac:dyDescent="0.25">
      <c r="B12" s="21" t="s">
        <v>992</v>
      </c>
      <c r="C12" s="21"/>
    </row>
    <row r="13" spans="1:11" s="37" customFormat="1" ht="12" customHeight="1" x14ac:dyDescent="0.25">
      <c r="B13" s="21"/>
      <c r="C13" s="21" t="s">
        <v>993</v>
      </c>
    </row>
    <row r="14" spans="1:11" s="37" customFormat="1" ht="12" customHeight="1" x14ac:dyDescent="0.25">
      <c r="B14" s="21" t="s">
        <v>881</v>
      </c>
      <c r="C14" s="21"/>
    </row>
    <row r="15" spans="1:11" s="37" customFormat="1" ht="13.35" customHeight="1" x14ac:dyDescent="0.25">
      <c r="B15" s="21" t="s">
        <v>847</v>
      </c>
      <c r="C15" s="21"/>
    </row>
    <row r="16" spans="1:11" s="37" customFormat="1" ht="13.35" customHeight="1" x14ac:dyDescent="0.25">
      <c r="B16" s="1004"/>
      <c r="C16" s="1004"/>
      <c r="D16" s="1005"/>
      <c r="E16" s="1005"/>
      <c r="F16" s="1005"/>
      <c r="G16" s="1005"/>
    </row>
    <row r="17" spans="4:8" s="37" customFormat="1" ht="13.35" customHeight="1" x14ac:dyDescent="0.25"/>
    <row r="18" spans="4:8" s="37" customFormat="1" ht="13.35" customHeight="1" x14ac:dyDescent="0.25">
      <c r="E18" s="189" t="s">
        <v>263</v>
      </c>
    </row>
    <row r="19" spans="4:8" s="32" customFormat="1" ht="13.35" customHeight="1" x14ac:dyDescent="0.25"/>
    <row r="20" spans="4:8" s="32" customFormat="1" ht="13.35" customHeight="1" x14ac:dyDescent="0.25"/>
    <row r="21" spans="4:8" x14ac:dyDescent="0.25">
      <c r="D21" s="1079"/>
      <c r="E21" s="1077"/>
      <c r="F21" s="1078"/>
      <c r="G21" s="1079"/>
      <c r="H21" s="1079"/>
    </row>
    <row r="22" spans="4:8" x14ac:dyDescent="0.25">
      <c r="D22" s="1077"/>
      <c r="E22" s="1077"/>
      <c r="F22" s="1078"/>
      <c r="G22" s="1078"/>
      <c r="H22" s="1078"/>
    </row>
  </sheetData>
  <mergeCells count="7">
    <mergeCell ref="I2:I4"/>
    <mergeCell ref="C2:C4"/>
    <mergeCell ref="D2:D4"/>
    <mergeCell ref="E2:E4"/>
    <mergeCell ref="F2:F4"/>
    <mergeCell ref="G2:G4"/>
    <mergeCell ref="H2:H4"/>
  </mergeCells>
  <hyperlinks>
    <hyperlink ref="E1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F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K15"/>
  <sheetViews>
    <sheetView showGridLines="0" zoomScaleNormal="100" zoomScaleSheetLayoutView="90" workbookViewId="0">
      <selection activeCell="B11" sqref="B11"/>
    </sheetView>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5" customWidth="1"/>
    <col min="10" max="16384" width="9.109375" style="8"/>
  </cols>
  <sheetData>
    <row r="1" spans="1:11" customFormat="1" ht="15" customHeight="1" x14ac:dyDescent="0.25">
      <c r="B1" s="277" t="s">
        <v>883</v>
      </c>
      <c r="C1" s="162"/>
      <c r="D1" s="162"/>
      <c r="E1" s="162"/>
      <c r="F1" s="162"/>
      <c r="G1" s="162"/>
      <c r="H1" s="162"/>
      <c r="I1" s="162"/>
    </row>
    <row r="2" spans="1:11" customFormat="1" ht="12.6" customHeight="1" x14ac:dyDescent="0.25">
      <c r="A2" s="155"/>
      <c r="B2" s="293"/>
      <c r="C2" s="1157" t="s">
        <v>160</v>
      </c>
      <c r="D2" s="1100" t="s">
        <v>190</v>
      </c>
      <c r="E2" s="1160" t="s">
        <v>103</v>
      </c>
      <c r="F2" s="1163" t="s">
        <v>264</v>
      </c>
      <c r="G2" s="1163" t="s">
        <v>68</v>
      </c>
      <c r="H2" s="1166" t="s">
        <v>274</v>
      </c>
      <c r="I2" s="1100" t="s">
        <v>349</v>
      </c>
    </row>
    <row r="3" spans="1:11" customFormat="1" ht="12.6" customHeight="1" x14ac:dyDescent="0.25">
      <c r="A3" s="155"/>
      <c r="B3" s="294"/>
      <c r="C3" s="1158"/>
      <c r="D3" s="1101"/>
      <c r="E3" s="1161"/>
      <c r="F3" s="1164"/>
      <c r="G3" s="1164"/>
      <c r="H3" s="1167"/>
      <c r="I3" s="1101"/>
    </row>
    <row r="4" spans="1:11" customFormat="1" ht="12.6" customHeight="1" x14ac:dyDescent="0.25">
      <c r="A4" s="155"/>
      <c r="B4" s="295"/>
      <c r="C4" s="1159"/>
      <c r="D4" s="1102"/>
      <c r="E4" s="1162"/>
      <c r="F4" s="1165"/>
      <c r="G4" s="1165"/>
      <c r="H4" s="1168"/>
      <c r="I4" s="1102"/>
    </row>
    <row r="5" spans="1:11" customFormat="1" ht="13.35" hidden="1" customHeight="1" x14ac:dyDescent="0.25">
      <c r="A5" s="155"/>
      <c r="B5" s="163"/>
      <c r="C5" s="179">
        <v>2011</v>
      </c>
      <c r="D5" s="462">
        <f>A2.1.1!E29</f>
        <v>6172158</v>
      </c>
      <c r="E5" s="463">
        <f>A2.1.1!F29</f>
        <v>1131251.7768410002</v>
      </c>
      <c r="F5" s="466">
        <f>E5/D5*1000000</f>
        <v>183283.02302711632</v>
      </c>
      <c r="G5" s="466">
        <f>A2.1.1!G29</f>
        <v>224170.60426400002</v>
      </c>
      <c r="H5" s="467">
        <f>G5/D5*1000000</f>
        <v>36319.647725155453</v>
      </c>
      <c r="I5" s="174">
        <f>G5/E5</f>
        <v>0.19816154887287102</v>
      </c>
      <c r="K5" s="140"/>
    </row>
    <row r="6" spans="1:11" customFormat="1" ht="13.35" customHeight="1" x14ac:dyDescent="0.25">
      <c r="A6" s="155"/>
      <c r="B6" s="163"/>
      <c r="C6" s="179">
        <v>2012</v>
      </c>
      <c r="D6" s="462">
        <f>A2.1.1!E29</f>
        <v>6172158</v>
      </c>
      <c r="E6" s="463">
        <f>A2.1.1!F29</f>
        <v>1131251.7768410002</v>
      </c>
      <c r="F6" s="466">
        <f>E6/D6*1000000</f>
        <v>183283.02302711632</v>
      </c>
      <c r="G6" s="466">
        <f>A2.1.1!G29</f>
        <v>224170.60426400002</v>
      </c>
      <c r="H6" s="467">
        <f>G6/D6*1000000</f>
        <v>36319.647725155453</v>
      </c>
      <c r="I6" s="174">
        <f>G6/E6</f>
        <v>0.19816154887287102</v>
      </c>
    </row>
    <row r="7" spans="1:11" customFormat="1" ht="13.35" customHeight="1" x14ac:dyDescent="0.25">
      <c r="A7" s="155"/>
      <c r="B7" s="163"/>
      <c r="C7" s="179">
        <v>2013</v>
      </c>
      <c r="D7" s="462">
        <f>A2.1.1!H29</f>
        <v>5914309</v>
      </c>
      <c r="E7" s="463">
        <f>A2.1.1!I29</f>
        <v>1280754.7442010003</v>
      </c>
      <c r="F7" s="466">
        <f>E7/D7*1000000</f>
        <v>216551.88191908813</v>
      </c>
      <c r="G7" s="466">
        <f>A2.1.1!J29</f>
        <v>244492.90834099997</v>
      </c>
      <c r="H7" s="467">
        <f>G7/D7*1000000</f>
        <v>41339.217876678398</v>
      </c>
      <c r="I7" s="174">
        <f>G7/E7</f>
        <v>0.19089752308005467</v>
      </c>
    </row>
    <row r="8" spans="1:11" s="916" customFormat="1" ht="13.35" customHeight="1" x14ac:dyDescent="0.25">
      <c r="A8" s="155"/>
      <c r="B8" s="163"/>
      <c r="C8" s="179">
        <v>2014</v>
      </c>
      <c r="D8" s="462">
        <f>A2.1.1!K29</f>
        <v>5519569</v>
      </c>
      <c r="E8" s="463">
        <f>A2.1.1!L29</f>
        <v>1337838.1877350002</v>
      </c>
      <c r="F8" s="466">
        <f>E8/D8*1000000</f>
        <v>242380.91556333477</v>
      </c>
      <c r="G8" s="466">
        <f>A2.1.1!M29</f>
        <v>263696.95431399997</v>
      </c>
      <c r="H8" s="467">
        <f>G8/D8*1000000</f>
        <v>47774.917627445182</v>
      </c>
      <c r="I8" s="174">
        <f>G8/E8</f>
        <v>0.19710676278455375</v>
      </c>
    </row>
    <row r="9" spans="1:11" customFormat="1" ht="13.35" customHeight="1" x14ac:dyDescent="0.25">
      <c r="A9" s="155"/>
      <c r="B9" s="164"/>
      <c r="C9" s="292">
        <v>2015</v>
      </c>
      <c r="D9" s="464">
        <f>A2.1.1!N29</f>
        <v>4788334</v>
      </c>
      <c r="E9" s="465">
        <f>A2.1.1!O29</f>
        <v>1347277.6087780001</v>
      </c>
      <c r="F9" s="468">
        <f>E9/D9*1000000</f>
        <v>281366.67341459478</v>
      </c>
      <c r="G9" s="468">
        <f>A2.1.1!P29</f>
        <v>268481.88359400001</v>
      </c>
      <c r="H9" s="469">
        <f>G9/D9*1000000</f>
        <v>56069.999209328344</v>
      </c>
      <c r="I9" s="175">
        <f>G9/E9</f>
        <v>0.19927732921911831</v>
      </c>
      <c r="K9" s="883"/>
    </row>
    <row r="10" spans="1:11" s="1" customFormat="1" ht="13.35" customHeight="1" x14ac:dyDescent="0.25">
      <c r="C10" s="42"/>
    </row>
    <row r="12" spans="1:11" x14ac:dyDescent="0.25">
      <c r="D12" s="139"/>
      <c r="E12" s="139"/>
      <c r="F12" s="189" t="s">
        <v>263</v>
      </c>
      <c r="G12" s="139"/>
      <c r="H12" s="139"/>
      <c r="I12" s="139"/>
    </row>
    <row r="13" spans="1:11" x14ac:dyDescent="0.25">
      <c r="D13" s="139"/>
      <c r="E13" s="139"/>
      <c r="F13" s="139"/>
      <c r="G13" s="139"/>
      <c r="H13" s="139"/>
      <c r="I13" s="139"/>
    </row>
    <row r="14" spans="1:11" x14ac:dyDescent="0.25">
      <c r="B14" s="227"/>
      <c r="C14" s="227"/>
      <c r="D14" s="227"/>
      <c r="E14" s="227"/>
      <c r="F14" s="227"/>
      <c r="G14" s="227"/>
      <c r="H14" s="227"/>
      <c r="I14" s="227"/>
      <c r="J14" s="244"/>
    </row>
    <row r="15" spans="1:11" x14ac:dyDescent="0.25">
      <c r="E15" s="141"/>
      <c r="F15" s="141"/>
    </row>
  </sheetData>
  <mergeCells count="7">
    <mergeCell ref="I2:I4"/>
    <mergeCell ref="C2:C4"/>
    <mergeCell ref="D2:D4"/>
    <mergeCell ref="E2:E4"/>
    <mergeCell ref="F2:F4"/>
    <mergeCell ref="G2:G4"/>
    <mergeCell ref="H2:H4"/>
  </mergeCells>
  <hyperlinks>
    <hyperlink ref="F1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23"/>
  <sheetViews>
    <sheetView showGridLines="0" zoomScaleNormal="100" zoomScaleSheetLayoutView="90" workbookViewId="0">
      <selection activeCell="D22" sqref="D22"/>
    </sheetView>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5" customWidth="1"/>
    <col min="9" max="16384" width="9.109375" style="8"/>
  </cols>
  <sheetData>
    <row r="1" spans="1:10" customFormat="1" ht="15" customHeight="1" x14ac:dyDescent="0.25">
      <c r="A1" s="26"/>
      <c r="B1" s="277" t="s">
        <v>927</v>
      </c>
      <c r="C1" s="277"/>
      <c r="D1" s="277"/>
      <c r="E1" s="277"/>
      <c r="F1" s="277"/>
      <c r="G1" s="277"/>
      <c r="H1" s="277"/>
    </row>
    <row r="2" spans="1:10" customFormat="1" ht="13.35" customHeight="1" x14ac:dyDescent="0.25">
      <c r="A2" s="155"/>
      <c r="B2" s="533"/>
      <c r="C2" s="534" t="s">
        <v>82</v>
      </c>
      <c r="D2" s="535" t="s">
        <v>87</v>
      </c>
      <c r="E2" s="300">
        <v>2012</v>
      </c>
      <c r="F2" s="300">
        <v>2013</v>
      </c>
      <c r="G2" s="300">
        <v>2014</v>
      </c>
      <c r="H2" s="301">
        <v>2015</v>
      </c>
    </row>
    <row r="3" spans="1:10" customFormat="1" ht="13.35" customHeight="1" x14ac:dyDescent="0.25">
      <c r="A3" s="155"/>
      <c r="B3" s="536"/>
      <c r="C3" s="861" t="s">
        <v>17</v>
      </c>
      <c r="D3" s="538" t="s">
        <v>199</v>
      </c>
      <c r="E3" s="551">
        <f>'A2.1.1 continued'!$E30</f>
        <v>5.7457375524087362E-2</v>
      </c>
      <c r="F3" s="552">
        <f>'A2.1.1 continued'!$H30</f>
        <v>4.6756265186685374E-2</v>
      </c>
      <c r="G3" s="552">
        <f>'A2.1.1 continued'!$K30</f>
        <v>4.1407399744436565E-2</v>
      </c>
      <c r="H3" s="553">
        <f>'A2.1.1 continued'!$N30</f>
        <v>2.7913048672043344E-2</v>
      </c>
    </row>
    <row r="4" spans="1:10" customFormat="1" ht="13.35" customHeight="1" x14ac:dyDescent="0.25">
      <c r="A4" s="155"/>
      <c r="B4" s="536"/>
      <c r="C4" s="537"/>
      <c r="D4" s="937" t="s">
        <v>863</v>
      </c>
      <c r="E4" s="551">
        <f>'A2.1.1 continued'!$E31</f>
        <v>0.21739365712932171</v>
      </c>
      <c r="F4" s="552">
        <f>'A2.1.1 continued'!$H31</f>
        <v>0.16328940540644732</v>
      </c>
      <c r="G4" s="552">
        <f>'A2.1.1 continued'!$K31</f>
        <v>0.13915869155725746</v>
      </c>
      <c r="H4" s="553">
        <f>'A2.1.1 continued'!$N31</f>
        <v>0.10239072712972822</v>
      </c>
      <c r="J4" s="935"/>
    </row>
    <row r="5" spans="1:10" customFormat="1" ht="13.35" customHeight="1" x14ac:dyDescent="0.25">
      <c r="A5" s="155"/>
      <c r="B5" s="536"/>
      <c r="C5" s="537"/>
      <c r="D5" s="937" t="s">
        <v>950</v>
      </c>
      <c r="E5" s="551">
        <f>'A2.1.1 continued'!$E32</f>
        <v>0.60956524444124727</v>
      </c>
      <c r="F5" s="552">
        <f>'A2.1.1 continued'!$H32</f>
        <v>0.64197677192720226</v>
      </c>
      <c r="G5" s="552">
        <f>'A2.1.1 continued'!$K32</f>
        <v>0.6425170153684101</v>
      </c>
      <c r="H5" s="553">
        <f>'A2.1.1 continued'!$N32</f>
        <v>0.64976294469015738</v>
      </c>
      <c r="J5" s="935"/>
    </row>
    <row r="6" spans="1:10" customFormat="1" ht="13.35" customHeight="1" x14ac:dyDescent="0.25">
      <c r="A6" s="155"/>
      <c r="B6" s="539"/>
      <c r="C6" s="540"/>
      <c r="D6" s="938" t="s">
        <v>952</v>
      </c>
      <c r="E6" s="552">
        <f>'A2.1.1 continued'!$E33</f>
        <v>5.6579562610030401E-2</v>
      </c>
      <c r="F6" s="552">
        <f>'A2.1.1 continued'!$H33</f>
        <v>7.1903750717116743E-2</v>
      </c>
      <c r="G6" s="552">
        <f>'A2.1.1 continued'!$K33</f>
        <v>8.4249150613027943E-2</v>
      </c>
      <c r="H6" s="553">
        <f>'A2.1.1 continued'!$N33</f>
        <v>0.10223346992920711</v>
      </c>
      <c r="J6" s="935"/>
    </row>
    <row r="7" spans="1:10" customFormat="1" ht="13.35" customHeight="1" x14ac:dyDescent="0.25">
      <c r="A7" s="155"/>
      <c r="B7" s="541"/>
      <c r="C7" s="542"/>
      <c r="D7" s="543" t="s">
        <v>275</v>
      </c>
      <c r="E7" s="554">
        <f>'A2.1.1 continued'!$E34</f>
        <v>5.9004160295313246E-2</v>
      </c>
      <c r="F7" s="554">
        <f>'A2.1.1 continued'!$H34</f>
        <v>7.6073806762548254E-2</v>
      </c>
      <c r="G7" s="554">
        <f>'A2.1.1 continued'!$K34</f>
        <v>9.2667742716867924E-2</v>
      </c>
      <c r="H7" s="555">
        <f>'A2.1.1 continued'!$N34</f>
        <v>0.11769980957886396</v>
      </c>
    </row>
    <row r="8" spans="1:10" customFormat="1" ht="13.35" customHeight="1" x14ac:dyDescent="0.25">
      <c r="A8" s="165"/>
      <c r="B8" s="544"/>
      <c r="C8" s="545" t="s">
        <v>8</v>
      </c>
      <c r="D8" s="546"/>
      <c r="E8" s="556">
        <f t="shared" ref="E8" si="0">SUM(E3:E7)</f>
        <v>1</v>
      </c>
      <c r="F8" s="556">
        <f t="shared" ref="F8" si="1">SUM(F3:F7)</f>
        <v>1</v>
      </c>
      <c r="G8" s="556">
        <f t="shared" ref="G8" si="2">SUM(G3:G7)</f>
        <v>1</v>
      </c>
      <c r="H8" s="557">
        <f t="shared" ref="H8" si="3">SUM(H3:H7)</f>
        <v>1</v>
      </c>
    </row>
    <row r="9" spans="1:10" customFormat="1" ht="13.35" customHeight="1" x14ac:dyDescent="0.25">
      <c r="A9" s="155"/>
      <c r="B9" s="539"/>
      <c r="C9" s="540" t="s">
        <v>77</v>
      </c>
      <c r="D9" s="538" t="s">
        <v>199</v>
      </c>
      <c r="E9" s="552">
        <f>'A2.1.1 continued'!$F30</f>
        <v>-2.2376721657567742E-2</v>
      </c>
      <c r="F9" s="552">
        <f>'A2.1.1 continued'!$I30</f>
        <v>-1.7954916090001268E-2</v>
      </c>
      <c r="G9" s="552">
        <f>'A2.1.1 continued'!$L30</f>
        <v>-1.6279284181499241E-2</v>
      </c>
      <c r="H9" s="553">
        <f>'A2.1.1 continued'!$O30</f>
        <v>-1.1943451009027675E-2</v>
      </c>
    </row>
    <row r="10" spans="1:10" customFormat="1" ht="13.35" customHeight="1" x14ac:dyDescent="0.25">
      <c r="A10" s="155"/>
      <c r="B10" s="539"/>
      <c r="C10" s="540"/>
      <c r="D10" s="937" t="s">
        <v>863</v>
      </c>
      <c r="E10" s="552">
        <f>'A2.1.1 continued'!$F31</f>
        <v>4.6044517908696347E-2</v>
      </c>
      <c r="F10" s="552">
        <f>'A2.1.1 continued'!$I31</f>
        <v>2.9663868612644823E-2</v>
      </c>
      <c r="G10" s="552">
        <f>'A2.1.1 continued'!$L31</f>
        <v>2.2285591053038227E-2</v>
      </c>
      <c r="H10" s="553">
        <f>'A2.1.1 continued'!$O31</f>
        <v>1.3905441228992481E-2</v>
      </c>
    </row>
    <row r="11" spans="1:10" customFormat="1" ht="13.35" customHeight="1" x14ac:dyDescent="0.25">
      <c r="A11" s="155"/>
      <c r="B11" s="539"/>
      <c r="C11" s="540"/>
      <c r="D11" s="937" t="s">
        <v>950</v>
      </c>
      <c r="E11" s="552">
        <f>'A2.1.1 continued'!$F32</f>
        <v>0.54596572984637037</v>
      </c>
      <c r="F11" s="552">
        <f>'A2.1.1 continued'!$I32</f>
        <v>0.51677918679107171</v>
      </c>
      <c r="G11" s="552">
        <f>'A2.1.1 continued'!$L32</f>
        <v>0.48196795388884606</v>
      </c>
      <c r="H11" s="553">
        <f>'A2.1.1 continued'!$O32</f>
        <v>0.43995936537283531</v>
      </c>
      <c r="J11" s="137"/>
    </row>
    <row r="12" spans="1:10" customFormat="1" ht="13.35" customHeight="1" x14ac:dyDescent="0.25">
      <c r="A12" s="155"/>
      <c r="B12" s="539"/>
      <c r="C12" s="540"/>
      <c r="D12" s="938" t="s">
        <v>952</v>
      </c>
      <c r="E12" s="552">
        <f>'A2.1.1 continued'!$F33</f>
        <v>0.1276571135183264</v>
      </c>
      <c r="F12" s="552">
        <f>'A2.1.1 continued'!$I33</f>
        <v>0.13759791141897404</v>
      </c>
      <c r="G12" s="552">
        <f>'A2.1.1 continued'!$L33</f>
        <v>0.14399341649466971</v>
      </c>
      <c r="H12" s="553">
        <f>'A2.1.1 continued'!$O33</f>
        <v>0.15052458416045453</v>
      </c>
    </row>
    <row r="13" spans="1:10" customFormat="1" ht="13.35" customHeight="1" x14ac:dyDescent="0.25">
      <c r="A13" s="155"/>
      <c r="B13" s="541"/>
      <c r="C13" s="542"/>
      <c r="D13" s="543" t="s">
        <v>275</v>
      </c>
      <c r="E13" s="554">
        <f>'A2.1.1 continued'!$F34</f>
        <v>0.30270936038417445</v>
      </c>
      <c r="F13" s="554">
        <f>'A2.1.1 continued'!$I34</f>
        <v>0.33391394926731044</v>
      </c>
      <c r="G13" s="554">
        <f>'A2.1.1 continued'!$L34</f>
        <v>0.36803232274494507</v>
      </c>
      <c r="H13" s="555">
        <f>'A2.1.1 continued'!$O34</f>
        <v>0.40755406024674534</v>
      </c>
    </row>
    <row r="14" spans="1:10" s="1" customFormat="1" ht="13.35" customHeight="1" x14ac:dyDescent="0.25">
      <c r="A14" s="165"/>
      <c r="B14" s="544"/>
      <c r="C14" s="545" t="s">
        <v>8</v>
      </c>
      <c r="D14" s="546"/>
      <c r="E14" s="558">
        <f t="shared" ref="E14" si="4">SUM(E9:E13)</f>
        <v>0.99999999999999978</v>
      </c>
      <c r="F14" s="556">
        <f t="shared" ref="F14" si="5">SUM(F9:F13)</f>
        <v>0.99999999999999978</v>
      </c>
      <c r="G14" s="556">
        <f t="shared" ref="G14" si="6">SUM(G9:G13)</f>
        <v>0.99999999999999978</v>
      </c>
      <c r="H14" s="557">
        <f t="shared" ref="H14" si="7">SUM(H9:H13)</f>
        <v>1</v>
      </c>
    </row>
    <row r="15" spans="1:10" s="1" customFormat="1" ht="13.35" customHeight="1" x14ac:dyDescent="0.25">
      <c r="A15" s="155"/>
      <c r="B15" s="539"/>
      <c r="C15" s="540" t="s">
        <v>159</v>
      </c>
      <c r="D15" s="538" t="s">
        <v>199</v>
      </c>
      <c r="E15" s="552">
        <f>'A2.1.1 continued'!$G30</f>
        <v>4.4964570770078985E-5</v>
      </c>
      <c r="F15" s="552">
        <f>'A2.1.1 continued'!$J30</f>
        <v>1.3657627219775019E-5</v>
      </c>
      <c r="G15" s="552">
        <f>'A2.1.1 continued'!$M30</f>
        <v>9.7778603727434491E-6</v>
      </c>
      <c r="H15" s="553">
        <f>'A2.1.1 continued'!$P30</f>
        <v>2.6287211284142388E-6</v>
      </c>
    </row>
    <row r="16" spans="1:10" s="1" customFormat="1" ht="13.35" customHeight="1" x14ac:dyDescent="0.25">
      <c r="A16" s="155"/>
      <c r="B16" s="539"/>
      <c r="C16" s="540"/>
      <c r="D16" s="937" t="s">
        <v>863</v>
      </c>
      <c r="E16" s="552">
        <f>'A2.1.1 continued'!$G31</f>
        <v>1.150104411978889E-3</v>
      </c>
      <c r="F16" s="552">
        <f>'A2.1.1 continued'!$J31</f>
        <v>3.3989443932703356E-4</v>
      </c>
      <c r="G16" s="552">
        <f>'A2.1.1 continued'!$M31</f>
        <v>1.3194765593905358E-4</v>
      </c>
      <c r="H16" s="553">
        <f>'A2.1.1 continued'!$P31</f>
        <v>5.193648380792133E-5</v>
      </c>
    </row>
    <row r="17" spans="1:10" s="1" customFormat="1" ht="13.35" customHeight="1" x14ac:dyDescent="0.25">
      <c r="A17" s="155"/>
      <c r="B17" s="539"/>
      <c r="C17" s="540"/>
      <c r="D17" s="937" t="s">
        <v>950</v>
      </c>
      <c r="E17" s="552">
        <f>'A2.1.1 continued'!$G32</f>
        <v>0.36008097626367919</v>
      </c>
      <c r="F17" s="552">
        <f>'A2.1.1 continued'!$J32</f>
        <v>0.30324072765167864</v>
      </c>
      <c r="G17" s="552">
        <f>'A2.1.1 continued'!$M32</f>
        <v>0.27312082188950909</v>
      </c>
      <c r="H17" s="553">
        <f>'A2.1.1 continued'!$P32</f>
        <v>0.23258839922112171</v>
      </c>
      <c r="J17" s="137"/>
    </row>
    <row r="18" spans="1:10" s="1" customFormat="1" ht="13.35" customHeight="1" x14ac:dyDescent="0.25">
      <c r="A18" s="155"/>
      <c r="B18" s="539"/>
      <c r="C18" s="540"/>
      <c r="D18" s="938" t="s">
        <v>952</v>
      </c>
      <c r="E18" s="552">
        <f>'A2.1.1 continued'!$G33</f>
        <v>0.14857374130007039</v>
      </c>
      <c r="F18" s="552">
        <f>'A2.1.1 continued'!$J33</f>
        <v>0.1523550800461129</v>
      </c>
      <c r="G18" s="552">
        <f>'A2.1.1 continued'!$M33</f>
        <v>0.15054444470651354</v>
      </c>
      <c r="H18" s="553">
        <f>'A2.1.1 continued'!$P33</f>
        <v>0.14689525892048447</v>
      </c>
    </row>
    <row r="19" spans="1:10" s="1" customFormat="1" ht="13.35" customHeight="1" x14ac:dyDescent="0.25">
      <c r="A19" s="155"/>
      <c r="B19" s="541"/>
      <c r="C19" s="542"/>
      <c r="D19" s="543" t="s">
        <v>275</v>
      </c>
      <c r="E19" s="554">
        <f>'A2.1.1 continued'!$G34</f>
        <v>0.4901502134535014</v>
      </c>
      <c r="F19" s="554">
        <f>'A2.1.1 continued'!$J34</f>
        <v>0.54405064023566174</v>
      </c>
      <c r="G19" s="554">
        <f>'A2.1.1 continued'!$M34</f>
        <v>0.5761930078876657</v>
      </c>
      <c r="H19" s="555">
        <f>'A2.1.1 continued'!$P34</f>
        <v>0.62046177665345759</v>
      </c>
    </row>
    <row r="20" spans="1:10" s="1" customFormat="1" ht="13.35" customHeight="1" x14ac:dyDescent="0.25">
      <c r="A20" s="165"/>
      <c r="B20" s="544"/>
      <c r="C20" s="545" t="s">
        <v>8</v>
      </c>
      <c r="D20" s="547"/>
      <c r="E20" s="558">
        <f t="shared" ref="E20" si="8">SUM(E15:E19)</f>
        <v>1</v>
      </c>
      <c r="F20" s="556">
        <f t="shared" ref="F20" si="9">SUM(F15:F19)</f>
        <v>1</v>
      </c>
      <c r="G20" s="556">
        <f t="shared" ref="G20" si="10">SUM(G15:G19)</f>
        <v>1</v>
      </c>
      <c r="H20" s="557">
        <f t="shared" ref="H20" si="11">SUM(H15:H19)</f>
        <v>1</v>
      </c>
    </row>
    <row r="21" spans="1:10" customFormat="1" ht="13.35" customHeight="1" x14ac:dyDescent="0.25"/>
    <row r="22" spans="1:10" customFormat="1" ht="13.35" customHeight="1" x14ac:dyDescent="0.25">
      <c r="B22" s="2"/>
      <c r="C22" s="2"/>
      <c r="E22" s="189" t="s">
        <v>263</v>
      </c>
    </row>
    <row r="23" spans="1:10" customFormat="1" ht="13.35" customHeight="1" x14ac:dyDescent="0.25"/>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7" tint="0.39997558519241921"/>
    <pageSetUpPr fitToPage="1"/>
  </sheetPr>
  <dimension ref="A1:K39"/>
  <sheetViews>
    <sheetView showGridLines="0" zoomScaleNormal="100" zoomScaleSheetLayoutView="90" workbookViewId="0">
      <selection activeCell="C23" sqref="C23"/>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5" customWidth="1"/>
    <col min="9" max="9" width="9.6640625" style="5" customWidth="1"/>
    <col min="10" max="10" width="9.88671875" style="8" customWidth="1"/>
    <col min="11" max="16384" width="9.109375" style="8"/>
  </cols>
  <sheetData>
    <row r="1" spans="1:11" ht="15" customHeight="1" x14ac:dyDescent="0.25">
      <c r="B1" s="278" t="s">
        <v>928</v>
      </c>
      <c r="C1" s="166"/>
      <c r="D1" s="166"/>
      <c r="E1" s="166"/>
      <c r="F1" s="166"/>
      <c r="G1" s="166"/>
      <c r="H1" s="166"/>
    </row>
    <row r="2" spans="1:11" s="7" customFormat="1" ht="13.35" customHeight="1" x14ac:dyDescent="0.25">
      <c r="A2" s="167"/>
      <c r="B2" s="324"/>
      <c r="C2" s="325" t="s">
        <v>160</v>
      </c>
      <c r="D2" s="1172">
        <v>2015</v>
      </c>
      <c r="E2" s="1172"/>
      <c r="F2" s="1172"/>
      <c r="G2" s="1173"/>
      <c r="H2" s="146"/>
      <c r="I2" s="146"/>
      <c r="J2" s="146"/>
      <c r="K2" s="6"/>
    </row>
    <row r="3" spans="1:11" ht="12.6" customHeight="1" x14ac:dyDescent="0.2">
      <c r="A3" s="155"/>
      <c r="B3" s="321"/>
      <c r="C3" s="1169" t="s">
        <v>258</v>
      </c>
      <c r="D3" s="1160" t="s">
        <v>336</v>
      </c>
      <c r="E3" s="1163" t="s">
        <v>253</v>
      </c>
      <c r="F3" s="1163" t="s">
        <v>260</v>
      </c>
      <c r="G3" s="1166" t="s">
        <v>67</v>
      </c>
      <c r="H3" s="15"/>
      <c r="J3" s="52"/>
      <c r="K3" s="52"/>
    </row>
    <row r="4" spans="1:11" ht="12.6" customHeight="1" x14ac:dyDescent="0.2">
      <c r="A4" s="155"/>
      <c r="B4" s="322"/>
      <c r="C4" s="1170"/>
      <c r="D4" s="1161"/>
      <c r="E4" s="1164"/>
      <c r="F4" s="1164"/>
      <c r="G4" s="1167"/>
      <c r="H4" s="15"/>
      <c r="J4" s="52"/>
      <c r="K4" s="52"/>
    </row>
    <row r="5" spans="1:11" ht="12.6" customHeight="1" x14ac:dyDescent="0.2">
      <c r="A5" s="155"/>
      <c r="B5" s="323"/>
      <c r="C5" s="1171"/>
      <c r="D5" s="1162"/>
      <c r="E5" s="1165"/>
      <c r="F5" s="1165"/>
      <c r="G5" s="1168"/>
      <c r="H5" s="15"/>
      <c r="J5" s="52"/>
      <c r="K5" s="52"/>
    </row>
    <row r="6" spans="1:11" customFormat="1" ht="13.35" customHeight="1" x14ac:dyDescent="0.25">
      <c r="A6" s="156"/>
      <c r="B6" s="142"/>
      <c r="C6" s="941" t="s">
        <v>199</v>
      </c>
      <c r="D6" s="326">
        <f>+A2.1.2!N30</f>
        <v>131110</v>
      </c>
      <c r="E6" s="326">
        <f>+A2.1.2!P30</f>
        <v>-16010.791438</v>
      </c>
      <c r="F6" s="326">
        <f>E6-G6</f>
        <v>29.446995000000243</v>
      </c>
      <c r="G6" s="327">
        <f>+A2.1.2!O30</f>
        <v>-16040.238433</v>
      </c>
      <c r="H6" s="5"/>
      <c r="I6" s="5"/>
      <c r="J6" s="11"/>
      <c r="K6" s="11"/>
    </row>
    <row r="7" spans="1:11" customFormat="1" ht="13.35" customHeight="1" x14ac:dyDescent="0.25">
      <c r="A7" s="156"/>
      <c r="B7" s="142"/>
      <c r="C7" s="186" t="s">
        <v>863</v>
      </c>
      <c r="D7" s="326">
        <f>+A2.1.2!N31</f>
        <v>478495</v>
      </c>
      <c r="E7" s="326">
        <f>+A2.1.2!P31</f>
        <v>18099.217159</v>
      </c>
      <c r="F7" s="326">
        <f>E7-G7</f>
        <v>230.66820899999948</v>
      </c>
      <c r="G7" s="327">
        <f>+A2.1.2!O31</f>
        <v>17868.54895</v>
      </c>
      <c r="H7" s="5"/>
      <c r="I7" s="5"/>
      <c r="J7" s="11"/>
      <c r="K7" s="11"/>
    </row>
    <row r="8" spans="1:11" customFormat="1" ht="13.35" customHeight="1" x14ac:dyDescent="0.25">
      <c r="A8" s="156"/>
      <c r="B8" s="142"/>
      <c r="C8" s="186" t="s">
        <v>950</v>
      </c>
      <c r="D8" s="326">
        <f>+A2.1.2!N32</f>
        <v>3012171</v>
      </c>
      <c r="E8" s="326">
        <f>+A2.1.2!P32</f>
        <v>581717.09470699995</v>
      </c>
      <c r="F8" s="326">
        <f>E8-G8</f>
        <v>24989.082854000037</v>
      </c>
      <c r="G8" s="327">
        <f>+A2.1.2!O32</f>
        <v>556728.01185299992</v>
      </c>
      <c r="H8" s="5"/>
      <c r="I8" s="5"/>
      <c r="J8" s="11"/>
      <c r="K8" s="11"/>
    </row>
    <row r="9" spans="1:11" customFormat="1" ht="13.35" customHeight="1" x14ac:dyDescent="0.25">
      <c r="A9" s="156"/>
      <c r="B9" s="142"/>
      <c r="C9" s="187" t="s">
        <v>952</v>
      </c>
      <c r="D9" s="326">
        <f>+A2.1.2!N33</f>
        <v>527958</v>
      </c>
      <c r="E9" s="326">
        <f>+A2.1.2!P33</f>
        <v>218510.36093299999</v>
      </c>
      <c r="F9" s="326">
        <f>E9-G9</f>
        <v>13194.976026999997</v>
      </c>
      <c r="G9" s="327">
        <f>+A2.1.2!O33</f>
        <v>205315.38490599999</v>
      </c>
      <c r="H9" s="5"/>
      <c r="I9" s="147"/>
      <c r="J9" s="11"/>
      <c r="K9" s="11"/>
    </row>
    <row r="10" spans="1:11" customFormat="1" ht="13.35" customHeight="1" x14ac:dyDescent="0.25">
      <c r="A10" s="156"/>
      <c r="B10" s="184"/>
      <c r="C10" s="188" t="s">
        <v>275</v>
      </c>
      <c r="D10" s="328">
        <f>+A2.1.2!N34</f>
        <v>638600</v>
      </c>
      <c r="E10" s="328">
        <f>+A2.1.2!P34</f>
        <v>621427.20016599994</v>
      </c>
      <c r="F10" s="328">
        <f>E10-G10</f>
        <v>38021.298664000002</v>
      </c>
      <c r="G10" s="1052">
        <f>+A2.1.2!O34</f>
        <v>583405.90150199994</v>
      </c>
      <c r="H10" s="5"/>
      <c r="I10" s="5"/>
      <c r="J10" s="11"/>
      <c r="K10" s="11"/>
    </row>
    <row r="11" spans="1:11" customFormat="1" ht="13.35" customHeight="1" x14ac:dyDescent="0.25">
      <c r="A11" s="156"/>
      <c r="B11" s="128"/>
      <c r="C11" s="319" t="s">
        <v>8</v>
      </c>
      <c r="D11" s="329">
        <f>SUM(D6:D10)</f>
        <v>4788334</v>
      </c>
      <c r="E11" s="329">
        <f>SUM(E6:E10)</f>
        <v>1423743.0815269998</v>
      </c>
      <c r="F11" s="329">
        <f>SUM(F6:F10)</f>
        <v>76465.472749000037</v>
      </c>
      <c r="G11" s="330">
        <f>SUM(G6:G10)</f>
        <v>1347277.6087779999</v>
      </c>
      <c r="H11" s="5"/>
      <c r="I11" s="5"/>
      <c r="J11" s="53"/>
      <c r="K11" s="53"/>
    </row>
    <row r="12" spans="1:11" customFormat="1" ht="12.6" customHeight="1" x14ac:dyDescent="0.25">
      <c r="A12" s="155"/>
      <c r="B12" s="321"/>
      <c r="C12" s="1169" t="s">
        <v>258</v>
      </c>
      <c r="D12" s="1160" t="s">
        <v>337</v>
      </c>
      <c r="E12" s="1163" t="s">
        <v>338</v>
      </c>
      <c r="F12" s="1163" t="s">
        <v>339</v>
      </c>
      <c r="G12" s="1166" t="s">
        <v>335</v>
      </c>
      <c r="H12" s="1"/>
      <c r="I12" s="1"/>
      <c r="J12" s="81"/>
      <c r="K12" s="81"/>
    </row>
    <row r="13" spans="1:11" customFormat="1" ht="12.6" customHeight="1" x14ac:dyDescent="0.25">
      <c r="A13" s="155"/>
      <c r="B13" s="322"/>
      <c r="C13" s="1170"/>
      <c r="D13" s="1161"/>
      <c r="E13" s="1164"/>
      <c r="F13" s="1164"/>
      <c r="G13" s="1167"/>
      <c r="H13" s="1"/>
      <c r="I13" s="1"/>
      <c r="J13" s="81"/>
      <c r="K13" s="81"/>
    </row>
    <row r="14" spans="1:11" customFormat="1" ht="12.6" customHeight="1" x14ac:dyDescent="0.25">
      <c r="A14" s="155"/>
      <c r="B14" s="322"/>
      <c r="C14" s="1170"/>
      <c r="D14" s="1161"/>
      <c r="E14" s="1164"/>
      <c r="F14" s="1164"/>
      <c r="G14" s="1167"/>
      <c r="H14" s="1"/>
      <c r="I14" s="1"/>
      <c r="J14" s="81"/>
      <c r="K14" s="81"/>
    </row>
    <row r="15" spans="1:11" customFormat="1" ht="12.6" customHeight="1" x14ac:dyDescent="0.25">
      <c r="A15" s="155"/>
      <c r="B15" s="323"/>
      <c r="C15" s="1171"/>
      <c r="D15" s="1162"/>
      <c r="E15" s="1165"/>
      <c r="F15" s="1165"/>
      <c r="G15" s="1168"/>
      <c r="H15" s="1"/>
      <c r="I15" s="1"/>
      <c r="J15" s="81"/>
      <c r="K15" s="81"/>
    </row>
    <row r="16" spans="1:11" customFormat="1" ht="13.35" customHeight="1" x14ac:dyDescent="0.25">
      <c r="A16" s="155"/>
      <c r="B16" s="142"/>
      <c r="C16" s="941" t="s">
        <v>199</v>
      </c>
      <c r="D16" s="331">
        <f>E6*1000000/$D6</f>
        <v>-122117.24077492183</v>
      </c>
      <c r="E16" s="331">
        <f>F6*1000000/$D6</f>
        <v>224.59762794600138</v>
      </c>
      <c r="F16" s="331">
        <f>D16-E16</f>
        <v>-122341.83840286783</v>
      </c>
      <c r="G16" s="334">
        <f>-E16/D16</f>
        <v>1.8391967139182617E-3</v>
      </c>
      <c r="H16" s="1"/>
      <c r="I16" s="1"/>
    </row>
    <row r="17" spans="1:9" customFormat="1" ht="13.35" customHeight="1" x14ac:dyDescent="0.25">
      <c r="A17" s="155"/>
      <c r="B17" s="142"/>
      <c r="C17" s="186" t="s">
        <v>863</v>
      </c>
      <c r="D17" s="331">
        <f t="shared" ref="D17:D20" si="0">E7*1000000/$D7</f>
        <v>37825.30049216815</v>
      </c>
      <c r="E17" s="331">
        <f>F7*1000000/D7</f>
        <v>482.07025987732266</v>
      </c>
      <c r="F17" s="331">
        <f t="shared" ref="F17:F20" si="1">D17-E17</f>
        <v>37343.230232290829</v>
      </c>
      <c r="G17" s="334">
        <f>E17/D17</f>
        <v>1.2744651162180109E-2</v>
      </c>
      <c r="H17" s="1"/>
      <c r="I17" s="1"/>
    </row>
    <row r="18" spans="1:9" customFormat="1" ht="13.35" customHeight="1" x14ac:dyDescent="0.25">
      <c r="A18" s="155"/>
      <c r="B18" s="142"/>
      <c r="C18" s="186" t="s">
        <v>950</v>
      </c>
      <c r="D18" s="331">
        <f t="shared" si="0"/>
        <v>193122.20146432589</v>
      </c>
      <c r="E18" s="331">
        <f>F8*1000000/D8</f>
        <v>8296.0372614967873</v>
      </c>
      <c r="F18" s="331">
        <f t="shared" si="1"/>
        <v>184826.1642028291</v>
      </c>
      <c r="G18" s="334">
        <f>E18/D18</f>
        <v>4.2957449731792004E-2</v>
      </c>
      <c r="H18" s="1"/>
      <c r="I18" s="1"/>
    </row>
    <row r="19" spans="1:9" customFormat="1" ht="13.35" customHeight="1" x14ac:dyDescent="0.25">
      <c r="A19" s="155"/>
      <c r="B19" s="142"/>
      <c r="C19" s="187" t="s">
        <v>952</v>
      </c>
      <c r="D19" s="331">
        <f t="shared" si="0"/>
        <v>413878.30269263842</v>
      </c>
      <c r="E19" s="331">
        <f>F9*1000000/D9</f>
        <v>24992.472937241211</v>
      </c>
      <c r="F19" s="331">
        <f t="shared" si="1"/>
        <v>388885.82975539722</v>
      </c>
      <c r="G19" s="334">
        <f>E19/D19</f>
        <v>6.0386042889041133E-2</v>
      </c>
      <c r="H19" s="1"/>
      <c r="I19" s="1"/>
    </row>
    <row r="20" spans="1:9" customFormat="1" ht="13.35" customHeight="1" x14ac:dyDescent="0.25">
      <c r="A20" s="156"/>
      <c r="B20" s="184"/>
      <c r="C20" s="188" t="s">
        <v>275</v>
      </c>
      <c r="D20" s="332">
        <f t="shared" si="0"/>
        <v>973108.67548700259</v>
      </c>
      <c r="E20" s="332">
        <f>F10*1000000/D10</f>
        <v>59538.519674287505</v>
      </c>
      <c r="F20" s="332">
        <f t="shared" si="1"/>
        <v>913570.15581271506</v>
      </c>
      <c r="G20" s="335">
        <f>E20/D20</f>
        <v>6.1183834009588725E-2</v>
      </c>
    </row>
    <row r="21" spans="1:9" customFormat="1" ht="13.35" customHeight="1" x14ac:dyDescent="0.25">
      <c r="A21" s="156"/>
      <c r="B21" s="128"/>
      <c r="C21" s="319" t="s">
        <v>8</v>
      </c>
      <c r="D21" s="333">
        <f>E11*1000000/$D11</f>
        <v>297335.7918488977</v>
      </c>
      <c r="E21" s="329">
        <f>F11*1000000/D11</f>
        <v>15969.118434303044</v>
      </c>
      <c r="F21" s="329">
        <f t="shared" ref="F21" si="2">D21-E21</f>
        <v>281366.67341459467</v>
      </c>
      <c r="G21" s="336">
        <f>E21/D21</f>
        <v>5.3707353342843933E-2</v>
      </c>
    </row>
    <row r="22" spans="1:9" customFormat="1" ht="13.35" customHeight="1" x14ac:dyDescent="0.25">
      <c r="A22" s="19"/>
      <c r="B22" s="59"/>
      <c r="C22" s="81"/>
    </row>
    <row r="23" spans="1:9" ht="13.35" customHeight="1" x14ac:dyDescent="0.25">
      <c r="A23" s="19"/>
      <c r="B23" s="26"/>
      <c r="C23" s="26"/>
      <c r="D23" s="26"/>
      <c r="E23" s="189" t="s">
        <v>263</v>
      </c>
      <c r="F23"/>
      <c r="G23"/>
      <c r="H23"/>
      <c r="I23"/>
    </row>
    <row r="24" spans="1:9" x14ac:dyDescent="0.25">
      <c r="A24" s="19"/>
      <c r="F24" s="8"/>
      <c r="G24" s="8"/>
      <c r="H24" s="8"/>
      <c r="I24" s="8"/>
    </row>
    <row r="25" spans="1:9" x14ac:dyDescent="0.25">
      <c r="A25" s="19"/>
    </row>
    <row r="26" spans="1:9" ht="10.199999999999999" x14ac:dyDescent="0.2">
      <c r="A26" s="2"/>
    </row>
    <row r="27" spans="1:9" ht="10.199999999999999" x14ac:dyDescent="0.2">
      <c r="A27" s="2"/>
    </row>
    <row r="28" spans="1:9" ht="10.199999999999999" x14ac:dyDescent="0.2">
      <c r="A28" s="2"/>
    </row>
    <row r="29" spans="1:9" ht="10.199999999999999" x14ac:dyDescent="0.2">
      <c r="A29" s="2"/>
    </row>
    <row r="30" spans="1:9" ht="10.199999999999999" x14ac:dyDescent="0.2">
      <c r="A30" s="2"/>
    </row>
    <row r="31" spans="1:9" ht="10.199999999999999" x14ac:dyDescent="0.2">
      <c r="A31" s="2"/>
    </row>
    <row r="32" spans="1:9" ht="10.199999999999999" x14ac:dyDescent="0.2">
      <c r="A32" s="2"/>
    </row>
    <row r="33" spans="1:1" ht="10.199999999999999" x14ac:dyDescent="0.2">
      <c r="A33" s="2"/>
    </row>
    <row r="34" spans="1:1" ht="10.199999999999999" x14ac:dyDescent="0.2">
      <c r="A34" s="2"/>
    </row>
    <row r="35" spans="1:1" ht="10.199999999999999" x14ac:dyDescent="0.2">
      <c r="A35" s="2"/>
    </row>
    <row r="36" spans="1:1" ht="10.199999999999999" x14ac:dyDescent="0.2">
      <c r="A36" s="2"/>
    </row>
    <row r="37" spans="1:1" ht="10.199999999999999" x14ac:dyDescent="0.2">
      <c r="A37" s="2"/>
    </row>
    <row r="38" spans="1:1" ht="10.199999999999999" x14ac:dyDescent="0.2">
      <c r="A38" s="2"/>
    </row>
    <row r="39" spans="1:1" ht="10.199999999999999" x14ac:dyDescent="0.2">
      <c r="A39" s="2"/>
    </row>
  </sheetData>
  <mergeCells count="11">
    <mergeCell ref="C3:C5"/>
    <mergeCell ref="D2:G2"/>
    <mergeCell ref="D3:D5"/>
    <mergeCell ref="E3:E5"/>
    <mergeCell ref="F3:F5"/>
    <mergeCell ref="G3:G5"/>
    <mergeCell ref="C12:C15"/>
    <mergeCell ref="D12:D15"/>
    <mergeCell ref="E12:E15"/>
    <mergeCell ref="F12:F15"/>
    <mergeCell ref="G12:G1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21:F21 E16:F16 E17:F20 D16:D20"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7" tint="0.39997558519241921"/>
    <pageSetUpPr fitToPage="1"/>
  </sheetPr>
  <dimension ref="B1:N39"/>
  <sheetViews>
    <sheetView showGridLines="0" tabSelected="1" zoomScaleNormal="100" zoomScaleSheetLayoutView="90" workbookViewId="0">
      <selection activeCell="B1" sqref="B1"/>
    </sheetView>
  </sheetViews>
  <sheetFormatPr defaultColWidth="9.109375" defaultRowHeight="13.2" x14ac:dyDescent="0.25"/>
  <cols>
    <col min="1" max="1" width="3.6640625" style="761" customWidth="1"/>
    <col min="2" max="2" width="0.88671875" style="228" customWidth="1"/>
    <col min="3" max="3" width="2.6640625" style="638" customWidth="1"/>
    <col min="4" max="4" width="16.6640625" style="638" customWidth="1"/>
    <col min="5" max="13" width="9" style="638" customWidth="1"/>
    <col min="14" max="16384" width="9.109375" style="761"/>
  </cols>
  <sheetData>
    <row r="1" spans="2:14" s="749" customFormat="1" ht="15" customHeight="1" x14ac:dyDescent="0.25">
      <c r="B1" s="745" t="s">
        <v>1021</v>
      </c>
      <c r="C1" s="746"/>
      <c r="D1" s="746"/>
      <c r="E1" s="747"/>
      <c r="F1" s="747"/>
      <c r="G1" s="747"/>
      <c r="H1" s="747"/>
      <c r="I1" s="747"/>
      <c r="J1" s="747"/>
      <c r="K1" s="747"/>
      <c r="L1" s="747"/>
      <c r="M1" s="747"/>
      <c r="N1" s="748"/>
    </row>
    <row r="2" spans="2:14" s="754" customFormat="1" ht="15" customHeight="1" x14ac:dyDescent="0.25">
      <c r="B2" s="750"/>
      <c r="C2" s="751" t="s">
        <v>160</v>
      </c>
      <c r="D2" s="752"/>
      <c r="E2" s="753"/>
      <c r="F2" s="1174">
        <v>2005</v>
      </c>
      <c r="G2" s="1175"/>
      <c r="H2" s="1176"/>
      <c r="I2" s="1174">
        <v>2014</v>
      </c>
      <c r="J2" s="1175"/>
      <c r="K2" s="1176"/>
      <c r="L2" s="1174" t="s">
        <v>601</v>
      </c>
      <c r="M2" s="1176"/>
    </row>
    <row r="3" spans="2:14" ht="30.6" x14ac:dyDescent="0.2">
      <c r="B3" s="756"/>
      <c r="C3" s="1177" t="s">
        <v>258</v>
      </c>
      <c r="D3" s="1178"/>
      <c r="E3" s="757" t="s">
        <v>17</v>
      </c>
      <c r="F3" s="758" t="s">
        <v>67</v>
      </c>
      <c r="G3" s="759" t="s">
        <v>355</v>
      </c>
      <c r="H3" s="760" t="s">
        <v>602</v>
      </c>
      <c r="I3" s="758" t="s">
        <v>67</v>
      </c>
      <c r="J3" s="759" t="s">
        <v>355</v>
      </c>
      <c r="K3" s="760" t="s">
        <v>602</v>
      </c>
      <c r="L3" s="758" t="s">
        <v>67</v>
      </c>
      <c r="M3" s="760" t="s">
        <v>355</v>
      </c>
    </row>
    <row r="4" spans="2:14" ht="13.35" customHeight="1" x14ac:dyDescent="0.2">
      <c r="B4" s="1034"/>
      <c r="C4" s="1035" t="s">
        <v>18</v>
      </c>
      <c r="D4" s="941" t="s">
        <v>43</v>
      </c>
      <c r="E4" s="767">
        <f>+A2.8.1!E4</f>
        <v>39033</v>
      </c>
      <c r="F4" s="767">
        <f>+A2.8.1!F4</f>
        <v>-8605</v>
      </c>
      <c r="G4" s="768">
        <f>+A2.8.2!F4</f>
        <v>0.28999999999999998</v>
      </c>
      <c r="H4" s="769">
        <f>+A2.8.3!F4</f>
        <v>-3.3701336432306799E-5</v>
      </c>
      <c r="I4" s="767">
        <f>+A2.8.1!O4</f>
        <v>-4370</v>
      </c>
      <c r="J4" s="768">
        <f>+A2.8.2!O4</f>
        <v>1671.92</v>
      </c>
      <c r="K4" s="769">
        <f>+A2.8.3!O4</f>
        <v>-0.38259038901601833</v>
      </c>
      <c r="L4" s="767">
        <f>+I4-F4</f>
        <v>4235</v>
      </c>
      <c r="M4" s="770">
        <f>+J4-G4</f>
        <v>1671.63</v>
      </c>
    </row>
    <row r="5" spans="2:14" s="776" customFormat="1" ht="13.35" customHeight="1" x14ac:dyDescent="0.2">
      <c r="B5" s="28"/>
      <c r="C5" s="12" t="s">
        <v>19</v>
      </c>
      <c r="D5" s="177" t="s">
        <v>124</v>
      </c>
      <c r="E5" s="772">
        <f>+A2.8.1!E5</f>
        <v>68529</v>
      </c>
      <c r="F5" s="772">
        <f>+A2.8.1!F5</f>
        <v>0</v>
      </c>
      <c r="G5" s="773">
        <f>+A2.8.2!F5</f>
        <v>8.8000000000000007</v>
      </c>
      <c r="H5" s="774">
        <f>+A2.8.3!F5</f>
        <v>0</v>
      </c>
      <c r="I5" s="772">
        <f>+A2.8.1!O5</f>
        <v>15516</v>
      </c>
      <c r="J5" s="773">
        <f>+A2.8.2!O5</f>
        <v>3364.6</v>
      </c>
      <c r="K5" s="774">
        <f>+A2.8.3!O5</f>
        <v>0.2168471255478216</v>
      </c>
      <c r="L5" s="772">
        <f t="shared" ref="L5:M20" si="0">+I5-F5</f>
        <v>15516</v>
      </c>
      <c r="M5" s="775">
        <f t="shared" si="0"/>
        <v>3355.7999999999997</v>
      </c>
    </row>
    <row r="6" spans="2:14" ht="13.35" customHeight="1" x14ac:dyDescent="0.2">
      <c r="B6" s="28"/>
      <c r="C6" s="12" t="s">
        <v>20</v>
      </c>
      <c r="D6" s="176" t="s">
        <v>44</v>
      </c>
      <c r="E6" s="772">
        <f>+A2.8.1!E6</f>
        <v>70166</v>
      </c>
      <c r="F6" s="772">
        <f>+A2.8.1!F6</f>
        <v>747</v>
      </c>
      <c r="G6" s="773">
        <f>+A2.8.2!F6</f>
        <v>3.95</v>
      </c>
      <c r="H6" s="774">
        <f>+A2.8.3!F6</f>
        <v>5.2878179384203486E-3</v>
      </c>
      <c r="I6" s="772">
        <f>+A2.8.1!O6</f>
        <v>11193</v>
      </c>
      <c r="J6" s="773">
        <f>+A2.8.2!O6</f>
        <v>2220.04</v>
      </c>
      <c r="K6" s="774">
        <f>+A2.8.3!O6</f>
        <v>0.19834182078084517</v>
      </c>
      <c r="L6" s="772">
        <f t="shared" si="0"/>
        <v>10446</v>
      </c>
      <c r="M6" s="775">
        <f t="shared" si="0"/>
        <v>2216.09</v>
      </c>
    </row>
    <row r="7" spans="2:14" ht="13.35" customHeight="1" x14ac:dyDescent="0.2">
      <c r="B7" s="28"/>
      <c r="C7" s="12" t="s">
        <v>21</v>
      </c>
      <c r="D7" s="176" t="s">
        <v>45</v>
      </c>
      <c r="E7" s="772">
        <f>+A2.8.1!E7</f>
        <v>55606</v>
      </c>
      <c r="F7" s="772">
        <f>+A2.8.1!F7</f>
        <v>1430</v>
      </c>
      <c r="G7" s="773">
        <f>+A2.8.2!F7</f>
        <v>5.44</v>
      </c>
      <c r="H7" s="774">
        <f>+A2.8.3!F7</f>
        <v>3.8041958041958044E-3</v>
      </c>
      <c r="I7" s="772">
        <f>+A2.8.1!O7</f>
        <v>8808</v>
      </c>
      <c r="J7" s="773">
        <f>+A2.8.2!O7</f>
        <v>1623.95</v>
      </c>
      <c r="K7" s="774">
        <f>+A2.8.3!O7</f>
        <v>0.18437216167120798</v>
      </c>
      <c r="L7" s="772">
        <f t="shared" si="0"/>
        <v>7378</v>
      </c>
      <c r="M7" s="775">
        <f t="shared" si="0"/>
        <v>1618.51</v>
      </c>
    </row>
    <row r="8" spans="2:14" ht="13.35" customHeight="1" x14ac:dyDescent="0.2">
      <c r="B8" s="28"/>
      <c r="C8" s="12" t="s">
        <v>22</v>
      </c>
      <c r="D8" s="176" t="s">
        <v>46</v>
      </c>
      <c r="E8" s="772">
        <f>+A2.8.1!E8</f>
        <v>76692</v>
      </c>
      <c r="F8" s="772">
        <f>+A2.8.1!F8</f>
        <v>2670</v>
      </c>
      <c r="G8" s="773">
        <f>+A2.8.2!F8</f>
        <v>40.19</v>
      </c>
      <c r="H8" s="774">
        <f>+A2.8.3!F8</f>
        <v>1.5052434456928838E-2</v>
      </c>
      <c r="I8" s="772">
        <f>+A2.8.1!O8</f>
        <v>12107</v>
      </c>
      <c r="J8" s="773">
        <f>+A2.8.2!O8</f>
        <v>1927.25</v>
      </c>
      <c r="K8" s="774">
        <f>+A2.8.3!O8</f>
        <v>0.15918476914181878</v>
      </c>
      <c r="L8" s="772">
        <f t="shared" si="0"/>
        <v>9437</v>
      </c>
      <c r="M8" s="775">
        <f t="shared" si="0"/>
        <v>1887.06</v>
      </c>
    </row>
    <row r="9" spans="2:14" ht="13.35" customHeight="1" x14ac:dyDescent="0.2">
      <c r="B9" s="28"/>
      <c r="C9" s="12" t="s">
        <v>23</v>
      </c>
      <c r="D9" s="176" t="s">
        <v>47</v>
      </c>
      <c r="E9" s="772">
        <f>+A2.8.1!E9</f>
        <v>75787</v>
      </c>
      <c r="F9" s="772">
        <f>+A2.8.1!F9</f>
        <v>3427</v>
      </c>
      <c r="G9" s="773">
        <f>+A2.8.2!F9</f>
        <v>156.9</v>
      </c>
      <c r="H9" s="774">
        <f>+A2.8.3!F9</f>
        <v>4.5783484096877734E-2</v>
      </c>
      <c r="I9" s="772">
        <f>+A2.8.1!O9</f>
        <v>13140</v>
      </c>
      <c r="J9" s="773">
        <f>+A2.8.2!O9</f>
        <v>2003.77</v>
      </c>
      <c r="K9" s="774">
        <f>+A2.8.3!O9</f>
        <v>0.15249391171993912</v>
      </c>
      <c r="L9" s="772">
        <f t="shared" si="0"/>
        <v>9713</v>
      </c>
      <c r="M9" s="775">
        <f t="shared" si="0"/>
        <v>1846.87</v>
      </c>
    </row>
    <row r="10" spans="2:14" s="776" customFormat="1" ht="13.35" customHeight="1" x14ac:dyDescent="0.2">
      <c r="B10" s="28"/>
      <c r="C10" s="12" t="s">
        <v>24</v>
      </c>
      <c r="D10" s="176" t="s">
        <v>48</v>
      </c>
      <c r="E10" s="772">
        <f>+A2.8.1!E10</f>
        <v>89701</v>
      </c>
      <c r="F10" s="772">
        <f>+A2.8.1!F10</f>
        <v>4966</v>
      </c>
      <c r="G10" s="773">
        <f>+A2.8.2!F10</f>
        <v>345.64</v>
      </c>
      <c r="H10" s="774">
        <f>+A2.8.3!F10</f>
        <v>6.9601288763592423E-2</v>
      </c>
      <c r="I10" s="772">
        <f>+A2.8.1!O10</f>
        <v>17171</v>
      </c>
      <c r="J10" s="773">
        <f>+A2.8.2!O10</f>
        <v>2604.2800000000002</v>
      </c>
      <c r="K10" s="774">
        <f>+A2.8.3!O10</f>
        <v>0.15166734610680802</v>
      </c>
      <c r="L10" s="772">
        <f t="shared" si="0"/>
        <v>12205</v>
      </c>
      <c r="M10" s="775">
        <f t="shared" si="0"/>
        <v>2258.6400000000003</v>
      </c>
    </row>
    <row r="11" spans="2:14" s="779" customFormat="1" ht="13.35" customHeight="1" x14ac:dyDescent="0.25">
      <c r="B11" s="19"/>
      <c r="C11" s="12" t="s">
        <v>25</v>
      </c>
      <c r="D11" s="176" t="s">
        <v>49</v>
      </c>
      <c r="E11" s="772">
        <f>+A2.8.1!E11</f>
        <v>129374</v>
      </c>
      <c r="F11" s="772">
        <f>+A2.8.1!F11</f>
        <v>8450</v>
      </c>
      <c r="G11" s="773">
        <f>+A2.8.2!F11</f>
        <v>744.44</v>
      </c>
      <c r="H11" s="774">
        <f>+A2.8.3!F11</f>
        <v>8.809940828402367E-2</v>
      </c>
      <c r="I11" s="772">
        <f>+A2.8.1!O11</f>
        <v>27077</v>
      </c>
      <c r="J11" s="773">
        <f>+A2.8.2!O11</f>
        <v>3986.15</v>
      </c>
      <c r="K11" s="774">
        <f>+A2.8.3!O11</f>
        <v>0.14721534882003176</v>
      </c>
      <c r="L11" s="772">
        <f t="shared" si="0"/>
        <v>18627</v>
      </c>
      <c r="M11" s="775">
        <f t="shared" si="0"/>
        <v>3241.71</v>
      </c>
    </row>
    <row r="12" spans="2:14" s="779" customFormat="1" ht="13.35" customHeight="1" x14ac:dyDescent="0.25">
      <c r="B12" s="19"/>
      <c r="C12" s="12" t="s">
        <v>26</v>
      </c>
      <c r="D12" s="176" t="s">
        <v>50</v>
      </c>
      <c r="E12" s="772">
        <f>+A2.8.1!E12</f>
        <v>160966</v>
      </c>
      <c r="F12" s="772">
        <f>+A2.8.1!F12</f>
        <v>12045</v>
      </c>
      <c r="G12" s="773">
        <f>+A2.8.2!F12</f>
        <v>1229.1400000000001</v>
      </c>
      <c r="H12" s="774">
        <f>+A2.8.3!F12</f>
        <v>0.10204566210045662</v>
      </c>
      <c r="I12" s="772">
        <f>+A2.8.1!O12</f>
        <v>37216</v>
      </c>
      <c r="J12" s="773">
        <f>+A2.8.2!O12</f>
        <v>5824.07</v>
      </c>
      <c r="K12" s="774">
        <f>+A2.8.3!O12</f>
        <v>0.15649371238177126</v>
      </c>
      <c r="L12" s="772">
        <f t="shared" si="0"/>
        <v>25171</v>
      </c>
      <c r="M12" s="775">
        <f t="shared" si="0"/>
        <v>4594.9299999999994</v>
      </c>
    </row>
    <row r="13" spans="2:14" s="779" customFormat="1" ht="13.35" customHeight="1" x14ac:dyDescent="0.25">
      <c r="B13" s="19"/>
      <c r="C13" s="20" t="s">
        <v>27</v>
      </c>
      <c r="D13" s="155" t="s">
        <v>51</v>
      </c>
      <c r="E13" s="772">
        <f>+A2.8.1!E13</f>
        <v>168941</v>
      </c>
      <c r="F13" s="772">
        <f>+A2.8.1!F13</f>
        <v>14421</v>
      </c>
      <c r="G13" s="773">
        <f>+A2.8.2!F13</f>
        <v>1728.04</v>
      </c>
      <c r="H13" s="774">
        <f>+A2.8.3!F13</f>
        <v>0.11982802856944733</v>
      </c>
      <c r="I13" s="772">
        <f>+A2.8.1!O13</f>
        <v>41470</v>
      </c>
      <c r="J13" s="773">
        <f>+A2.8.2!O13</f>
        <v>6507.98</v>
      </c>
      <c r="K13" s="774">
        <f>+A2.8.3!O13</f>
        <v>0.15693224017361948</v>
      </c>
      <c r="L13" s="772">
        <f t="shared" si="0"/>
        <v>27049</v>
      </c>
      <c r="M13" s="775">
        <f t="shared" si="0"/>
        <v>4779.9399999999996</v>
      </c>
    </row>
    <row r="14" spans="2:14" s="779" customFormat="1" ht="13.35" customHeight="1" x14ac:dyDescent="0.25">
      <c r="B14" s="19"/>
      <c r="C14" s="20" t="s">
        <v>28</v>
      </c>
      <c r="D14" s="155" t="s">
        <v>52</v>
      </c>
      <c r="E14" s="772">
        <f>+A2.8.1!E14</f>
        <v>167186</v>
      </c>
      <c r="F14" s="772">
        <f>+A2.8.1!F14</f>
        <v>15861</v>
      </c>
      <c r="G14" s="773">
        <f>+A2.8.2!F14</f>
        <v>2108.9</v>
      </c>
      <c r="H14" s="774">
        <f>+A2.8.3!F14</f>
        <v>0.13296135174326967</v>
      </c>
      <c r="I14" s="772">
        <f>+A2.8.1!O14</f>
        <v>43755</v>
      </c>
      <c r="J14" s="773">
        <f>+A2.8.2!O14</f>
        <v>7204.98</v>
      </c>
      <c r="K14" s="774">
        <f>+A2.8.3!O14</f>
        <v>0.16466643812135756</v>
      </c>
      <c r="L14" s="772">
        <f t="shared" si="0"/>
        <v>27894</v>
      </c>
      <c r="M14" s="775">
        <f t="shared" si="0"/>
        <v>5096.08</v>
      </c>
    </row>
    <row r="15" spans="2:14" s="228" customFormat="1" ht="13.35" customHeight="1" x14ac:dyDescent="0.25">
      <c r="B15" s="19"/>
      <c r="C15" s="20" t="s">
        <v>29</v>
      </c>
      <c r="D15" s="155" t="s">
        <v>53</v>
      </c>
      <c r="E15" s="772">
        <f>+A2.8.1!E15</f>
        <v>145497</v>
      </c>
      <c r="F15" s="772">
        <f>+A2.8.1!F15</f>
        <v>15271</v>
      </c>
      <c r="G15" s="773">
        <f>+A2.8.2!F15</f>
        <v>2201.7399999999998</v>
      </c>
      <c r="H15" s="774">
        <f>+A2.8.3!F15</f>
        <v>0.14417785344771133</v>
      </c>
      <c r="I15" s="772">
        <f>+A2.8.1!O15</f>
        <v>40441</v>
      </c>
      <c r="J15" s="773">
        <f>+A2.8.2!O15</f>
        <v>6968.6</v>
      </c>
      <c r="K15" s="774">
        <f>+A2.8.3!O15</f>
        <v>0.17231522464825302</v>
      </c>
      <c r="L15" s="772">
        <f t="shared" si="0"/>
        <v>25170</v>
      </c>
      <c r="M15" s="775">
        <f t="shared" si="0"/>
        <v>4766.8600000000006</v>
      </c>
    </row>
    <row r="16" spans="2:14" s="228" customFormat="1" ht="13.35" customHeight="1" x14ac:dyDescent="0.25">
      <c r="B16" s="19"/>
      <c r="C16" s="20" t="s">
        <v>30</v>
      </c>
      <c r="D16" s="155" t="s">
        <v>54</v>
      </c>
      <c r="E16" s="772">
        <f>+A2.8.1!E16</f>
        <v>133035</v>
      </c>
      <c r="F16" s="772">
        <f>+A2.8.1!F16</f>
        <v>15271</v>
      </c>
      <c r="G16" s="773">
        <f>+A2.8.2!F16</f>
        <v>2347.5300000000002</v>
      </c>
      <c r="H16" s="774">
        <f>+A2.8.3!F16</f>
        <v>0.15372470696090632</v>
      </c>
      <c r="I16" s="772">
        <f>+A2.8.1!O16</f>
        <v>39523</v>
      </c>
      <c r="J16" s="773">
        <f>+A2.8.2!O16</f>
        <v>7184.08</v>
      </c>
      <c r="K16" s="774">
        <f>+A2.8.3!O16</f>
        <v>0.18176960250993093</v>
      </c>
      <c r="L16" s="772">
        <f t="shared" si="0"/>
        <v>24252</v>
      </c>
      <c r="M16" s="775">
        <f t="shared" si="0"/>
        <v>4836.5499999999993</v>
      </c>
    </row>
    <row r="17" spans="2:13" s="228" customFormat="1" ht="13.35" customHeight="1" x14ac:dyDescent="0.25">
      <c r="B17" s="19"/>
      <c r="C17" s="20" t="s">
        <v>31</v>
      </c>
      <c r="D17" s="155" t="s">
        <v>55</v>
      </c>
      <c r="E17" s="772">
        <f>+A2.8.1!E17</f>
        <v>103221</v>
      </c>
      <c r="F17" s="772">
        <f>+A2.8.1!F17</f>
        <v>12891</v>
      </c>
      <c r="G17" s="773">
        <f>+A2.8.2!F17</f>
        <v>2123.27</v>
      </c>
      <c r="H17" s="774">
        <f>+A2.8.3!F17</f>
        <v>0.1647094872391591</v>
      </c>
      <c r="I17" s="772">
        <f>+A2.8.1!O17</f>
        <v>32648</v>
      </c>
      <c r="J17" s="773">
        <f>+A2.8.2!O17</f>
        <v>6254.14</v>
      </c>
      <c r="K17" s="774">
        <f>+A2.8.3!O17</f>
        <v>0.19156272972310709</v>
      </c>
      <c r="L17" s="772">
        <f t="shared" si="0"/>
        <v>19757</v>
      </c>
      <c r="M17" s="775">
        <f t="shared" si="0"/>
        <v>4130.8700000000008</v>
      </c>
    </row>
    <row r="18" spans="2:13" s="228" customFormat="1" ht="13.35" customHeight="1" x14ac:dyDescent="0.25">
      <c r="B18" s="19"/>
      <c r="C18" s="20" t="s">
        <v>32</v>
      </c>
      <c r="D18" s="155" t="s">
        <v>56</v>
      </c>
      <c r="E18" s="772">
        <f>+A2.8.1!E18</f>
        <v>91541</v>
      </c>
      <c r="F18" s="772">
        <f>+A2.8.1!F18</f>
        <v>12346</v>
      </c>
      <c r="G18" s="773">
        <f>+A2.8.2!F18</f>
        <v>2155.0100000000002</v>
      </c>
      <c r="H18" s="774">
        <f>+A2.8.3!F18</f>
        <v>0.17455127166693668</v>
      </c>
      <c r="I18" s="772">
        <f>+A2.8.1!O18</f>
        <v>30751</v>
      </c>
      <c r="J18" s="773">
        <f>+A2.8.2!O18</f>
        <v>6152.09</v>
      </c>
      <c r="K18" s="774">
        <f>+A2.8.3!O18</f>
        <v>0.20006146141588893</v>
      </c>
      <c r="L18" s="772">
        <f t="shared" si="0"/>
        <v>18405</v>
      </c>
      <c r="M18" s="775">
        <f t="shared" si="0"/>
        <v>3997.08</v>
      </c>
    </row>
    <row r="19" spans="2:13" s="228" customFormat="1" ht="13.35" customHeight="1" x14ac:dyDescent="0.25">
      <c r="B19" s="19"/>
      <c r="C19" s="20" t="s">
        <v>33</v>
      </c>
      <c r="D19" s="155" t="s">
        <v>57</v>
      </c>
      <c r="E19" s="772">
        <f>+A2.8.1!E19</f>
        <v>72678</v>
      </c>
      <c r="F19" s="772">
        <f>+A2.8.1!F19</f>
        <v>10529</v>
      </c>
      <c r="G19" s="773">
        <f>+A2.8.2!F19</f>
        <v>1926.41</v>
      </c>
      <c r="H19" s="774">
        <f>+G19/F19</f>
        <v>0.18296229461487321</v>
      </c>
      <c r="I19" s="772">
        <f>+A2.8.1!O19</f>
        <v>25853</v>
      </c>
      <c r="J19" s="773">
        <f>+A2.8.2!O19</f>
        <v>5415.4</v>
      </c>
      <c r="K19" s="774">
        <f>+A2.8.3!O19</f>
        <v>0.20946892043476578</v>
      </c>
      <c r="L19" s="772">
        <f t="shared" si="0"/>
        <v>15324</v>
      </c>
      <c r="M19" s="775">
        <f t="shared" si="0"/>
        <v>3488.99</v>
      </c>
    </row>
    <row r="20" spans="2:13" s="228" customFormat="1" ht="13.35" customHeight="1" x14ac:dyDescent="0.25">
      <c r="B20" s="19"/>
      <c r="C20" s="20" t="s">
        <v>34</v>
      </c>
      <c r="D20" s="316" t="s">
        <v>58</v>
      </c>
      <c r="E20" s="772">
        <f>+A2.8.1!E20</f>
        <v>237458</v>
      </c>
      <c r="F20" s="772">
        <f>+A2.8.1!F20</f>
        <v>40958</v>
      </c>
      <c r="G20" s="773">
        <f>+A2.8.2!F20</f>
        <v>8440.41</v>
      </c>
      <c r="H20" s="774">
        <f>+A2.8.3!F20</f>
        <v>0.20607475950974169</v>
      </c>
      <c r="I20" s="772">
        <f>+A2.8.1!O20</f>
        <v>97252</v>
      </c>
      <c r="J20" s="773">
        <f>+A2.8.2!O20</f>
        <v>22277.53</v>
      </c>
      <c r="K20" s="774">
        <f>+A2.8.3!O20</f>
        <v>0.2290701476576317</v>
      </c>
      <c r="L20" s="772">
        <f t="shared" si="0"/>
        <v>56294</v>
      </c>
      <c r="M20" s="775">
        <f t="shared" si="0"/>
        <v>13837.119999999999</v>
      </c>
    </row>
    <row r="21" spans="2:13" s="228" customFormat="1" ht="13.35" customHeight="1" x14ac:dyDescent="0.25">
      <c r="B21" s="19"/>
      <c r="C21" s="20" t="s">
        <v>35</v>
      </c>
      <c r="D21" s="1033" t="s">
        <v>862</v>
      </c>
      <c r="E21" s="772">
        <f>+A2.8.1!E21</f>
        <v>129801</v>
      </c>
      <c r="F21" s="772">
        <f>+A2.8.1!F21</f>
        <v>28930</v>
      </c>
      <c r="G21" s="773">
        <f>+A2.8.2!F21</f>
        <v>6966.09</v>
      </c>
      <c r="H21" s="774">
        <f>+A2.8.3!F21</f>
        <v>0.24079122018665747</v>
      </c>
      <c r="I21" s="772">
        <f>+A2.8.1!O21</f>
        <v>65532</v>
      </c>
      <c r="J21" s="773">
        <f>+A2.8.2!O21</f>
        <v>16818.48</v>
      </c>
      <c r="K21" s="774">
        <f>+A2.8.3!O21</f>
        <v>0.25664530305804795</v>
      </c>
      <c r="L21" s="772">
        <f t="shared" ref="L21:L28" si="1">+I21-F21</f>
        <v>36602</v>
      </c>
      <c r="M21" s="775">
        <f t="shared" ref="M21:M28" si="2">+J21-G21</f>
        <v>9852.39</v>
      </c>
    </row>
    <row r="22" spans="2:13" s="228" customFormat="1" ht="13.35" customHeight="1" x14ac:dyDescent="0.25">
      <c r="B22" s="19"/>
      <c r="C22" s="20" t="s">
        <v>36</v>
      </c>
      <c r="D22" s="1033" t="s">
        <v>978</v>
      </c>
      <c r="E22" s="772">
        <f>+A2.8.1!E22</f>
        <v>130304</v>
      </c>
      <c r="F22" s="772">
        <f>+A2.8.1!F22</f>
        <v>38146</v>
      </c>
      <c r="G22" s="773">
        <f>+A2.8.2!F22</f>
        <v>10454.15</v>
      </c>
      <c r="H22" s="774">
        <f>+A2.8.3!F22</f>
        <v>0.27405625753683216</v>
      </c>
      <c r="I22" s="772">
        <f>+A2.8.1!O22</f>
        <v>83714</v>
      </c>
      <c r="J22" s="773">
        <f>+A2.8.2!O22</f>
        <v>23763.07</v>
      </c>
      <c r="K22" s="774">
        <f>+A2.8.3!O22</f>
        <v>0.28386016675824832</v>
      </c>
      <c r="L22" s="772">
        <f t="shared" si="1"/>
        <v>45568</v>
      </c>
      <c r="M22" s="775">
        <f t="shared" si="2"/>
        <v>13308.92</v>
      </c>
    </row>
    <row r="23" spans="2:13" s="228" customFormat="1" ht="13.35" customHeight="1" x14ac:dyDescent="0.25">
      <c r="B23" s="19"/>
      <c r="C23" s="20" t="s">
        <v>37</v>
      </c>
      <c r="D23" s="1033" t="s">
        <v>952</v>
      </c>
      <c r="E23" s="772">
        <f>+A2.8.1!E23</f>
        <v>72798</v>
      </c>
      <c r="F23" s="772">
        <f>+A2.8.1!F23</f>
        <v>29954</v>
      </c>
      <c r="G23" s="773">
        <f>+A2.8.2!F23</f>
        <v>9205.07</v>
      </c>
      <c r="H23" s="774">
        <f>+A2.8.3!F23</f>
        <v>0</v>
      </c>
      <c r="I23" s="772">
        <f>+A2.8.1!O23</f>
        <v>62236</v>
      </c>
      <c r="J23" s="773">
        <f>+A2.8.2!O23</f>
        <v>19478.41</v>
      </c>
      <c r="K23" s="774">
        <f>+A2.8.3!O23</f>
        <v>0</v>
      </c>
      <c r="L23" s="772">
        <f t="shared" si="1"/>
        <v>32282</v>
      </c>
      <c r="M23" s="775">
        <f t="shared" si="2"/>
        <v>10273.34</v>
      </c>
    </row>
    <row r="24" spans="2:13" s="228" customFormat="1" ht="13.35" customHeight="1" x14ac:dyDescent="0.25">
      <c r="B24" s="19"/>
      <c r="C24" s="20" t="s">
        <v>38</v>
      </c>
      <c r="D24" s="1033" t="s">
        <v>62</v>
      </c>
      <c r="E24" s="772">
        <f>+A2.8.1!E24</f>
        <v>36249</v>
      </c>
      <c r="F24" s="772">
        <f>+A2.8.1!F24</f>
        <v>21702</v>
      </c>
      <c r="G24" s="773">
        <f>+A2.8.2!F24</f>
        <v>7211.77</v>
      </c>
      <c r="H24" s="774">
        <f>+A2.8.3!F24</f>
        <v>0.24076150096815119</v>
      </c>
      <c r="I24" s="772">
        <f>+A2.8.1!O24</f>
        <v>41863</v>
      </c>
      <c r="J24" s="773">
        <f>+A2.8.2!O24</f>
        <v>14025.64</v>
      </c>
      <c r="K24" s="774">
        <f>+A2.8.3!O24</f>
        <v>0.22536216980525739</v>
      </c>
      <c r="L24" s="772">
        <f t="shared" si="1"/>
        <v>20161</v>
      </c>
      <c r="M24" s="775">
        <f t="shared" si="2"/>
        <v>6813.869999999999</v>
      </c>
    </row>
    <row r="25" spans="2:13" s="228" customFormat="1" ht="13.35" customHeight="1" x14ac:dyDescent="0.25">
      <c r="B25" s="19"/>
      <c r="C25" s="20" t="s">
        <v>39</v>
      </c>
      <c r="D25" s="1033" t="s">
        <v>63</v>
      </c>
      <c r="E25" s="772">
        <f>+A2.8.1!E25</f>
        <v>11642</v>
      </c>
      <c r="F25" s="772">
        <f>+A2.8.1!F25</f>
        <v>9971</v>
      </c>
      <c r="G25" s="773">
        <f>+A2.8.2!F25</f>
        <v>3479.65</v>
      </c>
      <c r="H25" s="774">
        <f>+A2.8.3!F25</f>
        <v>0.160337756888766</v>
      </c>
      <c r="I25" s="772">
        <f>+A2.8.1!O25</f>
        <v>18215</v>
      </c>
      <c r="J25" s="773">
        <f>+A2.8.2!O25</f>
        <v>6421.48</v>
      </c>
      <c r="K25" s="774">
        <f>+A2.8.3!O25</f>
        <v>0.15339273344003057</v>
      </c>
      <c r="L25" s="772">
        <f t="shared" si="1"/>
        <v>8244</v>
      </c>
      <c r="M25" s="775">
        <f t="shared" si="2"/>
        <v>2941.8299999999995</v>
      </c>
    </row>
    <row r="26" spans="2:13" s="228" customFormat="1" ht="13.35" customHeight="1" x14ac:dyDescent="0.25">
      <c r="B26" s="19"/>
      <c r="C26" s="20" t="s">
        <v>40</v>
      </c>
      <c r="D26" s="1033" t="s">
        <v>64</v>
      </c>
      <c r="E26" s="772">
        <f>+A2.8.1!E26</f>
        <v>10905</v>
      </c>
      <c r="F26" s="772">
        <f>+A2.8.1!F26</f>
        <v>14582</v>
      </c>
      <c r="G26" s="773">
        <f>+A2.8.2!F26</f>
        <v>5312.84</v>
      </c>
      <c r="H26" s="774">
        <f>+A2.8.3!F26</f>
        <v>0.5328292046936115</v>
      </c>
      <c r="I26" s="772">
        <f>+A2.8.1!O26</f>
        <v>24322</v>
      </c>
      <c r="J26" s="773">
        <f>+A2.8.2!O26</f>
        <v>8934.65</v>
      </c>
      <c r="K26" s="774">
        <f>+A2.8.3!O26</f>
        <v>0.49051056821301126</v>
      </c>
      <c r="L26" s="772">
        <f t="shared" si="1"/>
        <v>9740</v>
      </c>
      <c r="M26" s="775">
        <f t="shared" si="2"/>
        <v>3621.8099999999995</v>
      </c>
    </row>
    <row r="27" spans="2:13" s="228" customFormat="1" ht="13.35" customHeight="1" x14ac:dyDescent="0.25">
      <c r="B27" s="19"/>
      <c r="C27" s="20" t="s">
        <v>41</v>
      </c>
      <c r="D27" s="1033" t="s">
        <v>65</v>
      </c>
      <c r="E27" s="772">
        <f>+A2.8.1!E27</f>
        <v>2922</v>
      </c>
      <c r="F27" s="772">
        <f>+A2.8.1!F27</f>
        <v>8241</v>
      </c>
      <c r="G27" s="773">
        <f>+A2.8.2!F27</f>
        <v>3146.21</v>
      </c>
      <c r="H27" s="774">
        <f>+A2.8.3!F27</f>
        <v>0.2157598408997394</v>
      </c>
      <c r="I27" s="772">
        <f>+A2.8.1!O27</f>
        <v>12165</v>
      </c>
      <c r="J27" s="773">
        <f>+A2.8.2!O27</f>
        <v>4656.7</v>
      </c>
      <c r="K27" s="774">
        <f>+A2.8.3!O27</f>
        <v>0.19146040621659402</v>
      </c>
      <c r="L27" s="772">
        <f t="shared" si="1"/>
        <v>3924</v>
      </c>
      <c r="M27" s="775">
        <f t="shared" si="2"/>
        <v>1510.4899999999998</v>
      </c>
    </row>
    <row r="28" spans="2:13" s="228" customFormat="1" ht="13.35" customHeight="1" x14ac:dyDescent="0.25">
      <c r="B28" s="19"/>
      <c r="C28" s="20" t="s">
        <v>42</v>
      </c>
      <c r="D28" s="1033" t="s">
        <v>66</v>
      </c>
      <c r="E28" s="783">
        <f>+A2.8.1!E28</f>
        <v>450</v>
      </c>
      <c r="F28" s="783">
        <f>+A2.8.1!F28</f>
        <v>3576</v>
      </c>
      <c r="G28" s="784">
        <f>+A2.8.2!F28</f>
        <v>1392.31</v>
      </c>
      <c r="H28" s="785">
        <f>+A2.8.3!F28</f>
        <v>0.16894915665574564</v>
      </c>
      <c r="I28" s="783">
        <f>+A2.8.1!O28</f>
        <v>3927</v>
      </c>
      <c r="J28" s="784">
        <f>+A2.8.2!O28</f>
        <v>1547.51</v>
      </c>
      <c r="K28" s="785">
        <f>+A2.8.3!O28</f>
        <v>0.12721002877106452</v>
      </c>
      <c r="L28" s="783">
        <f t="shared" si="1"/>
        <v>351</v>
      </c>
      <c r="M28" s="786">
        <f t="shared" si="2"/>
        <v>155.20000000000005</v>
      </c>
    </row>
    <row r="29" spans="2:13" s="228" customFormat="1" ht="13.35" customHeight="1" x14ac:dyDescent="0.25">
      <c r="B29" s="1042"/>
      <c r="C29" s="954" t="s">
        <v>8</v>
      </c>
      <c r="D29" s="955"/>
      <c r="E29" s="789">
        <f t="shared" ref="E29" si="3">SUM(E4:E28)</f>
        <v>2280482</v>
      </c>
      <c r="F29" s="790">
        <f>SUM(F4:F28)</f>
        <v>317780</v>
      </c>
      <c r="G29" s="791">
        <f>SUM(G4:G28)</f>
        <v>72734.190000000017</v>
      </c>
      <c r="H29" s="740">
        <f>+A2.8.3!F29</f>
        <v>0.22888221411039089</v>
      </c>
      <c r="I29" s="790">
        <f>SUM(I4:I28)</f>
        <v>801525</v>
      </c>
      <c r="J29" s="791">
        <f>SUM(J4:J28)</f>
        <v>188836.77000000002</v>
      </c>
      <c r="K29" s="740">
        <f>+A2.8.3!O29</f>
        <v>0.23559685599326285</v>
      </c>
      <c r="L29" s="790">
        <f t="shared" ref="L29:M29" si="4">SUM(L4:L28)</f>
        <v>483745</v>
      </c>
      <c r="M29" s="792">
        <f t="shared" si="4"/>
        <v>116102.57999999999</v>
      </c>
    </row>
    <row r="30" spans="2:13" s="228" customFormat="1" ht="13.35" customHeight="1" x14ac:dyDescent="0.25">
      <c r="B30" s="950"/>
      <c r="C30" s="940"/>
      <c r="D30" s="941" t="s">
        <v>199</v>
      </c>
      <c r="E30" s="793">
        <f t="shared" ref="E30" si="5">SUM(E4:E5)</f>
        <v>107562</v>
      </c>
      <c r="F30" s="794">
        <f t="shared" ref="F30:M30" si="6">SUM(F4:F5)</f>
        <v>-8605</v>
      </c>
      <c r="G30" s="793">
        <f t="shared" si="6"/>
        <v>9.09</v>
      </c>
      <c r="H30" s="737">
        <f t="shared" ref="H30:H34" si="7">+G30/F30</f>
        <v>-1.0563625798954096E-3</v>
      </c>
      <c r="I30" s="794">
        <f t="shared" si="6"/>
        <v>11146</v>
      </c>
      <c r="J30" s="793">
        <f t="shared" si="6"/>
        <v>5036.5200000000004</v>
      </c>
      <c r="K30" s="737">
        <f t="shared" ref="K30:K34" si="8">+J30/I30</f>
        <v>0.45186793468508885</v>
      </c>
      <c r="L30" s="794">
        <f t="shared" si="6"/>
        <v>19751</v>
      </c>
      <c r="M30" s="795">
        <f t="shared" si="6"/>
        <v>5027.43</v>
      </c>
    </row>
    <row r="31" spans="2:13" s="228" customFormat="1" ht="13.35" customHeight="1" x14ac:dyDescent="0.25">
      <c r="B31" s="778"/>
      <c r="C31" s="20"/>
      <c r="D31" s="186" t="s">
        <v>863</v>
      </c>
      <c r="E31" s="793">
        <f>SUM(E6:E11)</f>
        <v>497326</v>
      </c>
      <c r="F31" s="794">
        <f t="shared" ref="F31:M31" si="9">SUM(F6:F11)</f>
        <v>21690</v>
      </c>
      <c r="G31" s="793">
        <f t="shared" si="9"/>
        <v>1296.56</v>
      </c>
      <c r="H31" s="737">
        <f t="shared" si="7"/>
        <v>5.977685569386814E-2</v>
      </c>
      <c r="I31" s="794">
        <f t="shared" si="9"/>
        <v>89496</v>
      </c>
      <c r="J31" s="793">
        <f t="shared" si="9"/>
        <v>14365.44</v>
      </c>
      <c r="K31" s="737">
        <f t="shared" si="8"/>
        <v>0.16051488334674177</v>
      </c>
      <c r="L31" s="794">
        <f t="shared" si="9"/>
        <v>67806</v>
      </c>
      <c r="M31" s="795">
        <f t="shared" si="9"/>
        <v>13068.880000000001</v>
      </c>
    </row>
    <row r="32" spans="2:13" s="228" customFormat="1" ht="13.35" customHeight="1" x14ac:dyDescent="0.25">
      <c r="B32" s="778"/>
      <c r="C32" s="20"/>
      <c r="D32" s="186" t="s">
        <v>950</v>
      </c>
      <c r="E32" s="793">
        <f>SUM(E12:E22)</f>
        <v>1540628</v>
      </c>
      <c r="F32" s="794">
        <f t="shared" ref="F32:M32" si="10">SUM(F12:F22)</f>
        <v>216669</v>
      </c>
      <c r="G32" s="793">
        <f t="shared" si="10"/>
        <v>41680.69</v>
      </c>
      <c r="H32" s="737">
        <f t="shared" si="7"/>
        <v>0.19237034370399089</v>
      </c>
      <c r="I32" s="794">
        <f t="shared" si="10"/>
        <v>538155</v>
      </c>
      <c r="J32" s="793">
        <f t="shared" si="10"/>
        <v>114370.41999999998</v>
      </c>
      <c r="K32" s="737">
        <f t="shared" si="8"/>
        <v>0.21252319499029088</v>
      </c>
      <c r="L32" s="794">
        <f t="shared" si="10"/>
        <v>321486</v>
      </c>
      <c r="M32" s="795">
        <f t="shared" si="10"/>
        <v>72689.73</v>
      </c>
    </row>
    <row r="33" spans="2:13" s="228" customFormat="1" ht="13.35" customHeight="1" x14ac:dyDescent="0.25">
      <c r="B33" s="778"/>
      <c r="C33" s="20"/>
      <c r="D33" s="187" t="s">
        <v>952</v>
      </c>
      <c r="E33" s="793">
        <f>SUM(E23)</f>
        <v>72798</v>
      </c>
      <c r="F33" s="794">
        <f t="shared" ref="F33:M33" si="11">SUM(F23)</f>
        <v>29954</v>
      </c>
      <c r="G33" s="793">
        <f t="shared" si="11"/>
        <v>9205.07</v>
      </c>
      <c r="H33" s="737">
        <f t="shared" si="7"/>
        <v>0.30730687053482003</v>
      </c>
      <c r="I33" s="794">
        <f t="shared" si="11"/>
        <v>62236</v>
      </c>
      <c r="J33" s="793">
        <f t="shared" si="11"/>
        <v>19478.41</v>
      </c>
      <c r="K33" s="737">
        <f t="shared" si="8"/>
        <v>0.31297657304454013</v>
      </c>
      <c r="L33" s="794">
        <f t="shared" si="11"/>
        <v>32282</v>
      </c>
      <c r="M33" s="795">
        <f t="shared" si="11"/>
        <v>10273.34</v>
      </c>
    </row>
    <row r="34" spans="2:13" s="228" customFormat="1" ht="13.35" customHeight="1" x14ac:dyDescent="0.25">
      <c r="B34" s="780"/>
      <c r="C34" s="298"/>
      <c r="D34" s="188" t="s">
        <v>275</v>
      </c>
      <c r="E34" s="796">
        <f>SUM(E24:E28)</f>
        <v>62168</v>
      </c>
      <c r="F34" s="797">
        <f t="shared" ref="F34:M34" si="12">SUM(F24:F28)</f>
        <v>58072</v>
      </c>
      <c r="G34" s="796">
        <f t="shared" si="12"/>
        <v>20542.780000000002</v>
      </c>
      <c r="H34" s="798">
        <f t="shared" si="7"/>
        <v>0.35374672819947656</v>
      </c>
      <c r="I34" s="797">
        <f t="shared" si="12"/>
        <v>100492</v>
      </c>
      <c r="J34" s="796">
        <f t="shared" si="12"/>
        <v>35585.979999999996</v>
      </c>
      <c r="K34" s="798">
        <f t="shared" si="8"/>
        <v>0.35411754169486126</v>
      </c>
      <c r="L34" s="797">
        <f t="shared" si="12"/>
        <v>42420</v>
      </c>
      <c r="M34" s="799">
        <f t="shared" si="12"/>
        <v>15043.199999999999</v>
      </c>
    </row>
    <row r="35" spans="2:13" s="228" customFormat="1" ht="13.35" customHeight="1" x14ac:dyDescent="0.25">
      <c r="B35" s="780"/>
      <c r="C35" s="787" t="s">
        <v>8</v>
      </c>
      <c r="D35" s="788"/>
      <c r="E35" s="789">
        <f t="shared" ref="E35:M35" si="13">SUM(E30:E34)</f>
        <v>2280482</v>
      </c>
      <c r="F35" s="800">
        <f t="shared" si="13"/>
        <v>317780</v>
      </c>
      <c r="G35" s="789">
        <f t="shared" si="13"/>
        <v>72734.19</v>
      </c>
      <c r="H35" s="801">
        <f>+G35/F35</f>
        <v>0.22888221411039084</v>
      </c>
      <c r="I35" s="800">
        <f t="shared" ref="I35:J35" si="14">SUM(I30:I34)</f>
        <v>801525</v>
      </c>
      <c r="J35" s="789">
        <f t="shared" si="14"/>
        <v>188836.76999999996</v>
      </c>
      <c r="K35" s="801">
        <f>+J35/I35</f>
        <v>0.2355968559932628</v>
      </c>
      <c r="L35" s="800">
        <f t="shared" si="13"/>
        <v>483745</v>
      </c>
      <c r="M35" s="802">
        <f t="shared" si="13"/>
        <v>116102.57999999999</v>
      </c>
    </row>
    <row r="36" spans="2:13" s="228" customFormat="1" ht="13.35" customHeight="1" x14ac:dyDescent="0.25">
      <c r="B36" s="964"/>
      <c r="C36" s="965"/>
      <c r="D36" s="966"/>
      <c r="E36" s="966"/>
      <c r="F36" s="966"/>
      <c r="G36" s="966"/>
      <c r="H36" s="966"/>
      <c r="I36" s="966"/>
      <c r="J36" s="966"/>
      <c r="K36" s="966"/>
      <c r="L36" s="779"/>
      <c r="M36" s="779"/>
    </row>
    <row r="37" spans="2:13" s="228" customFormat="1" ht="13.35" customHeight="1" x14ac:dyDescent="0.25"/>
    <row r="38" spans="2:13" customFormat="1" ht="13.35" customHeight="1" x14ac:dyDescent="0.25">
      <c r="I38" s="189" t="s">
        <v>263</v>
      </c>
    </row>
    <row r="39" spans="2:13" x14ac:dyDescent="0.25">
      <c r="F39" s="804"/>
      <c r="I39" s="804"/>
      <c r="L39" s="804"/>
      <c r="M39" s="805"/>
    </row>
  </sheetData>
  <mergeCells count="4">
    <mergeCell ref="F2:H2"/>
    <mergeCell ref="I2:K2"/>
    <mergeCell ref="L2:M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H29:M29 H30:H35 K30:K35" formula="1"/>
    <ignoredError sqref="E35:G35 L35:M35" formulaRange="1"/>
    <ignoredError sqref="I35:J35" formula="1" formulaRange="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theme="7" tint="0.39997558519241921"/>
    <pageSetUpPr fitToPage="1"/>
  </sheetPr>
  <dimension ref="B1:N25"/>
  <sheetViews>
    <sheetView showGridLines="0" topLeftCell="A4" zoomScaleNormal="100" zoomScaleSheetLayoutView="90" workbookViewId="0">
      <selection activeCell="B1" sqref="B1:M1"/>
    </sheetView>
  </sheetViews>
  <sheetFormatPr defaultColWidth="9.109375" defaultRowHeight="13.2" x14ac:dyDescent="0.25"/>
  <cols>
    <col min="1" max="1" width="3.6640625" style="761" customWidth="1"/>
    <col min="2" max="2" width="0.88671875" style="228" customWidth="1"/>
    <col min="3" max="3" width="2.6640625" style="638" customWidth="1"/>
    <col min="4" max="4" width="12.6640625" style="638" customWidth="1"/>
    <col min="5" max="13" width="9" style="638" customWidth="1"/>
    <col min="14" max="14" width="9.109375" style="639"/>
    <col min="15" max="16384" width="9.109375" style="761"/>
  </cols>
  <sheetData>
    <row r="1" spans="2:14" s="754" customFormat="1" ht="27.6" customHeight="1" x14ac:dyDescent="0.25">
      <c r="B1" s="1179" t="s">
        <v>929</v>
      </c>
      <c r="C1" s="1180"/>
      <c r="D1" s="1180"/>
      <c r="E1" s="1180"/>
      <c r="F1" s="1180"/>
      <c r="G1" s="1180"/>
      <c r="H1" s="1180"/>
      <c r="I1" s="1180"/>
      <c r="J1" s="1180"/>
      <c r="K1" s="1180"/>
      <c r="L1" s="1180"/>
      <c r="M1" s="1180"/>
      <c r="N1" s="832"/>
    </row>
    <row r="2" spans="2:14" s="754" customFormat="1" ht="15" customHeight="1" x14ac:dyDescent="0.25">
      <c r="B2" s="750"/>
      <c r="C2" s="751" t="s">
        <v>160</v>
      </c>
      <c r="D2" s="752"/>
      <c r="E2" s="753"/>
      <c r="F2" s="1174">
        <v>2005</v>
      </c>
      <c r="G2" s="1175"/>
      <c r="H2" s="1176"/>
      <c r="I2" s="1175">
        <v>2014</v>
      </c>
      <c r="J2" s="1175"/>
      <c r="K2" s="1175"/>
      <c r="L2" s="1174" t="s">
        <v>601</v>
      </c>
      <c r="M2" s="1176"/>
      <c r="N2" s="832"/>
    </row>
    <row r="3" spans="2:14" ht="38.1" customHeight="1" x14ac:dyDescent="0.2">
      <c r="B3" s="756"/>
      <c r="C3" s="1177" t="s">
        <v>152</v>
      </c>
      <c r="D3" s="1178"/>
      <c r="E3" s="826" t="s">
        <v>17</v>
      </c>
      <c r="F3" s="758" t="s">
        <v>67</v>
      </c>
      <c r="G3" s="759" t="s">
        <v>355</v>
      </c>
      <c r="H3" s="760" t="s">
        <v>602</v>
      </c>
      <c r="I3" s="759" t="s">
        <v>67</v>
      </c>
      <c r="J3" s="759" t="s">
        <v>355</v>
      </c>
      <c r="K3" s="759" t="s">
        <v>602</v>
      </c>
      <c r="L3" s="758" t="s">
        <v>67</v>
      </c>
      <c r="M3" s="760" t="s">
        <v>355</v>
      </c>
    </row>
    <row r="4" spans="2:14" ht="13.35" customHeight="1" x14ac:dyDescent="0.25">
      <c r="B4" s="1046"/>
      <c r="C4" s="951" t="s">
        <v>968</v>
      </c>
      <c r="D4" s="1047"/>
      <c r="E4" s="963">
        <f>+A2.9.1!E4</f>
        <v>1613</v>
      </c>
      <c r="F4" s="834">
        <f>+A2.9.1!F4</f>
        <v>77</v>
      </c>
      <c r="G4" s="1048">
        <f>+A2.9.1!G4</f>
        <v>8</v>
      </c>
      <c r="H4" s="1049">
        <f t="shared" ref="H4" si="0">+G4/F4</f>
        <v>0.1038961038961039</v>
      </c>
      <c r="I4" s="1048">
        <f>+A2.9.1!I4</f>
        <v>213</v>
      </c>
      <c r="J4" s="1048">
        <f>+A2.9.1!J4</f>
        <v>35</v>
      </c>
      <c r="K4" s="1049">
        <f t="shared" ref="K4" si="1">+J4/I4</f>
        <v>0.16431924882629109</v>
      </c>
      <c r="L4" s="767">
        <f>+I4-F4</f>
        <v>136</v>
      </c>
      <c r="M4" s="770">
        <f>+J4-G4</f>
        <v>27</v>
      </c>
    </row>
    <row r="5" spans="2:14" ht="13.35" customHeight="1" x14ac:dyDescent="0.25">
      <c r="B5" s="833"/>
      <c r="C5" s="836" t="s">
        <v>969</v>
      </c>
      <c r="D5" s="765"/>
      <c r="E5" s="828">
        <f>+A2.9.1!E5</f>
        <v>3090</v>
      </c>
      <c r="F5" s="794">
        <f>+A2.9.1!F5</f>
        <v>136</v>
      </c>
      <c r="G5" s="793">
        <f>+A2.9.1!G5</f>
        <v>13</v>
      </c>
      <c r="H5" s="737">
        <f t="shared" ref="H5:H23" si="2">+G5/F5</f>
        <v>9.5588235294117641E-2</v>
      </c>
      <c r="I5" s="793">
        <f>+A2.9.1!I5</f>
        <v>408</v>
      </c>
      <c r="J5" s="793">
        <f>+A2.9.1!J5</f>
        <v>72</v>
      </c>
      <c r="K5" s="737">
        <f t="shared" ref="K5:K23" si="3">+J5/I5</f>
        <v>0.17647058823529413</v>
      </c>
      <c r="L5" s="794">
        <f t="shared" ref="L5:L19" si="4">+I5-F5</f>
        <v>272</v>
      </c>
      <c r="M5" s="837">
        <f t="shared" ref="M5:M19" si="5">+J5-G5</f>
        <v>59</v>
      </c>
    </row>
    <row r="6" spans="2:14" ht="13.35" customHeight="1" x14ac:dyDescent="0.25">
      <c r="B6" s="833"/>
      <c r="C6" s="836" t="s">
        <v>970</v>
      </c>
      <c r="D6" s="765"/>
      <c r="E6" s="828">
        <f>+A2.9.1!E6</f>
        <v>4328</v>
      </c>
      <c r="F6" s="794">
        <f>+A2.9.1!F6</f>
        <v>188</v>
      </c>
      <c r="G6" s="793">
        <f>+A2.9.1!G6</f>
        <v>22</v>
      </c>
      <c r="H6" s="737">
        <f t="shared" si="2"/>
        <v>0.11702127659574468</v>
      </c>
      <c r="I6" s="793">
        <f>+A2.9.1!I6</f>
        <v>618</v>
      </c>
      <c r="J6" s="793">
        <f>+A2.9.1!J6</f>
        <v>104</v>
      </c>
      <c r="K6" s="737">
        <f t="shared" si="3"/>
        <v>0.16828478964401294</v>
      </c>
      <c r="L6" s="794">
        <f t="shared" si="4"/>
        <v>430</v>
      </c>
      <c r="M6" s="837">
        <f t="shared" si="5"/>
        <v>82</v>
      </c>
    </row>
    <row r="7" spans="2:14" ht="13.35" customHeight="1" x14ac:dyDescent="0.25">
      <c r="B7" s="833"/>
      <c r="C7" s="764" t="s">
        <v>971</v>
      </c>
      <c r="D7" s="765"/>
      <c r="E7" s="828">
        <f>+A2.9.1!E7</f>
        <v>8700</v>
      </c>
      <c r="F7" s="794">
        <f>+A2.9.1!F7</f>
        <v>328</v>
      </c>
      <c r="G7" s="793">
        <f>+A2.9.1!G7</f>
        <v>36</v>
      </c>
      <c r="H7" s="737">
        <f t="shared" si="2"/>
        <v>0.10975609756097561</v>
      </c>
      <c r="I7" s="793">
        <f>+A2.9.1!I7</f>
        <v>2139</v>
      </c>
      <c r="J7" s="793">
        <f>+A2.9.1!J7</f>
        <v>422</v>
      </c>
      <c r="K7" s="737">
        <f t="shared" si="3"/>
        <v>0.1972884525479196</v>
      </c>
      <c r="L7" s="794">
        <f t="shared" si="4"/>
        <v>1811</v>
      </c>
      <c r="M7" s="837">
        <f t="shared" si="5"/>
        <v>386</v>
      </c>
    </row>
    <row r="8" spans="2:14" ht="13.35" customHeight="1" x14ac:dyDescent="0.25">
      <c r="B8" s="833"/>
      <c r="C8" s="764" t="s">
        <v>972</v>
      </c>
      <c r="D8" s="765"/>
      <c r="E8" s="828">
        <f>+A2.9.1!E8</f>
        <v>90398</v>
      </c>
      <c r="F8" s="794">
        <f>+A2.9.1!F8</f>
        <v>6485</v>
      </c>
      <c r="G8" s="793">
        <f>+A2.9.1!G8</f>
        <v>899</v>
      </c>
      <c r="H8" s="737">
        <f t="shared" si="2"/>
        <v>0.13862760215882808</v>
      </c>
      <c r="I8" s="793">
        <f>+A2.9.1!I8</f>
        <v>34320</v>
      </c>
      <c r="J8" s="793">
        <f>+A2.9.1!J8</f>
        <v>7935</v>
      </c>
      <c r="K8" s="737">
        <f t="shared" si="3"/>
        <v>0.2312062937062937</v>
      </c>
      <c r="L8" s="794">
        <f t="shared" si="4"/>
        <v>27835</v>
      </c>
      <c r="M8" s="837">
        <f t="shared" si="5"/>
        <v>7036</v>
      </c>
    </row>
    <row r="9" spans="2:14" ht="13.35" customHeight="1" x14ac:dyDescent="0.25">
      <c r="B9" s="833"/>
      <c r="C9" s="764" t="s">
        <v>973</v>
      </c>
      <c r="D9" s="765"/>
      <c r="E9" s="828">
        <f>+A2.9.1!E9</f>
        <v>248996</v>
      </c>
      <c r="F9" s="794">
        <f>+A2.9.1!F9</f>
        <v>27504</v>
      </c>
      <c r="G9" s="793">
        <f>+A2.9.1!G9</f>
        <v>5040</v>
      </c>
      <c r="H9" s="737">
        <f t="shared" si="2"/>
        <v>0.18324607329842932</v>
      </c>
      <c r="I9" s="793">
        <f>+A2.9.1!I9</f>
        <v>101104</v>
      </c>
      <c r="J9" s="793">
        <f>+A2.9.1!J9</f>
        <v>24097</v>
      </c>
      <c r="K9" s="737">
        <f t="shared" si="3"/>
        <v>0.2383387403070106</v>
      </c>
      <c r="L9" s="794">
        <f t="shared" si="4"/>
        <v>73600</v>
      </c>
      <c r="M9" s="837">
        <f t="shared" si="5"/>
        <v>19057</v>
      </c>
    </row>
    <row r="10" spans="2:14" ht="13.35" customHeight="1" x14ac:dyDescent="0.25">
      <c r="B10" s="833"/>
      <c r="C10" s="764" t="s">
        <v>974</v>
      </c>
      <c r="D10" s="765"/>
      <c r="E10" s="828">
        <f>+A2.9.1!E10</f>
        <v>360518</v>
      </c>
      <c r="F10" s="794">
        <f>+A2.9.1!F10</f>
        <v>48063</v>
      </c>
      <c r="G10" s="793">
        <f>+A2.9.1!G10</f>
        <v>10138</v>
      </c>
      <c r="H10" s="737">
        <f t="shared" si="2"/>
        <v>0.21093148575827558</v>
      </c>
      <c r="I10" s="793">
        <f>+A2.9.1!I10</f>
        <v>146289</v>
      </c>
      <c r="J10" s="793">
        <f>+A2.9.1!J10</f>
        <v>35227</v>
      </c>
      <c r="K10" s="737">
        <f t="shared" si="3"/>
        <v>0.24080416162527599</v>
      </c>
      <c r="L10" s="794">
        <f t="shared" si="4"/>
        <v>98226</v>
      </c>
      <c r="M10" s="837">
        <f t="shared" si="5"/>
        <v>25089</v>
      </c>
    </row>
    <row r="11" spans="2:14" ht="13.35" customHeight="1" x14ac:dyDescent="0.25">
      <c r="B11" s="833"/>
      <c r="C11" s="764" t="s">
        <v>975</v>
      </c>
      <c r="D11" s="765"/>
      <c r="E11" s="828">
        <f>+A2.9.1!E11</f>
        <v>369514</v>
      </c>
      <c r="F11" s="794">
        <f>+A2.9.1!F11</f>
        <v>53381</v>
      </c>
      <c r="G11" s="793">
        <f>+A2.9.1!G11</f>
        <v>11924</v>
      </c>
      <c r="H11" s="737">
        <f t="shared" si="2"/>
        <v>0.22337535827354302</v>
      </c>
      <c r="I11" s="793">
        <f>+A2.9.1!I11</f>
        <v>144363</v>
      </c>
      <c r="J11" s="793">
        <f>+A2.9.1!J11</f>
        <v>34167</v>
      </c>
      <c r="K11" s="737">
        <f t="shared" si="3"/>
        <v>0.23667421707778308</v>
      </c>
      <c r="L11" s="794">
        <f t="shared" si="4"/>
        <v>90982</v>
      </c>
      <c r="M11" s="837">
        <f t="shared" si="5"/>
        <v>22243</v>
      </c>
    </row>
    <row r="12" spans="2:14" ht="13.35" customHeight="1" x14ac:dyDescent="0.25">
      <c r="B12" s="833"/>
      <c r="C12" s="764" t="s">
        <v>976</v>
      </c>
      <c r="D12" s="765"/>
      <c r="E12" s="828">
        <f>+A2.9.1!E12</f>
        <v>351293</v>
      </c>
      <c r="F12" s="794">
        <f>+A2.9.1!F12</f>
        <v>53836</v>
      </c>
      <c r="G12" s="793">
        <f>+A2.9.1!G12</f>
        <v>12586</v>
      </c>
      <c r="H12" s="737">
        <f t="shared" si="2"/>
        <v>0.23378408499888551</v>
      </c>
      <c r="I12" s="793">
        <f>+A2.9.1!I12</f>
        <v>134483</v>
      </c>
      <c r="J12" s="793">
        <f>+A2.9.1!J12</f>
        <v>31950</v>
      </c>
      <c r="K12" s="737">
        <f t="shared" si="3"/>
        <v>0.23757649665757011</v>
      </c>
      <c r="L12" s="794">
        <f t="shared" si="4"/>
        <v>80647</v>
      </c>
      <c r="M12" s="837">
        <f t="shared" si="5"/>
        <v>19364</v>
      </c>
    </row>
    <row r="13" spans="2:14" ht="13.35" customHeight="1" x14ac:dyDescent="0.25">
      <c r="B13" s="833"/>
      <c r="C13" s="764" t="s">
        <v>977</v>
      </c>
      <c r="D13" s="765"/>
      <c r="E13" s="828">
        <f>+A2.9.1!E13</f>
        <v>294103</v>
      </c>
      <c r="F13" s="794">
        <f>+A2.9.1!F13</f>
        <v>46953</v>
      </c>
      <c r="G13" s="793">
        <f>+A2.9.1!G13</f>
        <v>11501</v>
      </c>
      <c r="H13" s="737">
        <f t="shared" si="2"/>
        <v>0.24494707473430877</v>
      </c>
      <c r="I13" s="793">
        <f>+A2.9.1!I13</f>
        <v>107313</v>
      </c>
      <c r="J13" s="793">
        <f>+A2.9.1!J13</f>
        <v>25801</v>
      </c>
      <c r="K13" s="737">
        <f t="shared" si="3"/>
        <v>0.24042753440869233</v>
      </c>
      <c r="L13" s="794">
        <f t="shared" si="4"/>
        <v>60360</v>
      </c>
      <c r="M13" s="837">
        <f t="shared" si="5"/>
        <v>14300</v>
      </c>
    </row>
    <row r="14" spans="2:14" s="779" customFormat="1" ht="13.35" customHeight="1" x14ac:dyDescent="0.25">
      <c r="B14" s="952"/>
      <c r="C14" s="764" t="s">
        <v>965</v>
      </c>
      <c r="D14" s="765"/>
      <c r="E14" s="828">
        <f>+A2.9.1!E14</f>
        <v>211407</v>
      </c>
      <c r="F14" s="794">
        <f>+A2.9.1!F14</f>
        <v>34800</v>
      </c>
      <c r="G14" s="793">
        <f>+A2.9.1!G14</f>
        <v>8943</v>
      </c>
      <c r="H14" s="737">
        <f t="shared" si="2"/>
        <v>0.25698275862068964</v>
      </c>
      <c r="I14" s="793">
        <f>+A2.9.1!I14</f>
        <v>67269</v>
      </c>
      <c r="J14" s="793">
        <f>+A2.9.1!J14</f>
        <v>16190</v>
      </c>
      <c r="K14" s="737">
        <f t="shared" si="3"/>
        <v>0.24067549688563825</v>
      </c>
      <c r="L14" s="794">
        <f t="shared" si="4"/>
        <v>32469</v>
      </c>
      <c r="M14" s="837">
        <f t="shared" si="5"/>
        <v>7247</v>
      </c>
    </row>
    <row r="15" spans="2:14" s="779" customFormat="1" ht="13.35" customHeight="1" x14ac:dyDescent="0.25">
      <c r="B15" s="952"/>
      <c r="C15" s="764" t="s">
        <v>960</v>
      </c>
      <c r="D15" s="765"/>
      <c r="E15" s="828">
        <f>+A2.9.1!E15</f>
        <v>140923</v>
      </c>
      <c r="F15" s="794">
        <f>+A2.9.1!F15</f>
        <v>23426</v>
      </c>
      <c r="G15" s="793">
        <f>+A2.9.1!G15</f>
        <v>6330</v>
      </c>
      <c r="H15" s="737">
        <f t="shared" si="2"/>
        <v>0.2702125843080338</v>
      </c>
      <c r="I15" s="793">
        <f>+A2.9.1!I15</f>
        <v>31896</v>
      </c>
      <c r="J15" s="793">
        <f>+A2.9.1!J15</f>
        <v>7183</v>
      </c>
      <c r="K15" s="737">
        <f t="shared" si="3"/>
        <v>0.225200652119388</v>
      </c>
      <c r="L15" s="794">
        <f t="shared" si="4"/>
        <v>8470</v>
      </c>
      <c r="M15" s="837">
        <f t="shared" si="5"/>
        <v>853</v>
      </c>
    </row>
    <row r="16" spans="2:14" s="779" customFormat="1" ht="13.35" customHeight="1" x14ac:dyDescent="0.25">
      <c r="B16" s="952"/>
      <c r="C16" s="764" t="s">
        <v>961</v>
      </c>
      <c r="D16" s="765"/>
      <c r="E16" s="828">
        <f>+A2.9.1!E16</f>
        <v>87221</v>
      </c>
      <c r="F16" s="794">
        <f>+A2.9.1!F16</f>
        <v>12320</v>
      </c>
      <c r="G16" s="793">
        <f>+A2.9.1!G16</f>
        <v>3216</v>
      </c>
      <c r="H16" s="737">
        <f t="shared" si="2"/>
        <v>0.26103896103896101</v>
      </c>
      <c r="I16" s="793">
        <f>+A2.9.1!I16</f>
        <v>14590</v>
      </c>
      <c r="J16" s="793">
        <f>+A2.9.1!J16</f>
        <v>2832</v>
      </c>
      <c r="K16" s="737">
        <f t="shared" si="3"/>
        <v>0.19410555174777244</v>
      </c>
      <c r="L16" s="794">
        <f t="shared" si="4"/>
        <v>2270</v>
      </c>
      <c r="M16" s="837">
        <f t="shared" si="5"/>
        <v>-384</v>
      </c>
    </row>
    <row r="17" spans="2:13" s="779" customFormat="1" ht="13.35" customHeight="1" x14ac:dyDescent="0.25">
      <c r="B17" s="952"/>
      <c r="C17" s="764" t="s">
        <v>962</v>
      </c>
      <c r="D17" s="765"/>
      <c r="E17" s="828">
        <f>+A2.9.1!E17</f>
        <v>54216</v>
      </c>
      <c r="F17" s="794">
        <f>+A2.9.1!F17</f>
        <v>5460</v>
      </c>
      <c r="G17" s="793">
        <f>+A2.9.1!G17</f>
        <v>1173</v>
      </c>
      <c r="H17" s="737">
        <f t="shared" si="2"/>
        <v>0.21483516483516482</v>
      </c>
      <c r="I17" s="793">
        <f>+A2.9.1!I17</f>
        <v>8067</v>
      </c>
      <c r="J17" s="793">
        <f>+A2.9.1!J17</f>
        <v>1355</v>
      </c>
      <c r="K17" s="737">
        <f t="shared" si="3"/>
        <v>0.16796826577414156</v>
      </c>
      <c r="L17" s="794">
        <f t="shared" si="4"/>
        <v>2607</v>
      </c>
      <c r="M17" s="837">
        <f t="shared" si="5"/>
        <v>182</v>
      </c>
    </row>
    <row r="18" spans="2:13" s="779" customFormat="1" ht="13.35" customHeight="1" x14ac:dyDescent="0.25">
      <c r="B18" s="952"/>
      <c r="C18" s="764" t="s">
        <v>963</v>
      </c>
      <c r="D18" s="765"/>
      <c r="E18" s="828">
        <f>+A2.9.1!E18</f>
        <v>31040</v>
      </c>
      <c r="F18" s="794">
        <f>+A2.9.1!F18</f>
        <v>2870</v>
      </c>
      <c r="G18" s="793">
        <f>+A2.9.1!G18</f>
        <v>530</v>
      </c>
      <c r="H18" s="737">
        <f t="shared" si="2"/>
        <v>0.18466898954703834</v>
      </c>
      <c r="I18" s="793">
        <f>+A2.9.1!I18</f>
        <v>4772</v>
      </c>
      <c r="J18" s="793">
        <f>+A2.9.1!J18</f>
        <v>778</v>
      </c>
      <c r="K18" s="737">
        <f t="shared" si="3"/>
        <v>0.16303436714165967</v>
      </c>
      <c r="L18" s="794">
        <f t="shared" si="4"/>
        <v>1902</v>
      </c>
      <c r="M18" s="837">
        <f t="shared" si="5"/>
        <v>248</v>
      </c>
    </row>
    <row r="19" spans="2:13" s="779" customFormat="1" ht="13.35" customHeight="1" x14ac:dyDescent="0.25">
      <c r="B19" s="952"/>
      <c r="C19" s="764" t="s">
        <v>964</v>
      </c>
      <c r="D19" s="765"/>
      <c r="E19" s="829">
        <f>+A2.9.1!E19</f>
        <v>23122</v>
      </c>
      <c r="F19" s="797">
        <f>+A2.9.1!F19</f>
        <v>1953</v>
      </c>
      <c r="G19" s="796">
        <f>+A2.9.1!G19</f>
        <v>375.19000000000233</v>
      </c>
      <c r="H19" s="798">
        <f t="shared" si="2"/>
        <v>0.19210957501280201</v>
      </c>
      <c r="I19" s="796">
        <f>+A2.9.1!I19</f>
        <v>3681</v>
      </c>
      <c r="J19" s="796">
        <f>+A2.9.1!J19</f>
        <v>688.76999999996042</v>
      </c>
      <c r="K19" s="798">
        <f t="shared" si="3"/>
        <v>0.18711491442541711</v>
      </c>
      <c r="L19" s="797">
        <f t="shared" si="4"/>
        <v>1728</v>
      </c>
      <c r="M19" s="840">
        <f t="shared" si="5"/>
        <v>313.57999999995809</v>
      </c>
    </row>
    <row r="20" spans="2:13" s="779" customFormat="1" ht="13.35" customHeight="1" x14ac:dyDescent="0.25">
      <c r="B20" s="953"/>
      <c r="C20" s="954" t="s">
        <v>8</v>
      </c>
      <c r="D20" s="955"/>
      <c r="E20" s="827">
        <f>SUM(E4:E19)</f>
        <v>2280482</v>
      </c>
      <c r="F20" s="800">
        <f t="shared" ref="F20:M20" si="6">SUM(F4:F19)</f>
        <v>317780</v>
      </c>
      <c r="G20" s="789">
        <f t="shared" si="6"/>
        <v>72734.19</v>
      </c>
      <c r="H20" s="801">
        <f t="shared" si="2"/>
        <v>0.22888221411039084</v>
      </c>
      <c r="I20" s="789">
        <f t="shared" si="6"/>
        <v>801525</v>
      </c>
      <c r="J20" s="789">
        <f t="shared" si="6"/>
        <v>188836.76999999996</v>
      </c>
      <c r="K20" s="801">
        <f t="shared" si="3"/>
        <v>0.2355968559932628</v>
      </c>
      <c r="L20" s="800">
        <f t="shared" si="6"/>
        <v>483745</v>
      </c>
      <c r="M20" s="842">
        <f t="shared" si="6"/>
        <v>116102.57999999996</v>
      </c>
    </row>
    <row r="21" spans="2:13" s="779" customFormat="1" ht="13.35" customHeight="1" x14ac:dyDescent="0.25">
      <c r="B21" s="952"/>
      <c r="C21" s="764" t="s">
        <v>966</v>
      </c>
      <c r="D21" s="765"/>
      <c r="E21" s="828">
        <f>+SUM(E4:E14)</f>
        <v>1943960</v>
      </c>
      <c r="F21" s="794">
        <f t="shared" ref="F21:M21" si="7">+SUM(F4:F14)</f>
        <v>271751</v>
      </c>
      <c r="G21" s="793">
        <f t="shared" si="7"/>
        <v>61110</v>
      </c>
      <c r="H21" s="737">
        <f t="shared" si="2"/>
        <v>0.2248749774609845</v>
      </c>
      <c r="I21" s="794">
        <f t="shared" si="7"/>
        <v>738519</v>
      </c>
      <c r="J21" s="793">
        <f t="shared" si="7"/>
        <v>176000</v>
      </c>
      <c r="K21" s="737">
        <f t="shared" si="3"/>
        <v>0.23831478946377818</v>
      </c>
      <c r="L21" s="794">
        <f t="shared" si="7"/>
        <v>466768</v>
      </c>
      <c r="M21" s="837">
        <f t="shared" si="7"/>
        <v>114890</v>
      </c>
    </row>
    <row r="22" spans="2:13" s="779" customFormat="1" ht="13.35" customHeight="1" x14ac:dyDescent="0.25">
      <c r="B22" s="839"/>
      <c r="C22" s="781" t="s">
        <v>967</v>
      </c>
      <c r="D22" s="782"/>
      <c r="E22" s="829">
        <f>+SUM(E15:E19)</f>
        <v>336522</v>
      </c>
      <c r="F22" s="797">
        <f t="shared" ref="F22:M22" si="8">+SUM(F15:F19)</f>
        <v>46029</v>
      </c>
      <c r="G22" s="796">
        <f t="shared" si="8"/>
        <v>11624.190000000002</v>
      </c>
      <c r="H22" s="798">
        <f t="shared" si="2"/>
        <v>0.25254057224793069</v>
      </c>
      <c r="I22" s="797">
        <f t="shared" si="8"/>
        <v>63006</v>
      </c>
      <c r="J22" s="796">
        <f t="shared" si="8"/>
        <v>12836.76999999996</v>
      </c>
      <c r="K22" s="798">
        <f t="shared" si="3"/>
        <v>0.2037388502682278</v>
      </c>
      <c r="L22" s="797">
        <f t="shared" si="8"/>
        <v>16977</v>
      </c>
      <c r="M22" s="840">
        <f t="shared" si="8"/>
        <v>1212.5799999999581</v>
      </c>
    </row>
    <row r="23" spans="2:13" s="779" customFormat="1" ht="13.35" customHeight="1" x14ac:dyDescent="0.25">
      <c r="B23" s="841"/>
      <c r="C23" s="787" t="s">
        <v>8</v>
      </c>
      <c r="D23" s="788"/>
      <c r="E23" s="827">
        <f>+E22+E21</f>
        <v>2280482</v>
      </c>
      <c r="F23" s="790">
        <f t="shared" ref="F23:M23" si="9">+F22+F21</f>
        <v>317780</v>
      </c>
      <c r="G23" s="791">
        <f t="shared" si="9"/>
        <v>72734.19</v>
      </c>
      <c r="H23" s="801">
        <f t="shared" si="2"/>
        <v>0.22888221411039084</v>
      </c>
      <c r="I23" s="790">
        <f t="shared" si="9"/>
        <v>801525</v>
      </c>
      <c r="J23" s="791">
        <f t="shared" si="9"/>
        <v>188836.76999999996</v>
      </c>
      <c r="K23" s="801">
        <f t="shared" si="3"/>
        <v>0.2355968559932628</v>
      </c>
      <c r="L23" s="800">
        <f t="shared" si="9"/>
        <v>483745</v>
      </c>
      <c r="M23" s="842">
        <f t="shared" si="9"/>
        <v>116102.57999999996</v>
      </c>
    </row>
    <row r="24" spans="2:13" s="228" customFormat="1" ht="13.35" customHeight="1" x14ac:dyDescent="0.25"/>
    <row r="25" spans="2:13" customFormat="1" ht="13.35" customHeight="1" x14ac:dyDescent="0.25">
      <c r="I25" s="189" t="s">
        <v>263</v>
      </c>
    </row>
  </sheetData>
  <mergeCells count="5">
    <mergeCell ref="F2:H2"/>
    <mergeCell ref="I2:K2"/>
    <mergeCell ref="L2:M2"/>
    <mergeCell ref="C3:D3"/>
    <mergeCell ref="B1:M1"/>
  </mergeCells>
  <hyperlinks>
    <hyperlink ref="I25"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20:K20 I21:J23 H21:H23 K21:K23"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7" tint="0.39997558519241921"/>
    <pageSetUpPr fitToPage="1"/>
  </sheetPr>
  <dimension ref="B1:AK32"/>
  <sheetViews>
    <sheetView showGridLines="0" zoomScaleNormal="100" zoomScaleSheetLayoutView="90" workbookViewId="0">
      <selection activeCell="E14" sqref="E14"/>
    </sheetView>
  </sheetViews>
  <sheetFormatPr defaultColWidth="9.109375" defaultRowHeight="13.2" x14ac:dyDescent="0.25"/>
  <cols>
    <col min="1" max="1" width="3.88671875" style="650" customWidth="1"/>
    <col min="2" max="2" width="1.5546875" style="672" customWidth="1"/>
    <col min="3" max="3" width="14.6640625" style="683" customWidth="1"/>
    <col min="4" max="6" width="9.33203125" style="683" customWidth="1"/>
    <col min="7" max="7" width="9.33203125" style="684" customWidth="1"/>
    <col min="8" max="9" width="9.33203125" style="681" customWidth="1"/>
    <col min="10" max="11" width="9.33203125" style="650" customWidth="1"/>
    <col min="12" max="16384" width="9.109375" style="650"/>
  </cols>
  <sheetData>
    <row r="1" spans="2:37" s="646" customFormat="1" ht="15" customHeight="1" x14ac:dyDescent="0.25">
      <c r="B1" s="641" t="s">
        <v>930</v>
      </c>
      <c r="C1" s="642"/>
      <c r="D1" s="643"/>
      <c r="E1" s="643"/>
      <c r="F1" s="643"/>
      <c r="G1" s="644"/>
      <c r="H1" s="645"/>
      <c r="I1" s="645"/>
    </row>
    <row r="2" spans="2:37" s="646" customFormat="1" ht="15" customHeight="1" x14ac:dyDescent="0.25">
      <c r="B2" s="647"/>
      <c r="C2" s="648" t="s">
        <v>160</v>
      </c>
      <c r="D2" s="1184" t="s">
        <v>859</v>
      </c>
      <c r="E2" s="1184"/>
      <c r="F2" s="1184"/>
      <c r="G2" s="1185"/>
      <c r="H2" s="1186" t="s">
        <v>878</v>
      </c>
      <c r="I2" s="1184"/>
      <c r="J2" s="1184"/>
      <c r="K2" s="1185"/>
      <c r="AB2" s="1053" t="s">
        <v>930</v>
      </c>
      <c r="AC2" s="1054"/>
      <c r="AD2" s="1055"/>
      <c r="AE2" s="1055"/>
      <c r="AF2" s="1055"/>
      <c r="AG2" s="1056"/>
      <c r="AH2" s="1057"/>
      <c r="AI2" s="1057"/>
      <c r="AJ2" s="1058"/>
      <c r="AK2" s="1058"/>
    </row>
    <row r="3" spans="2:37" ht="12.45" customHeight="1" x14ac:dyDescent="0.25">
      <c r="B3" s="649"/>
      <c r="C3" s="1187" t="s">
        <v>151</v>
      </c>
      <c r="D3" s="1190" t="s">
        <v>336</v>
      </c>
      <c r="E3" s="1190" t="s">
        <v>354</v>
      </c>
      <c r="F3" s="1190" t="s">
        <v>355</v>
      </c>
      <c r="G3" s="1181" t="s">
        <v>356</v>
      </c>
      <c r="H3" s="1193" t="s">
        <v>336</v>
      </c>
      <c r="I3" s="1190" t="s">
        <v>354</v>
      </c>
      <c r="J3" s="1190" t="s">
        <v>355</v>
      </c>
      <c r="K3" s="1181" t="s">
        <v>356</v>
      </c>
      <c r="AB3" s="1059"/>
      <c r="AC3" s="1060" t="s">
        <v>160</v>
      </c>
      <c r="AD3" s="1196" t="s">
        <v>859</v>
      </c>
      <c r="AE3" s="1196"/>
      <c r="AF3" s="1196"/>
      <c r="AG3" s="1197"/>
      <c r="AH3" s="1198" t="s">
        <v>878</v>
      </c>
      <c r="AI3" s="1196"/>
      <c r="AJ3" s="1196"/>
      <c r="AK3" s="1197"/>
    </row>
    <row r="4" spans="2:37" ht="12.45" customHeight="1" x14ac:dyDescent="0.25">
      <c r="B4" s="651"/>
      <c r="C4" s="1188"/>
      <c r="D4" s="1191"/>
      <c r="E4" s="1191"/>
      <c r="F4" s="1191"/>
      <c r="G4" s="1182"/>
      <c r="H4" s="1194"/>
      <c r="I4" s="1191"/>
      <c r="J4" s="1191"/>
      <c r="K4" s="1182"/>
      <c r="AB4" s="1061"/>
      <c r="AC4" s="1199" t="s">
        <v>985</v>
      </c>
      <c r="AD4" s="1202" t="s">
        <v>336</v>
      </c>
      <c r="AE4" s="1202" t="s">
        <v>354</v>
      </c>
      <c r="AF4" s="1202" t="s">
        <v>355</v>
      </c>
      <c r="AG4" s="1205" t="s">
        <v>356</v>
      </c>
      <c r="AH4" s="1208" t="s">
        <v>336</v>
      </c>
      <c r="AI4" s="1202" t="s">
        <v>354</v>
      </c>
      <c r="AJ4" s="1202" t="s">
        <v>355</v>
      </c>
      <c r="AK4" s="1205" t="s">
        <v>356</v>
      </c>
    </row>
    <row r="5" spans="2:37" ht="12.45" customHeight="1" x14ac:dyDescent="0.25">
      <c r="B5" s="651"/>
      <c r="C5" s="1188"/>
      <c r="D5" s="1191"/>
      <c r="E5" s="1191"/>
      <c r="F5" s="1191"/>
      <c r="G5" s="1182"/>
      <c r="H5" s="1194"/>
      <c r="I5" s="1191"/>
      <c r="J5" s="1191"/>
      <c r="K5" s="1182"/>
      <c r="AB5" s="1062"/>
      <c r="AC5" s="1200"/>
      <c r="AD5" s="1203"/>
      <c r="AE5" s="1203"/>
      <c r="AF5" s="1203"/>
      <c r="AG5" s="1206"/>
      <c r="AH5" s="1209"/>
      <c r="AI5" s="1203"/>
      <c r="AJ5" s="1203"/>
      <c r="AK5" s="1206"/>
    </row>
    <row r="6" spans="2:37" ht="12.45" customHeight="1" x14ac:dyDescent="0.25">
      <c r="B6" s="652"/>
      <c r="C6" s="1189"/>
      <c r="D6" s="1192"/>
      <c r="E6" s="1192"/>
      <c r="F6" s="1192"/>
      <c r="G6" s="1183"/>
      <c r="H6" s="1195"/>
      <c r="I6" s="1192"/>
      <c r="J6" s="1192"/>
      <c r="K6" s="1183"/>
      <c r="AB6" s="1062"/>
      <c r="AC6" s="1200"/>
      <c r="AD6" s="1203"/>
      <c r="AE6" s="1203"/>
      <c r="AF6" s="1203"/>
      <c r="AG6" s="1206"/>
      <c r="AH6" s="1209"/>
      <c r="AI6" s="1203"/>
      <c r="AJ6" s="1203"/>
      <c r="AK6" s="1206"/>
    </row>
    <row r="7" spans="2:37" ht="13.35" customHeight="1" x14ac:dyDescent="0.25">
      <c r="B7" s="653"/>
      <c r="C7" s="654" t="s">
        <v>9</v>
      </c>
      <c r="D7" s="696">
        <v>474023</v>
      </c>
      <c r="E7" s="696">
        <v>98227</v>
      </c>
      <c r="F7" s="696">
        <v>16225</v>
      </c>
      <c r="G7" s="928">
        <f t="shared" ref="G7" si="0">+E7*1000000/D7</f>
        <v>207219.90283171914</v>
      </c>
      <c r="H7" s="655">
        <v>417039</v>
      </c>
      <c r="I7" s="655">
        <v>98039</v>
      </c>
      <c r="J7" s="655">
        <v>16321</v>
      </c>
      <c r="K7" s="928">
        <f>+I7*1000000/H7</f>
        <v>235083.52935816554</v>
      </c>
      <c r="AB7" s="1063"/>
      <c r="AC7" s="1201"/>
      <c r="AD7" s="1204"/>
      <c r="AE7" s="1204"/>
      <c r="AF7" s="1204"/>
      <c r="AG7" s="1207"/>
      <c r="AH7" s="1210"/>
      <c r="AI7" s="1204"/>
      <c r="AJ7" s="1204"/>
      <c r="AK7" s="1207"/>
    </row>
    <row r="8" spans="2:37" ht="13.35" customHeight="1" x14ac:dyDescent="0.25">
      <c r="B8" s="653"/>
      <c r="C8" s="654" t="s">
        <v>10</v>
      </c>
      <c r="D8" s="655">
        <v>280809</v>
      </c>
      <c r="E8" s="655">
        <v>51640</v>
      </c>
      <c r="F8" s="655">
        <v>8900</v>
      </c>
      <c r="G8" s="657">
        <f t="shared" ref="G8:G16" si="1">+E8*1000000/D8</f>
        <v>183897.23976083388</v>
      </c>
      <c r="H8" s="655">
        <v>242850</v>
      </c>
      <c r="I8" s="655">
        <v>52205</v>
      </c>
      <c r="J8" s="655">
        <v>8883</v>
      </c>
      <c r="K8" s="657">
        <f t="shared" ref="K8:K16" si="2">+I8*1000000/H8</f>
        <v>214968.0872966852</v>
      </c>
      <c r="AB8" s="1064"/>
      <c r="AC8" s="1065" t="s">
        <v>9</v>
      </c>
      <c r="AD8" s="942">
        <v>471323</v>
      </c>
      <c r="AE8" s="942">
        <v>90120.038530999998</v>
      </c>
      <c r="AF8" s="942">
        <v>14343.468259020001</v>
      </c>
      <c r="AG8" s="1066">
        <v>191206.53677202258</v>
      </c>
      <c r="AH8" s="942">
        <v>422910</v>
      </c>
      <c r="AI8" s="942">
        <v>90446.179237999997</v>
      </c>
      <c r="AJ8" s="942">
        <v>14901.82114057</v>
      </c>
      <c r="AK8" s="1066">
        <v>213866.25815894635</v>
      </c>
    </row>
    <row r="9" spans="2:37" ht="13.35" customHeight="1" x14ac:dyDescent="0.25">
      <c r="B9" s="653"/>
      <c r="C9" s="654" t="s">
        <v>11</v>
      </c>
      <c r="D9" s="655">
        <v>1919544</v>
      </c>
      <c r="E9" s="655">
        <v>558813</v>
      </c>
      <c r="F9" s="655">
        <v>122432</v>
      </c>
      <c r="G9" s="657">
        <f t="shared" si="1"/>
        <v>291117.57792475715</v>
      </c>
      <c r="H9" s="655">
        <v>1671186</v>
      </c>
      <c r="I9" s="655">
        <v>566363</v>
      </c>
      <c r="J9" s="655">
        <v>125581</v>
      </c>
      <c r="K9" s="657">
        <f t="shared" si="2"/>
        <v>338898.84190030314</v>
      </c>
      <c r="AB9" s="1064"/>
      <c r="AC9" s="1065" t="s">
        <v>10</v>
      </c>
      <c r="AD9" s="942">
        <v>278089</v>
      </c>
      <c r="AE9" s="942">
        <v>48391.05</v>
      </c>
      <c r="AF9" s="942">
        <v>8098.3372939400006</v>
      </c>
      <c r="AG9" s="1067">
        <v>174012.81604090775</v>
      </c>
      <c r="AH9" s="942">
        <v>255623</v>
      </c>
      <c r="AI9" s="942">
        <v>48873.267596999998</v>
      </c>
      <c r="AJ9" s="942">
        <v>8362.5777330100009</v>
      </c>
      <c r="AK9" s="1067">
        <v>191192.76276782606</v>
      </c>
    </row>
    <row r="10" spans="2:37" ht="13.35" customHeight="1" x14ac:dyDescent="0.25">
      <c r="B10" s="653"/>
      <c r="C10" s="654" t="s">
        <v>69</v>
      </c>
      <c r="D10" s="655">
        <v>763087</v>
      </c>
      <c r="E10" s="655">
        <v>168389</v>
      </c>
      <c r="F10" s="655">
        <v>29857</v>
      </c>
      <c r="G10" s="657">
        <f t="shared" si="1"/>
        <v>220668.15448304059</v>
      </c>
      <c r="H10" s="655">
        <v>657035</v>
      </c>
      <c r="I10" s="655">
        <v>168179</v>
      </c>
      <c r="J10" s="655">
        <v>30177</v>
      </c>
      <c r="K10" s="657">
        <f t="shared" si="2"/>
        <v>255966.57712298431</v>
      </c>
      <c r="AB10" s="1064"/>
      <c r="AC10" s="1065" t="s">
        <v>11</v>
      </c>
      <c r="AD10" s="942">
        <v>1963386</v>
      </c>
      <c r="AE10" s="942">
        <v>522573.96894400002</v>
      </c>
      <c r="AF10" s="942">
        <v>111942.25835824999</v>
      </c>
      <c r="AG10" s="1067">
        <v>266159.5676774715</v>
      </c>
      <c r="AH10" s="942">
        <v>1741013</v>
      </c>
      <c r="AI10" s="942">
        <v>524398.52950599999</v>
      </c>
      <c r="AJ10" s="942">
        <v>115830.31501158001</v>
      </c>
      <c r="AK10" s="1067">
        <v>301203.1096298534</v>
      </c>
    </row>
    <row r="11" spans="2:37" ht="13.35" customHeight="1" x14ac:dyDescent="0.25">
      <c r="B11" s="653"/>
      <c r="C11" s="654" t="s">
        <v>12</v>
      </c>
      <c r="D11" s="655">
        <v>273147</v>
      </c>
      <c r="E11" s="655">
        <v>57615</v>
      </c>
      <c r="F11" s="655">
        <v>9268</v>
      </c>
      <c r="G11" s="657">
        <f t="shared" si="1"/>
        <v>210930.37814803017</v>
      </c>
      <c r="H11" s="655">
        <v>245445</v>
      </c>
      <c r="I11" s="655">
        <v>58826</v>
      </c>
      <c r="J11" s="655">
        <v>9570</v>
      </c>
      <c r="K11" s="657">
        <f t="shared" si="2"/>
        <v>239670.80201267087</v>
      </c>
      <c r="AB11" s="1064"/>
      <c r="AC11" s="1065" t="s">
        <v>69</v>
      </c>
      <c r="AD11" s="942">
        <v>775337</v>
      </c>
      <c r="AE11" s="942">
        <v>158578.59569700001</v>
      </c>
      <c r="AF11" s="942">
        <v>27236.498615210006</v>
      </c>
      <c r="AG11" s="1067">
        <v>204528.60587976582</v>
      </c>
      <c r="AH11" s="942">
        <v>675547</v>
      </c>
      <c r="AI11" s="942">
        <v>155563.45811100001</v>
      </c>
      <c r="AJ11" s="942">
        <v>27656.102047730004</v>
      </c>
      <c r="AK11" s="1067">
        <v>230277.77210319933</v>
      </c>
    </row>
    <row r="12" spans="2:37" ht="13.35" customHeight="1" x14ac:dyDescent="0.25">
      <c r="B12" s="653"/>
      <c r="C12" s="654" t="s">
        <v>13</v>
      </c>
      <c r="D12" s="655">
        <v>323401</v>
      </c>
      <c r="E12" s="655">
        <v>72670</v>
      </c>
      <c r="F12" s="655">
        <v>13491</v>
      </c>
      <c r="G12" s="657">
        <f t="shared" si="1"/>
        <v>224705.55131245728</v>
      </c>
      <c r="H12" s="655">
        <v>279791</v>
      </c>
      <c r="I12" s="655">
        <v>72178</v>
      </c>
      <c r="J12" s="655">
        <v>13490</v>
      </c>
      <c r="K12" s="657">
        <f t="shared" si="2"/>
        <v>257971.12844944978</v>
      </c>
      <c r="AB12" s="1064"/>
      <c r="AC12" s="1065" t="s">
        <v>12</v>
      </c>
      <c r="AD12" s="942">
        <v>278360</v>
      </c>
      <c r="AE12" s="942">
        <v>53652.592685000003</v>
      </c>
      <c r="AF12" s="942">
        <v>8295.0365200899996</v>
      </c>
      <c r="AG12" s="1067">
        <v>192745.3394345452</v>
      </c>
      <c r="AH12" s="942">
        <v>251426</v>
      </c>
      <c r="AI12" s="942">
        <v>54542.620517000003</v>
      </c>
      <c r="AJ12" s="942">
        <v>8703.3652749100002</v>
      </c>
      <c r="AK12" s="1067">
        <v>216933.0956901832</v>
      </c>
    </row>
    <row r="13" spans="2:37" s="659" customFormat="1" ht="13.35" customHeight="1" x14ac:dyDescent="0.25">
      <c r="B13" s="658"/>
      <c r="C13" s="654" t="s">
        <v>14</v>
      </c>
      <c r="D13" s="655">
        <v>277300</v>
      </c>
      <c r="E13" s="655">
        <v>54508</v>
      </c>
      <c r="F13" s="655">
        <v>9272</v>
      </c>
      <c r="G13" s="657">
        <f t="shared" si="1"/>
        <v>196566.89505950233</v>
      </c>
      <c r="H13" s="655">
        <v>234766</v>
      </c>
      <c r="I13" s="655">
        <v>53337</v>
      </c>
      <c r="J13" s="655">
        <v>9158</v>
      </c>
      <c r="K13" s="657">
        <f t="shared" si="2"/>
        <v>227192.18285441675</v>
      </c>
      <c r="AB13" s="1064"/>
      <c r="AC13" s="1065" t="s">
        <v>13</v>
      </c>
      <c r="AD13" s="942">
        <v>320140</v>
      </c>
      <c r="AE13" s="942">
        <v>66534.064119999995</v>
      </c>
      <c r="AF13" s="942">
        <v>11924.35335899</v>
      </c>
      <c r="AG13" s="1067">
        <v>207828.02561379393</v>
      </c>
      <c r="AH13" s="942">
        <v>286214</v>
      </c>
      <c r="AI13" s="942">
        <v>66966.281707000002</v>
      </c>
      <c r="AJ13" s="942">
        <v>12460.243727189998</v>
      </c>
      <c r="AK13" s="1067">
        <v>233972.76760396067</v>
      </c>
    </row>
    <row r="14" spans="2:37" s="660" customFormat="1" ht="13.35" customHeight="1" x14ac:dyDescent="0.25">
      <c r="B14" s="653"/>
      <c r="C14" s="654" t="s">
        <v>15</v>
      </c>
      <c r="D14" s="655">
        <v>121723</v>
      </c>
      <c r="E14" s="655">
        <v>24592</v>
      </c>
      <c r="F14" s="655">
        <v>4157</v>
      </c>
      <c r="G14" s="657">
        <f t="shared" si="1"/>
        <v>202032.48358978995</v>
      </c>
      <c r="H14" s="655">
        <v>108389</v>
      </c>
      <c r="I14" s="655">
        <v>25341</v>
      </c>
      <c r="J14" s="655">
        <v>4356</v>
      </c>
      <c r="K14" s="657">
        <f t="shared" si="2"/>
        <v>233796.78749688622</v>
      </c>
      <c r="AB14" s="1068"/>
      <c r="AC14" s="1065" t="s">
        <v>14</v>
      </c>
      <c r="AD14" s="942">
        <v>292600</v>
      </c>
      <c r="AE14" s="942">
        <v>52634.096825000001</v>
      </c>
      <c r="AF14" s="942">
        <v>8698.2268550799981</v>
      </c>
      <c r="AG14" s="1067">
        <v>179884.13132262474</v>
      </c>
      <c r="AH14" s="942">
        <v>246086</v>
      </c>
      <c r="AI14" s="942">
        <v>50010.381817000001</v>
      </c>
      <c r="AJ14" s="942">
        <v>8608.9244276099998</v>
      </c>
      <c r="AK14" s="1067">
        <v>203223.18952317483</v>
      </c>
    </row>
    <row r="15" spans="2:37" s="659" customFormat="1" ht="13.35" customHeight="1" x14ac:dyDescent="0.25">
      <c r="B15" s="658"/>
      <c r="C15" s="654" t="s">
        <v>16</v>
      </c>
      <c r="D15" s="655">
        <v>860720</v>
      </c>
      <c r="E15" s="655">
        <v>208491</v>
      </c>
      <c r="F15" s="655">
        <v>42250</v>
      </c>
      <c r="G15" s="657">
        <f t="shared" si="1"/>
        <v>242228.59931220373</v>
      </c>
      <c r="H15" s="655">
        <v>746752</v>
      </c>
      <c r="I15" s="655">
        <v>211789</v>
      </c>
      <c r="J15" s="655">
        <v>43489</v>
      </c>
      <c r="K15" s="657">
        <f t="shared" si="2"/>
        <v>283613.5691635242</v>
      </c>
      <c r="AB15" s="1064"/>
      <c r="AC15" s="1065" t="s">
        <v>15</v>
      </c>
      <c r="AD15" s="942">
        <v>120263</v>
      </c>
      <c r="AE15" s="942">
        <v>22148.446895000001</v>
      </c>
      <c r="AF15" s="942">
        <v>3655.3749690400005</v>
      </c>
      <c r="AG15" s="1067">
        <v>184166.75864563498</v>
      </c>
      <c r="AH15" s="942">
        <v>108654</v>
      </c>
      <c r="AI15" s="942">
        <v>22886.015845000002</v>
      </c>
      <c r="AJ15" s="942">
        <v>3885.0791882800004</v>
      </c>
      <c r="AK15" s="1067">
        <v>210632.0599793841</v>
      </c>
    </row>
    <row r="16" spans="2:37" s="659" customFormat="1" ht="13.35" customHeight="1" x14ac:dyDescent="0.25">
      <c r="B16" s="661"/>
      <c r="C16" s="654" t="s">
        <v>357</v>
      </c>
      <c r="D16" s="655">
        <v>225815</v>
      </c>
      <c r="E16" s="655">
        <v>42888</v>
      </c>
      <c r="F16" s="655">
        <v>7841</v>
      </c>
      <c r="G16" s="657">
        <f t="shared" si="1"/>
        <v>189925.38139627571</v>
      </c>
      <c r="H16" s="655">
        <v>185081</v>
      </c>
      <c r="I16" s="655">
        <v>41020</v>
      </c>
      <c r="J16" s="655">
        <v>7458</v>
      </c>
      <c r="K16" s="657">
        <f t="shared" si="2"/>
        <v>221632.69055170438</v>
      </c>
      <c r="AB16" s="1068"/>
      <c r="AC16" s="1065" t="s">
        <v>16</v>
      </c>
      <c r="AD16" s="942">
        <v>861247</v>
      </c>
      <c r="AE16" s="942">
        <v>191869.01684500001</v>
      </c>
      <c r="AF16" s="942">
        <v>37844.100138199996</v>
      </c>
      <c r="AG16" s="1067">
        <v>222780.47626871269</v>
      </c>
      <c r="AH16" s="942">
        <v>760522</v>
      </c>
      <c r="AI16" s="942">
        <v>193236.45955299999</v>
      </c>
      <c r="AJ16" s="942">
        <v>39329.221509210023</v>
      </c>
      <c r="AK16" s="1067">
        <v>254083.98383347227</v>
      </c>
    </row>
    <row r="17" spans="2:37" s="659" customFormat="1" ht="13.35" customHeight="1" x14ac:dyDescent="0.25">
      <c r="B17" s="662"/>
      <c r="C17" s="663" t="s">
        <v>8</v>
      </c>
      <c r="D17" s="664">
        <f>SUM(D7:D16)</f>
        <v>5519569</v>
      </c>
      <c r="E17" s="664">
        <f t="shared" ref="E17:F17" si="3">SUM(E7:E16)</f>
        <v>1337833</v>
      </c>
      <c r="F17" s="664">
        <f t="shared" si="3"/>
        <v>263693</v>
      </c>
      <c r="G17" s="665">
        <f t="shared" ref="G17" si="4">+E17*1000000/D17</f>
        <v>242379.97568288393</v>
      </c>
      <c r="H17" s="666">
        <f>SUM(H7:H16)</f>
        <v>4788334</v>
      </c>
      <c r="I17" s="664">
        <f t="shared" ref="I17:J17" si="5">SUM(I7:I16)</f>
        <v>1347277</v>
      </c>
      <c r="J17" s="664">
        <f t="shared" si="5"/>
        <v>268483</v>
      </c>
      <c r="K17" s="665">
        <f t="shared" ref="K17" si="6">+I17*1000000/H17</f>
        <v>281366.54627684702</v>
      </c>
      <c r="AB17" s="1069"/>
      <c r="AC17" s="1065" t="s">
        <v>357</v>
      </c>
      <c r="AD17" s="942">
        <v>196059</v>
      </c>
      <c r="AE17" s="942">
        <v>33497.129458000018</v>
      </c>
      <c r="AF17" s="942">
        <v>5735.3456321800104</v>
      </c>
      <c r="AG17" s="1067">
        <v>170852.29169790735</v>
      </c>
      <c r="AH17" s="942">
        <v>193395</v>
      </c>
      <c r="AI17" s="942">
        <v>35529.80610900007</v>
      </c>
      <c r="AJ17" s="942">
        <v>6136.3499399100028</v>
      </c>
      <c r="AK17" s="1067">
        <v>183716.26003257616</v>
      </c>
    </row>
    <row r="18" spans="2:37" s="659" customFormat="1" ht="13.35" customHeight="1" x14ac:dyDescent="0.25">
      <c r="B18" s="658"/>
      <c r="C18" s="667" t="s">
        <v>84</v>
      </c>
      <c r="D18" s="668"/>
      <c r="E18" s="668"/>
      <c r="F18" s="668"/>
      <c r="G18" s="669"/>
      <c r="H18" s="668"/>
      <c r="I18" s="668"/>
      <c r="J18" s="668"/>
      <c r="K18" s="669"/>
      <c r="AB18" s="1070"/>
      <c r="AC18" s="1071" t="s">
        <v>8</v>
      </c>
      <c r="AD18" s="1072">
        <v>5556804</v>
      </c>
      <c r="AE18" s="1072">
        <v>1239999</v>
      </c>
      <c r="AF18" s="1072">
        <v>237773.00000000003</v>
      </c>
      <c r="AG18" s="1073">
        <v>223149.67380530247</v>
      </c>
      <c r="AH18" s="1074">
        <v>4941390</v>
      </c>
      <c r="AI18" s="1072">
        <v>1242453</v>
      </c>
      <c r="AJ18" s="1072">
        <v>245874.00000000006</v>
      </c>
      <c r="AK18" s="1073">
        <v>251437.95571691365</v>
      </c>
    </row>
    <row r="19" spans="2:37" s="672" customFormat="1" ht="13.35" customHeight="1" x14ac:dyDescent="0.25">
      <c r="B19" s="653"/>
      <c r="C19" s="654" t="s">
        <v>9</v>
      </c>
      <c r="D19" s="670">
        <f>'2.10'!D7/'2.10'!D$17</f>
        <v>8.5880437403717577E-2</v>
      </c>
      <c r="E19" s="670">
        <f>'2.10'!E7/'2.10'!E$17</f>
        <v>7.3422467527710852E-2</v>
      </c>
      <c r="F19" s="670">
        <f>'2.10'!F7/'2.10'!F$17</f>
        <v>6.152988513157346E-2</v>
      </c>
      <c r="G19" s="671"/>
      <c r="H19" s="670">
        <f>'2.10'!H7/'2.10'!H$17</f>
        <v>8.7094801657528489E-2</v>
      </c>
      <c r="I19" s="670">
        <f>'2.10'!I7/'2.10'!I$17</f>
        <v>7.2768257752488907E-2</v>
      </c>
      <c r="J19" s="670">
        <f>'2.10'!J7/'2.10'!J$17</f>
        <v>6.078969618188116E-2</v>
      </c>
      <c r="K19" s="671"/>
    </row>
    <row r="20" spans="2:37" s="672" customFormat="1" ht="13.35" customHeight="1" x14ac:dyDescent="0.25">
      <c r="B20" s="653"/>
      <c r="C20" s="654" t="s">
        <v>10</v>
      </c>
      <c r="D20" s="670">
        <f>'2.10'!D8/'2.10'!D$17</f>
        <v>5.0875167970542624E-2</v>
      </c>
      <c r="E20" s="670">
        <f>'2.10'!E8/'2.10'!E$17</f>
        <v>3.8599735542478024E-2</v>
      </c>
      <c r="F20" s="670">
        <f>'2.10'!F8/'2.10'!F$17</f>
        <v>3.3751369964314562E-2</v>
      </c>
      <c r="G20" s="671"/>
      <c r="H20" s="670">
        <f>'2.10'!H8/'2.10'!H$17</f>
        <v>5.0717013474832789E-2</v>
      </c>
      <c r="I20" s="670">
        <f>'2.10'!I8/'2.10'!I$17</f>
        <v>3.8748527585641263E-2</v>
      </c>
      <c r="J20" s="670">
        <f>'2.10'!J8/'2.10'!J$17</f>
        <v>3.3085893706491662E-2</v>
      </c>
      <c r="K20" s="671"/>
      <c r="AH20" s="1075">
        <f>+H7-AH8</f>
        <v>-5871</v>
      </c>
      <c r="AI20" s="1075">
        <f t="shared" ref="AI20:AK20" si="7">+I7-AI8</f>
        <v>7592.820762000003</v>
      </c>
      <c r="AJ20" s="1075">
        <f t="shared" si="7"/>
        <v>1419.1788594299996</v>
      </c>
      <c r="AK20" s="1075">
        <f t="shared" si="7"/>
        <v>21217.271199219191</v>
      </c>
    </row>
    <row r="21" spans="2:37" s="672" customFormat="1" ht="13.35" customHeight="1" x14ac:dyDescent="0.25">
      <c r="B21" s="653"/>
      <c r="C21" s="654" t="s">
        <v>11</v>
      </c>
      <c r="D21" s="670">
        <f>'2.10'!D9/'2.10'!D$17</f>
        <v>0.34777063209102016</v>
      </c>
      <c r="E21" s="670">
        <f>'2.10'!E9/'2.10'!E$17</f>
        <v>0.41770011653173456</v>
      </c>
      <c r="F21" s="670">
        <f>'2.10'!F9/'2.10'!F$17</f>
        <v>0.46429749746864724</v>
      </c>
      <c r="G21" s="671"/>
      <c r="H21" s="670">
        <f>'2.10'!H9/'2.10'!H$17</f>
        <v>0.34901199456846577</v>
      </c>
      <c r="I21" s="670">
        <f>'2.10'!I9/'2.10'!I$17</f>
        <v>0.42037606223516027</v>
      </c>
      <c r="J21" s="670">
        <f>'2.10'!J9/'2.10'!J$17</f>
        <v>0.46774283660417976</v>
      </c>
      <c r="K21" s="671"/>
      <c r="AH21" s="1075">
        <f t="shared" ref="AH21:AH30" si="8">+H8-AH9</f>
        <v>-12773</v>
      </c>
      <c r="AI21" s="1075">
        <f t="shared" ref="AI21:AI30" si="9">+I8-AI9</f>
        <v>3331.7324030000018</v>
      </c>
      <c r="AJ21" s="1075">
        <f t="shared" ref="AJ21:AJ30" si="10">+J8-AJ9</f>
        <v>520.42226698999912</v>
      </c>
      <c r="AK21" s="1075">
        <f t="shared" ref="AK21:AK30" si="11">+K8-AK9</f>
        <v>23775.324528859142</v>
      </c>
    </row>
    <row r="22" spans="2:37" s="672" customFormat="1" ht="13.35" customHeight="1" x14ac:dyDescent="0.25">
      <c r="B22" s="653"/>
      <c r="C22" s="654" t="s">
        <v>69</v>
      </c>
      <c r="D22" s="670">
        <f>'2.10'!D10/'2.10'!D$17</f>
        <v>0.13825119316381407</v>
      </c>
      <c r="E22" s="670">
        <f>'2.10'!E10/'2.10'!E$17</f>
        <v>0.12586698040786853</v>
      </c>
      <c r="F22" s="670">
        <f>'2.10'!F10/'2.10'!F$17</f>
        <v>0.11322636550837527</v>
      </c>
      <c r="G22" s="671"/>
      <c r="H22" s="670">
        <f>'2.10'!H10/'2.10'!H$17</f>
        <v>0.13721578319306882</v>
      </c>
      <c r="I22" s="670">
        <f>'2.10'!I10/'2.10'!I$17</f>
        <v>0.12482882139307655</v>
      </c>
      <c r="J22" s="670">
        <f>'2.10'!J10/'2.10'!J$17</f>
        <v>0.11239817791070571</v>
      </c>
      <c r="K22" s="671"/>
      <c r="AH22" s="1075">
        <f t="shared" si="8"/>
        <v>-69827</v>
      </c>
      <c r="AI22" s="1075">
        <f t="shared" si="9"/>
        <v>41964.470494000008</v>
      </c>
      <c r="AJ22" s="1075">
        <f t="shared" si="10"/>
        <v>9750.684988419991</v>
      </c>
      <c r="AK22" s="1075">
        <f t="shared" si="11"/>
        <v>37695.732270449749</v>
      </c>
    </row>
    <row r="23" spans="2:37" s="672" customFormat="1" ht="13.35" customHeight="1" x14ac:dyDescent="0.25">
      <c r="B23" s="653"/>
      <c r="C23" s="654" t="s">
        <v>12</v>
      </c>
      <c r="D23" s="670">
        <f>'2.10'!D11/'2.10'!D$17</f>
        <v>4.948701610578652E-2</v>
      </c>
      <c r="E23" s="670">
        <f>'2.10'!E11/'2.10'!E$17</f>
        <v>4.3065913309060247E-2</v>
      </c>
      <c r="F23" s="670">
        <f>'2.10'!F11/'2.10'!F$17</f>
        <v>3.514693222800757E-2</v>
      </c>
      <c r="G23" s="671"/>
      <c r="H23" s="670">
        <f>'2.10'!H11/'2.10'!H$17</f>
        <v>5.1258955620054905E-2</v>
      </c>
      <c r="I23" s="670">
        <f>'2.10'!I11/'2.10'!I$17</f>
        <v>4.3662884469934542E-2</v>
      </c>
      <c r="J23" s="670">
        <f>'2.10'!J11/'2.10'!J$17</f>
        <v>3.5644714935396282E-2</v>
      </c>
      <c r="K23" s="671"/>
      <c r="AH23" s="1075">
        <f t="shared" si="8"/>
        <v>-18512</v>
      </c>
      <c r="AI23" s="1075">
        <f t="shared" si="9"/>
        <v>12615.541888999986</v>
      </c>
      <c r="AJ23" s="1075">
        <f t="shared" si="10"/>
        <v>2520.8979522699956</v>
      </c>
      <c r="AK23" s="1075">
        <f t="shared" si="11"/>
        <v>25688.805019784981</v>
      </c>
    </row>
    <row r="24" spans="2:37" s="672" customFormat="1" ht="13.35" customHeight="1" x14ac:dyDescent="0.25">
      <c r="B24" s="653"/>
      <c r="C24" s="654" t="s">
        <v>13</v>
      </c>
      <c r="D24" s="670">
        <f>'2.10'!D12/'2.10'!D$17</f>
        <v>5.8591712505088711E-2</v>
      </c>
      <c r="E24" s="670">
        <f>'2.10'!E12/'2.10'!E$17</f>
        <v>5.4319186325946511E-2</v>
      </c>
      <c r="F24" s="670">
        <f>'2.10'!F12/'2.10'!F$17</f>
        <v>5.1161767661636826E-2</v>
      </c>
      <c r="G24" s="671"/>
      <c r="H24" s="670">
        <f>'2.10'!H12/'2.10'!H$17</f>
        <v>5.8431805300131527E-2</v>
      </c>
      <c r="I24" s="670">
        <f>'2.10'!I12/'2.10'!I$17</f>
        <v>5.3573244403340964E-2</v>
      </c>
      <c r="J24" s="670">
        <f>'2.10'!J12/'2.10'!J$17</f>
        <v>5.0245266925652649E-2</v>
      </c>
      <c r="K24" s="671"/>
      <c r="AH24" s="1075">
        <f t="shared" si="8"/>
        <v>-5981</v>
      </c>
      <c r="AI24" s="1075">
        <f t="shared" si="9"/>
        <v>4283.379482999997</v>
      </c>
      <c r="AJ24" s="1075">
        <f t="shared" si="10"/>
        <v>866.63472508999985</v>
      </c>
      <c r="AK24" s="1075">
        <f t="shared" si="11"/>
        <v>22737.706322487677</v>
      </c>
    </row>
    <row r="25" spans="2:37" s="672" customFormat="1" ht="13.35" customHeight="1" x14ac:dyDescent="0.25">
      <c r="B25" s="658"/>
      <c r="C25" s="654" t="s">
        <v>14</v>
      </c>
      <c r="D25" s="670">
        <f>'2.10'!D13/'2.10'!D$17</f>
        <v>5.0239429926503321E-2</v>
      </c>
      <c r="E25" s="670">
        <f>'2.10'!E13/'2.10'!E$17</f>
        <v>4.0743500870437488E-2</v>
      </c>
      <c r="F25" s="670">
        <f>'2.10'!F13/'2.10'!F$17</f>
        <v>3.5162101383047713E-2</v>
      </c>
      <c r="G25" s="671"/>
      <c r="H25" s="670">
        <f>'2.10'!H13/'2.10'!H$17</f>
        <v>4.902874360894624E-2</v>
      </c>
      <c r="I25" s="670">
        <f>'2.10'!I13/'2.10'!I$17</f>
        <v>3.958874084542377E-2</v>
      </c>
      <c r="J25" s="670">
        <f>'2.10'!J13/'2.10'!J$17</f>
        <v>3.4110167124175458E-2</v>
      </c>
      <c r="K25" s="671"/>
      <c r="AH25" s="1075">
        <f t="shared" si="8"/>
        <v>-6423</v>
      </c>
      <c r="AI25" s="1075">
        <f t="shared" si="9"/>
        <v>5211.7182929999981</v>
      </c>
      <c r="AJ25" s="1075">
        <f t="shared" si="10"/>
        <v>1029.756272810002</v>
      </c>
      <c r="AK25" s="1075">
        <f t="shared" si="11"/>
        <v>23998.360845489107</v>
      </c>
    </row>
    <row r="26" spans="2:37" s="659" customFormat="1" ht="13.35" customHeight="1" x14ac:dyDescent="0.25">
      <c r="B26" s="653"/>
      <c r="C26" s="654" t="s">
        <v>15</v>
      </c>
      <c r="D26" s="670">
        <f>'2.10'!D14/'2.10'!D$17</f>
        <v>2.2052990007009606E-2</v>
      </c>
      <c r="E26" s="670">
        <f>'2.10'!E14/'2.10'!E$17</f>
        <v>1.8381965462056924E-2</v>
      </c>
      <c r="F26" s="670">
        <f>'2.10'!F14/'2.10'!F$17</f>
        <v>1.5764544375466927E-2</v>
      </c>
      <c r="G26" s="671"/>
      <c r="H26" s="670">
        <f>'2.10'!H14/'2.10'!H$17</f>
        <v>2.2636056716177275E-2</v>
      </c>
      <c r="I26" s="670">
        <f>'2.10'!I14/'2.10'!I$17</f>
        <v>1.8809049660908631E-2</v>
      </c>
      <c r="J26" s="670">
        <f>'2.10'!J14/'2.10'!J$17</f>
        <v>1.6224490936111412E-2</v>
      </c>
      <c r="K26" s="671"/>
      <c r="AH26" s="1075">
        <f t="shared" si="8"/>
        <v>-11320</v>
      </c>
      <c r="AI26" s="1075">
        <f t="shared" si="9"/>
        <v>3326.6181829999987</v>
      </c>
      <c r="AJ26" s="1075">
        <f t="shared" si="10"/>
        <v>549.07557239000016</v>
      </c>
      <c r="AK26" s="1075">
        <f t="shared" si="11"/>
        <v>23968.993331241916</v>
      </c>
    </row>
    <row r="27" spans="2:37" s="672" customFormat="1" ht="13.35" customHeight="1" x14ac:dyDescent="0.25">
      <c r="B27" s="658"/>
      <c r="C27" s="654" t="s">
        <v>16</v>
      </c>
      <c r="D27" s="670">
        <f>'2.10'!D15/'2.10'!D$17</f>
        <v>0.15593971195939393</v>
      </c>
      <c r="E27" s="670">
        <f>'2.10'!E15/'2.10'!E$17</f>
        <v>0.1558423211267774</v>
      </c>
      <c r="F27" s="670">
        <f>'2.10'!F15/'2.10'!F$17</f>
        <v>0.1602242001114933</v>
      </c>
      <c r="G27" s="671"/>
      <c r="H27" s="670">
        <f>'2.10'!H15/'2.10'!H$17</f>
        <v>0.15595236255449182</v>
      </c>
      <c r="I27" s="670">
        <f>'2.10'!I15/'2.10'!I$17</f>
        <v>0.15719781455483914</v>
      </c>
      <c r="J27" s="670">
        <f>'2.10'!J15/'2.10'!J$17</f>
        <v>0.1619804605878212</v>
      </c>
      <c r="K27" s="671"/>
      <c r="AH27" s="1075">
        <f t="shared" si="8"/>
        <v>-265</v>
      </c>
      <c r="AI27" s="1075">
        <f t="shared" si="9"/>
        <v>2454.9841549999983</v>
      </c>
      <c r="AJ27" s="1075">
        <f t="shared" si="10"/>
        <v>470.92081171999962</v>
      </c>
      <c r="AK27" s="1075">
        <f t="shared" si="11"/>
        <v>23164.72751750212</v>
      </c>
    </row>
    <row r="28" spans="2:37" s="672" customFormat="1" ht="13.35" customHeight="1" x14ac:dyDescent="0.25">
      <c r="B28" s="661"/>
      <c r="C28" s="673" t="s">
        <v>357</v>
      </c>
      <c r="D28" s="674">
        <f>'2.10'!D16/'2.10'!D$17</f>
        <v>4.0911708867123503E-2</v>
      </c>
      <c r="E28" s="674">
        <f>'2.10'!E16/'2.10'!E$17</f>
        <v>3.2057812895929461E-2</v>
      </c>
      <c r="F28" s="674">
        <f>'2.10'!F16/'2.10'!F$17</f>
        <v>2.9735336167437135E-2</v>
      </c>
      <c r="G28" s="675"/>
      <c r="H28" s="674">
        <f>'2.10'!H16/'2.10'!H$17</f>
        <v>3.865248330630236E-2</v>
      </c>
      <c r="I28" s="674">
        <f>'2.10'!I16/'2.10'!I$17</f>
        <v>3.0446597099185988E-2</v>
      </c>
      <c r="J28" s="674">
        <f>'2.10'!J16/'2.10'!J$17</f>
        <v>2.7778295087584687E-2</v>
      </c>
      <c r="K28" s="675"/>
      <c r="AH28" s="1075">
        <f t="shared" si="8"/>
        <v>-13770</v>
      </c>
      <c r="AI28" s="1075">
        <f t="shared" si="9"/>
        <v>18552.540447000007</v>
      </c>
      <c r="AJ28" s="1075">
        <f t="shared" si="10"/>
        <v>4159.7784907899768</v>
      </c>
      <c r="AK28" s="1075">
        <f t="shared" si="11"/>
        <v>29529.585330051923</v>
      </c>
    </row>
    <row r="29" spans="2:37" s="672" customFormat="1" ht="13.35" customHeight="1" x14ac:dyDescent="0.25">
      <c r="B29" s="661"/>
      <c r="C29" s="676" t="s">
        <v>8</v>
      </c>
      <c r="D29" s="677">
        <f>'2.10'!D17/'2.10'!D$17</f>
        <v>1</v>
      </c>
      <c r="E29" s="677">
        <f>'2.10'!E17/'2.10'!E$17</f>
        <v>1</v>
      </c>
      <c r="F29" s="677">
        <f>'2.10'!F17/'2.10'!F$17</f>
        <v>1</v>
      </c>
      <c r="G29" s="678"/>
      <c r="H29" s="677">
        <f>'2.10'!H17/'2.10'!H$17</f>
        <v>1</v>
      </c>
      <c r="I29" s="677">
        <f>'2.10'!I17/'2.10'!I$17</f>
        <v>1</v>
      </c>
      <c r="J29" s="677">
        <f>'2.10'!J17/'2.10'!J$17</f>
        <v>1</v>
      </c>
      <c r="K29" s="678"/>
      <c r="AH29" s="1075">
        <f t="shared" si="8"/>
        <v>-8314</v>
      </c>
      <c r="AI29" s="1075">
        <f t="shared" si="9"/>
        <v>5490.1938909999299</v>
      </c>
      <c r="AJ29" s="1075">
        <f t="shared" si="10"/>
        <v>1321.6500600899972</v>
      </c>
      <c r="AK29" s="1075">
        <f t="shared" si="11"/>
        <v>37916.430519128218</v>
      </c>
    </row>
    <row r="30" spans="2:37" s="672" customFormat="1" ht="12" customHeight="1" x14ac:dyDescent="0.25">
      <c r="B30" s="679" t="s">
        <v>358</v>
      </c>
      <c r="C30" s="680"/>
      <c r="D30" s="680"/>
      <c r="E30" s="680"/>
      <c r="F30" s="680"/>
      <c r="G30" s="680"/>
      <c r="H30" s="681"/>
      <c r="AH30" s="1075">
        <f t="shared" si="8"/>
        <v>-153056</v>
      </c>
      <c r="AI30" s="1075">
        <f t="shared" si="9"/>
        <v>104824</v>
      </c>
      <c r="AJ30" s="1075">
        <f t="shared" si="10"/>
        <v>22608.999999999942</v>
      </c>
      <c r="AK30" s="1075">
        <f t="shared" si="11"/>
        <v>29928.590559933364</v>
      </c>
    </row>
    <row r="31" spans="2:37" s="672" customFormat="1" ht="34.950000000000003" customHeight="1" x14ac:dyDescent="0.25">
      <c r="B31" s="659"/>
      <c r="C31" s="682"/>
      <c r="D31" s="682"/>
      <c r="E31" s="682"/>
      <c r="F31" s="682"/>
      <c r="G31" s="682"/>
      <c r="H31" s="681"/>
    </row>
    <row r="32" spans="2:37" customFormat="1" ht="13.35" customHeight="1" x14ac:dyDescent="0.25">
      <c r="I32" s="189" t="s">
        <v>263</v>
      </c>
    </row>
  </sheetData>
  <mergeCells count="22">
    <mergeCell ref="AD3:AG3"/>
    <mergeCell ref="AH3:AK3"/>
    <mergeCell ref="AC4:AC7"/>
    <mergeCell ref="AD4:AD7"/>
    <mergeCell ref="AE4:AE7"/>
    <mergeCell ref="AF4:AF7"/>
    <mergeCell ref="AG4:AG7"/>
    <mergeCell ref="AH4:AH7"/>
    <mergeCell ref="AI4:AI7"/>
    <mergeCell ref="AJ4:AJ7"/>
    <mergeCell ref="AK4:AK7"/>
    <mergeCell ref="K3:K6"/>
    <mergeCell ref="D2:G2"/>
    <mergeCell ref="H2:K2"/>
    <mergeCell ref="C3:C6"/>
    <mergeCell ref="D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scale="60" orientation="landscape" horizontalDpi="300" verticalDpi="300" r:id="rId1"/>
  <headerFooter alignWithMargins="0"/>
  <ignoredErrors>
    <ignoredError sqref="D2:K2" numberStoredAsText="1"/>
    <ignoredError sqref="G17" 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7" tint="-0.249977111117893"/>
  </sheetPr>
  <dimension ref="B1:AE41"/>
  <sheetViews>
    <sheetView showGridLines="0" workbookViewId="0">
      <selection activeCell="K25" sqref="K25"/>
    </sheetView>
  </sheetViews>
  <sheetFormatPr defaultColWidth="8.88671875" defaultRowHeight="14.4" x14ac:dyDescent="0.3"/>
  <cols>
    <col min="1" max="1" width="1.109375" style="685" customWidth="1"/>
    <col min="2" max="16384" width="8.88671875" style="685"/>
  </cols>
  <sheetData>
    <row r="1" spans="2:31" x14ac:dyDescent="0.3">
      <c r="B1" s="255" t="s">
        <v>932</v>
      </c>
    </row>
    <row r="9" spans="2:31" x14ac:dyDescent="0.3">
      <c r="R9" s="255"/>
      <c r="S9" s="629"/>
      <c r="T9" s="629"/>
      <c r="U9" s="629"/>
      <c r="V9" s="629"/>
      <c r="W9" s="629"/>
      <c r="X9" s="629"/>
      <c r="Y9" s="629"/>
      <c r="Z9" s="629"/>
      <c r="AA9" s="629"/>
      <c r="AB9" s="629"/>
      <c r="AC9" s="629"/>
      <c r="AD9" s="629"/>
      <c r="AE9" s="629"/>
    </row>
    <row r="10" spans="2:31" x14ac:dyDescent="0.3">
      <c r="R10" s="628"/>
      <c r="S10" s="627"/>
      <c r="T10" s="627"/>
      <c r="U10" s="627"/>
      <c r="V10" s="627"/>
      <c r="W10" s="627"/>
      <c r="X10" s="627"/>
      <c r="Y10" s="627"/>
      <c r="Z10" s="627"/>
      <c r="AA10" s="627"/>
      <c r="AB10" s="627"/>
      <c r="AC10" s="627"/>
      <c r="AD10" s="627"/>
      <c r="AE10" s="627"/>
    </row>
    <row r="11" spans="2:31" x14ac:dyDescent="0.3">
      <c r="R11" s="632"/>
      <c r="S11" s="629"/>
      <c r="T11" s="629"/>
      <c r="U11" s="629"/>
      <c r="V11" s="629"/>
      <c r="W11" s="629"/>
      <c r="X11" s="629"/>
      <c r="Y11" s="629"/>
      <c r="Z11" s="629"/>
      <c r="AA11" s="629"/>
      <c r="AB11" s="629"/>
      <c r="AC11" s="629"/>
      <c r="AD11" s="629"/>
      <c r="AE11" s="629"/>
    </row>
    <row r="12" spans="2:31" x14ac:dyDescent="0.3">
      <c r="R12" s="632"/>
      <c r="S12" s="629"/>
      <c r="T12" s="629"/>
      <c r="U12" s="629"/>
      <c r="V12" s="629"/>
      <c r="W12" s="629"/>
      <c r="X12" s="629"/>
      <c r="Y12" s="629"/>
      <c r="Z12" s="629"/>
      <c r="AA12" s="629"/>
      <c r="AB12" s="629"/>
      <c r="AC12" s="629"/>
      <c r="AD12" s="629"/>
      <c r="AE12" s="629"/>
    </row>
    <row r="13" spans="2:31" x14ac:dyDescent="0.3">
      <c r="R13" s="632"/>
      <c r="S13" s="629"/>
      <c r="T13" s="629"/>
      <c r="U13" s="629"/>
      <c r="V13" s="629"/>
      <c r="W13" s="629"/>
      <c r="X13" s="629"/>
      <c r="Y13" s="629"/>
      <c r="Z13" s="629"/>
      <c r="AA13" s="629"/>
      <c r="AB13" s="629"/>
      <c r="AC13" s="629"/>
      <c r="AD13" s="629"/>
      <c r="AE13" s="629"/>
    </row>
    <row r="14" spans="2:31" x14ac:dyDescent="0.3">
      <c r="R14" s="632"/>
      <c r="S14" s="629"/>
      <c r="T14" s="629"/>
      <c r="U14" s="629"/>
      <c r="V14" s="629"/>
      <c r="W14" s="629"/>
      <c r="X14" s="629"/>
      <c r="Y14" s="629"/>
      <c r="Z14" s="629"/>
      <c r="AA14" s="629"/>
      <c r="AB14" s="629"/>
      <c r="AC14" s="629"/>
      <c r="AD14" s="629"/>
      <c r="AE14" s="629"/>
    </row>
    <row r="15" spans="2:31" x14ac:dyDescent="0.3">
      <c r="R15" s="853"/>
      <c r="S15" s="633"/>
      <c r="T15" s="633"/>
      <c r="U15" s="633"/>
      <c r="V15" s="633"/>
      <c r="W15" s="633"/>
      <c r="X15" s="633"/>
      <c r="Y15" s="633"/>
      <c r="Z15" s="633"/>
      <c r="AA15" s="633"/>
      <c r="AB15" s="633"/>
      <c r="AC15" s="633"/>
      <c r="AD15" s="633"/>
      <c r="AE15" s="633"/>
    </row>
    <row r="16" spans="2:31" x14ac:dyDescent="0.3">
      <c r="R16" s="853"/>
      <c r="S16" s="633"/>
      <c r="T16" s="633"/>
      <c r="U16" s="633"/>
      <c r="V16" s="633"/>
      <c r="W16" s="633"/>
      <c r="X16" s="633"/>
      <c r="Y16" s="633"/>
      <c r="Z16" s="633"/>
      <c r="AA16" s="633"/>
      <c r="AB16" s="633"/>
      <c r="AC16" s="633"/>
      <c r="AD16" s="633"/>
      <c r="AE16" s="633"/>
    </row>
    <row r="17" spans="9:31" x14ac:dyDescent="0.3">
      <c r="R17" s="853"/>
      <c r="S17" s="633"/>
      <c r="T17" s="633"/>
      <c r="U17" s="633"/>
      <c r="V17" s="633"/>
      <c r="W17" s="633"/>
      <c r="X17" s="633"/>
      <c r="Y17" s="633"/>
      <c r="Z17" s="633"/>
      <c r="AA17" s="633"/>
      <c r="AB17" s="633"/>
      <c r="AC17" s="633"/>
      <c r="AD17" s="633"/>
      <c r="AE17" s="633"/>
    </row>
    <row r="18" spans="9:31" x14ac:dyDescent="0.3">
      <c r="R18" s="853"/>
      <c r="S18" s="633"/>
      <c r="T18" s="633"/>
      <c r="U18" s="633"/>
      <c r="V18" s="633"/>
      <c r="W18" s="633"/>
      <c r="X18" s="633"/>
      <c r="Y18" s="633"/>
      <c r="Z18" s="633"/>
      <c r="AA18" s="633"/>
      <c r="AB18" s="633"/>
      <c r="AC18" s="633"/>
      <c r="AD18" s="633"/>
      <c r="AE18" s="633"/>
    </row>
    <row r="19" spans="9:31" x14ac:dyDescent="0.3">
      <c r="R19" s="853"/>
      <c r="S19" s="633"/>
      <c r="T19" s="633"/>
      <c r="U19" s="633"/>
      <c r="V19" s="633"/>
      <c r="W19" s="633"/>
      <c r="X19" s="633"/>
      <c r="Y19" s="633"/>
      <c r="Z19" s="633"/>
      <c r="AA19" s="633"/>
      <c r="AB19" s="633"/>
      <c r="AC19" s="633"/>
      <c r="AD19" s="633"/>
      <c r="AE19" s="633"/>
    </row>
    <row r="20" spans="9:31" x14ac:dyDescent="0.3">
      <c r="R20" s="853"/>
      <c r="S20" s="633"/>
      <c r="T20" s="633"/>
      <c r="U20" s="633"/>
      <c r="V20" s="633"/>
      <c r="W20" s="633"/>
      <c r="X20" s="633"/>
      <c r="Y20" s="633"/>
      <c r="Z20" s="633"/>
      <c r="AA20" s="633"/>
      <c r="AB20" s="633"/>
      <c r="AC20" s="633"/>
      <c r="AD20" s="633"/>
      <c r="AE20" s="633"/>
    </row>
    <row r="21" spans="9:31" x14ac:dyDescent="0.3">
      <c r="R21" s="853"/>
      <c r="S21" s="633"/>
      <c r="T21" s="633"/>
      <c r="U21" s="633"/>
      <c r="V21" s="633"/>
      <c r="W21" s="633"/>
      <c r="X21" s="633"/>
      <c r="Y21" s="633"/>
      <c r="Z21" s="633"/>
      <c r="AA21" s="633"/>
      <c r="AB21" s="633"/>
      <c r="AC21" s="633"/>
      <c r="AD21" s="633"/>
      <c r="AE21" s="633"/>
    </row>
    <row r="22" spans="9:31" x14ac:dyDescent="0.3">
      <c r="R22" s="853"/>
      <c r="S22" s="633"/>
      <c r="T22" s="633"/>
      <c r="U22" s="633"/>
      <c r="V22" s="633"/>
      <c r="W22" s="633"/>
      <c r="X22" s="633"/>
      <c r="Y22" s="633"/>
      <c r="Z22" s="633"/>
      <c r="AA22" s="633"/>
      <c r="AB22" s="633"/>
      <c r="AC22" s="633"/>
      <c r="AD22" s="633"/>
      <c r="AE22" s="633"/>
    </row>
    <row r="23" spans="9:31" x14ac:dyDescent="0.3">
      <c r="R23" s="853"/>
      <c r="S23" s="633"/>
      <c r="T23" s="633"/>
      <c r="U23" s="633"/>
      <c r="V23" s="633"/>
      <c r="W23" s="633"/>
      <c r="X23" s="633"/>
      <c r="Y23" s="633"/>
      <c r="Z23" s="633"/>
      <c r="AA23" s="633"/>
      <c r="AB23" s="633"/>
      <c r="AC23" s="633"/>
      <c r="AD23" s="633"/>
      <c r="AE23" s="633"/>
    </row>
    <row r="24" spans="9:31" x14ac:dyDescent="0.3">
      <c r="R24" s="853"/>
      <c r="S24" s="633"/>
      <c r="T24" s="633"/>
      <c r="U24" s="633"/>
      <c r="V24" s="633"/>
      <c r="W24" s="633"/>
      <c r="X24" s="633"/>
      <c r="Y24" s="633"/>
      <c r="Z24" s="633"/>
      <c r="AA24" s="633"/>
      <c r="AB24" s="633"/>
      <c r="AC24" s="633"/>
      <c r="AD24" s="633"/>
      <c r="AE24" s="633"/>
    </row>
    <row r="25" spans="9:31" x14ac:dyDescent="0.3">
      <c r="R25" s="853"/>
      <c r="S25" s="633"/>
      <c r="T25" s="633"/>
      <c r="U25" s="633"/>
      <c r="V25" s="633"/>
      <c r="W25" s="633"/>
      <c r="X25" s="633"/>
      <c r="Y25" s="633"/>
      <c r="Z25" s="633"/>
      <c r="AA25" s="633"/>
      <c r="AB25" s="633"/>
      <c r="AC25" s="633"/>
      <c r="AD25" s="633"/>
      <c r="AE25" s="633"/>
    </row>
    <row r="26" spans="9:31" x14ac:dyDescent="0.3">
      <c r="R26" s="853"/>
      <c r="S26" s="633"/>
      <c r="T26" s="633"/>
      <c r="U26" s="633"/>
      <c r="V26" s="633"/>
      <c r="W26" s="633"/>
      <c r="X26" s="633"/>
      <c r="Y26" s="633"/>
      <c r="Z26" s="633"/>
      <c r="AA26" s="633"/>
      <c r="AB26" s="633"/>
      <c r="AC26" s="633"/>
      <c r="AD26" s="633"/>
      <c r="AE26" s="633"/>
    </row>
    <row r="27" spans="9:31" x14ac:dyDescent="0.3">
      <c r="R27" s="853"/>
      <c r="S27" s="633"/>
      <c r="T27" s="633"/>
      <c r="U27" s="633"/>
      <c r="V27" s="633"/>
      <c r="W27" s="633"/>
      <c r="X27" s="633"/>
      <c r="Y27" s="633"/>
      <c r="Z27" s="633"/>
      <c r="AA27" s="633"/>
      <c r="AB27" s="633"/>
      <c r="AC27" s="633"/>
      <c r="AD27" s="633"/>
      <c r="AE27" s="633"/>
    </row>
    <row r="28" spans="9:31" x14ac:dyDescent="0.3">
      <c r="R28" s="853"/>
      <c r="S28" s="633"/>
      <c r="T28" s="633"/>
      <c r="U28" s="633"/>
      <c r="V28" s="633"/>
      <c r="W28" s="633"/>
      <c r="X28" s="633"/>
      <c r="Y28" s="633"/>
      <c r="Z28" s="633"/>
      <c r="AA28" s="633"/>
      <c r="AB28" s="633"/>
      <c r="AC28" s="633"/>
      <c r="AD28" s="633"/>
      <c r="AE28" s="633"/>
    </row>
    <row r="29" spans="9:31" x14ac:dyDescent="0.3">
      <c r="R29" s="853"/>
      <c r="S29" s="633"/>
      <c r="T29" s="633"/>
      <c r="U29" s="633"/>
      <c r="V29" s="633"/>
      <c r="W29" s="633"/>
      <c r="X29" s="633"/>
      <c r="Y29" s="633"/>
      <c r="Z29" s="633"/>
      <c r="AA29" s="633"/>
      <c r="AB29" s="633"/>
      <c r="AC29" s="633"/>
      <c r="AD29" s="633"/>
      <c r="AE29" s="633"/>
    </row>
    <row r="30" spans="9:31" customFormat="1" ht="13.35" customHeight="1" x14ac:dyDescent="0.25">
      <c r="I30" s="189" t="s">
        <v>263</v>
      </c>
    </row>
    <row r="31" spans="9:31" x14ac:dyDescent="0.3">
      <c r="R31" s="853"/>
      <c r="S31" s="633"/>
      <c r="T31" s="633"/>
      <c r="U31" s="633"/>
      <c r="V31" s="633"/>
      <c r="W31" s="633"/>
      <c r="X31" s="633"/>
      <c r="Y31" s="633"/>
      <c r="Z31" s="633"/>
      <c r="AA31" s="633"/>
      <c r="AB31" s="633"/>
      <c r="AC31" s="633"/>
      <c r="AD31" s="633"/>
      <c r="AE31" s="633"/>
    </row>
    <row r="32" spans="9:31" x14ac:dyDescent="0.3">
      <c r="R32" s="853"/>
      <c r="S32" s="633"/>
      <c r="T32" s="633"/>
      <c r="U32" s="633"/>
      <c r="V32" s="633"/>
      <c r="W32" s="633"/>
      <c r="X32" s="633"/>
      <c r="Y32" s="633"/>
      <c r="Z32" s="633"/>
      <c r="AA32" s="633"/>
      <c r="AB32" s="633"/>
      <c r="AC32" s="633"/>
      <c r="AD32" s="633"/>
      <c r="AE32" s="633"/>
    </row>
    <row r="33" spans="18:31" x14ac:dyDescent="0.3">
      <c r="R33" s="853"/>
      <c r="S33" s="633"/>
      <c r="T33" s="633"/>
      <c r="U33" s="633"/>
      <c r="V33" s="633"/>
      <c r="W33" s="633"/>
      <c r="X33" s="633"/>
      <c r="Y33" s="633"/>
      <c r="Z33" s="633"/>
      <c r="AA33" s="633"/>
      <c r="AB33" s="633"/>
      <c r="AC33" s="633"/>
      <c r="AD33" s="633"/>
      <c r="AE33" s="633"/>
    </row>
    <row r="34" spans="18:31" x14ac:dyDescent="0.3">
      <c r="R34" s="853"/>
      <c r="S34" s="633"/>
      <c r="T34" s="633"/>
      <c r="U34" s="633"/>
      <c r="V34" s="633"/>
      <c r="W34" s="633"/>
      <c r="X34" s="633"/>
      <c r="Y34" s="633"/>
      <c r="Z34" s="633"/>
      <c r="AA34" s="633"/>
      <c r="AB34" s="633"/>
      <c r="AC34" s="633"/>
      <c r="AD34" s="633"/>
      <c r="AE34" s="633"/>
    </row>
    <row r="35" spans="18:31" x14ac:dyDescent="0.3">
      <c r="R35" s="853"/>
      <c r="S35" s="633"/>
      <c r="T35" s="633"/>
      <c r="U35" s="633"/>
      <c r="V35" s="633"/>
      <c r="W35" s="633"/>
      <c r="X35" s="633"/>
      <c r="Y35" s="633"/>
      <c r="Z35" s="633"/>
      <c r="AA35" s="633"/>
      <c r="AB35" s="633"/>
      <c r="AC35" s="633"/>
      <c r="AD35" s="633"/>
      <c r="AE35" s="633"/>
    </row>
    <row r="36" spans="18:31" x14ac:dyDescent="0.3">
      <c r="R36" s="853"/>
      <c r="S36" s="633"/>
      <c r="T36" s="633"/>
      <c r="U36" s="633"/>
      <c r="V36" s="633"/>
      <c r="W36" s="633"/>
      <c r="X36" s="633"/>
      <c r="Y36" s="633"/>
      <c r="Z36" s="633"/>
      <c r="AA36" s="633"/>
      <c r="AB36" s="633"/>
      <c r="AC36" s="633"/>
      <c r="AD36" s="633"/>
      <c r="AE36" s="633"/>
    </row>
    <row r="37" spans="18:31" x14ac:dyDescent="0.3">
      <c r="R37" s="853"/>
      <c r="S37" s="633"/>
      <c r="T37" s="633"/>
      <c r="U37" s="633"/>
      <c r="V37" s="633"/>
      <c r="W37" s="633"/>
      <c r="X37" s="633"/>
      <c r="Y37" s="633"/>
      <c r="Z37" s="633"/>
      <c r="AA37" s="633"/>
      <c r="AB37" s="633"/>
      <c r="AC37" s="633"/>
      <c r="AD37" s="633"/>
      <c r="AE37" s="633"/>
    </row>
    <row r="38" spans="18:31" x14ac:dyDescent="0.3">
      <c r="R38" s="853"/>
      <c r="S38" s="633"/>
      <c r="T38" s="633"/>
      <c r="U38" s="633"/>
      <c r="V38" s="633"/>
      <c r="W38" s="633"/>
      <c r="X38" s="633"/>
      <c r="Y38" s="633"/>
      <c r="Z38" s="633"/>
      <c r="AA38" s="633"/>
      <c r="AB38" s="633"/>
      <c r="AC38" s="633"/>
      <c r="AD38" s="633"/>
      <c r="AE38" s="633"/>
    </row>
    <row r="39" spans="18:31" x14ac:dyDescent="0.3">
      <c r="R39" s="853"/>
      <c r="S39" s="633"/>
      <c r="T39" s="633"/>
      <c r="U39" s="633"/>
      <c r="V39" s="633"/>
      <c r="W39" s="633"/>
      <c r="X39" s="633"/>
      <c r="Y39" s="633"/>
      <c r="Z39" s="633"/>
      <c r="AA39" s="633"/>
      <c r="AB39" s="633"/>
      <c r="AC39" s="633"/>
      <c r="AD39" s="633"/>
      <c r="AE39" s="633"/>
    </row>
    <row r="40" spans="18:31" x14ac:dyDescent="0.3">
      <c r="R40" s="853"/>
      <c r="S40" s="633"/>
      <c r="T40" s="633"/>
      <c r="U40" s="633"/>
      <c r="V40" s="633"/>
      <c r="W40" s="633"/>
      <c r="X40" s="633"/>
      <c r="Y40" s="633"/>
      <c r="Z40" s="633"/>
      <c r="AA40" s="633"/>
      <c r="AB40" s="633"/>
      <c r="AC40" s="633"/>
      <c r="AD40" s="633"/>
      <c r="AE40" s="633"/>
    </row>
    <row r="41" spans="18:31" x14ac:dyDescent="0.3">
      <c r="R41" s="853"/>
      <c r="S41" s="633"/>
      <c r="T41" s="633"/>
      <c r="U41" s="633"/>
      <c r="V41" s="633"/>
      <c r="W41" s="633"/>
      <c r="X41" s="633"/>
      <c r="Y41" s="633"/>
      <c r="Z41" s="633"/>
      <c r="AA41" s="633"/>
      <c r="AB41" s="633"/>
      <c r="AC41" s="633"/>
      <c r="AD41" s="633"/>
      <c r="AE41" s="633"/>
    </row>
  </sheetData>
  <hyperlinks>
    <hyperlink ref="I30" location="CONTENTS!A1" display="BACK TO CONTENTS"/>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7" tint="0.39997558519241921"/>
    <pageSetUpPr fitToPage="1"/>
  </sheetPr>
  <dimension ref="A1:N52"/>
  <sheetViews>
    <sheetView showGridLines="0" zoomScaleNormal="100" zoomScaleSheetLayoutView="90" workbookViewId="0">
      <selection activeCell="D12" sqref="D12"/>
    </sheetView>
  </sheetViews>
  <sheetFormatPr defaultColWidth="9.109375" defaultRowHeight="10.199999999999999" x14ac:dyDescent="0.2"/>
  <cols>
    <col min="1" max="1" width="4.88671875" style="686" customWidth="1"/>
    <col min="2" max="2" width="0.88671875" style="612" customWidth="1"/>
    <col min="3" max="3" width="24.6640625" style="612" bestFit="1" customWidth="1"/>
    <col min="4" max="7" width="8.109375" style="612" customWidth="1"/>
    <col min="8" max="8" width="8.109375" style="613" customWidth="1"/>
    <col min="9" max="11" width="8.109375" style="629" customWidth="1"/>
    <col min="12" max="16384" width="9.109375" style="629"/>
  </cols>
  <sheetData>
    <row r="1" spans="1:11" ht="15" customHeight="1" x14ac:dyDescent="0.25">
      <c r="B1" s="641" t="s">
        <v>931</v>
      </c>
      <c r="C1" s="687"/>
      <c r="D1" s="687"/>
      <c r="E1" s="687"/>
      <c r="F1" s="687"/>
      <c r="G1" s="687"/>
    </row>
    <row r="2" spans="1:11" s="627" customFormat="1" ht="13.35" customHeight="1" x14ac:dyDescent="0.25">
      <c r="A2" s="688"/>
      <c r="B2" s="689"/>
      <c r="C2" s="862" t="s">
        <v>160</v>
      </c>
      <c r="D2" s="1215" t="s">
        <v>859</v>
      </c>
      <c r="E2" s="1216"/>
      <c r="F2" s="1216"/>
      <c r="G2" s="1217"/>
      <c r="H2" s="1215" t="s">
        <v>878</v>
      </c>
      <c r="I2" s="1216"/>
      <c r="J2" s="1216"/>
      <c r="K2" s="1217"/>
    </row>
    <row r="3" spans="1:11" ht="12.6" customHeight="1" x14ac:dyDescent="0.15">
      <c r="A3" s="690"/>
      <c r="B3" s="691"/>
      <c r="C3" s="1218" t="s">
        <v>359</v>
      </c>
      <c r="D3" s="1193" t="s">
        <v>336</v>
      </c>
      <c r="E3" s="1190" t="s">
        <v>360</v>
      </c>
      <c r="F3" s="1190" t="s">
        <v>355</v>
      </c>
      <c r="G3" s="1181" t="s">
        <v>356</v>
      </c>
      <c r="H3" s="1193" t="s">
        <v>336</v>
      </c>
      <c r="I3" s="1190" t="s">
        <v>360</v>
      </c>
      <c r="J3" s="1190" t="s">
        <v>355</v>
      </c>
      <c r="K3" s="1181" t="s">
        <v>356</v>
      </c>
    </row>
    <row r="4" spans="1:11" ht="12.6" customHeight="1" x14ac:dyDescent="0.15">
      <c r="A4" s="690"/>
      <c r="B4" s="692"/>
      <c r="C4" s="1219"/>
      <c r="D4" s="1221"/>
      <c r="E4" s="1211"/>
      <c r="F4" s="1211"/>
      <c r="G4" s="1213"/>
      <c r="H4" s="1221"/>
      <c r="I4" s="1211"/>
      <c r="J4" s="1211"/>
      <c r="K4" s="1213"/>
    </row>
    <row r="5" spans="1:11" ht="12.6" customHeight="1" x14ac:dyDescent="0.15">
      <c r="A5" s="690"/>
      <c r="B5" s="692"/>
      <c r="C5" s="1219"/>
      <c r="D5" s="1221"/>
      <c r="E5" s="1211"/>
      <c r="F5" s="1211"/>
      <c r="G5" s="1213"/>
      <c r="H5" s="1221"/>
      <c r="I5" s="1211"/>
      <c r="J5" s="1211"/>
      <c r="K5" s="1213"/>
    </row>
    <row r="6" spans="1:11" ht="12.6" customHeight="1" x14ac:dyDescent="0.15">
      <c r="A6" s="690"/>
      <c r="B6" s="693"/>
      <c r="C6" s="1220"/>
      <c r="D6" s="1222"/>
      <c r="E6" s="1212"/>
      <c r="F6" s="1212"/>
      <c r="G6" s="1214"/>
      <c r="H6" s="1222"/>
      <c r="I6" s="1212"/>
      <c r="J6" s="1212"/>
      <c r="K6" s="1214"/>
    </row>
    <row r="7" spans="1:11" s="633" customFormat="1" ht="13.35" customHeight="1" x14ac:dyDescent="0.25">
      <c r="A7" s="694"/>
      <c r="B7" s="630"/>
      <c r="C7" s="636" t="s">
        <v>399</v>
      </c>
      <c r="D7" s="863">
        <f>+A2.10.2!E7</f>
        <v>14141</v>
      </c>
      <c r="E7" s="655">
        <f>+A2.10.2!F7</f>
        <v>2471</v>
      </c>
      <c r="F7" s="655">
        <f>+A2.10.2!G7</f>
        <v>422</v>
      </c>
      <c r="G7" s="656">
        <f>+A2.10.2!H7</f>
        <v>174740.11738915212</v>
      </c>
      <c r="H7" s="655">
        <f>+A2.10.2!I7</f>
        <v>12496</v>
      </c>
      <c r="I7" s="655">
        <f>+A2.10.2!J7</f>
        <v>2463</v>
      </c>
      <c r="J7" s="655">
        <f>+A2.10.2!K7</f>
        <v>419</v>
      </c>
      <c r="K7" s="656">
        <f>+A2.10.2!L7</f>
        <v>197103.07298335468</v>
      </c>
    </row>
    <row r="8" spans="1:11" s="633" customFormat="1" ht="13.35" customHeight="1" x14ac:dyDescent="0.25">
      <c r="A8" s="694"/>
      <c r="B8" s="630"/>
      <c r="C8" s="631" t="s">
        <v>400</v>
      </c>
      <c r="D8" s="699">
        <f>+A2.10.2!E8</f>
        <v>4253</v>
      </c>
      <c r="E8" s="698">
        <f>+A2.10.2!F8</f>
        <v>679</v>
      </c>
      <c r="F8" s="698">
        <f>+A2.10.2!G8</f>
        <v>117</v>
      </c>
      <c r="G8" s="697">
        <f>+A2.10.2!H8</f>
        <v>159652.01034563838</v>
      </c>
      <c r="H8" s="699">
        <f>+A2.10.2!I8</f>
        <v>3404</v>
      </c>
      <c r="I8" s="698">
        <f>+A2.10.2!J8</f>
        <v>647</v>
      </c>
      <c r="J8" s="698">
        <f>+A2.10.2!K8</f>
        <v>112</v>
      </c>
      <c r="K8" s="697">
        <f>+A2.10.2!L8</f>
        <v>190070.50528789658</v>
      </c>
    </row>
    <row r="9" spans="1:11" s="633" customFormat="1" ht="13.35" customHeight="1" x14ac:dyDescent="0.25">
      <c r="A9" s="694"/>
      <c r="B9" s="630"/>
      <c r="C9" s="631" t="s">
        <v>401</v>
      </c>
      <c r="D9" s="699">
        <f>+A2.10.2!E9</f>
        <v>2903</v>
      </c>
      <c r="E9" s="698">
        <f>+A2.10.2!F9</f>
        <v>361</v>
      </c>
      <c r="F9" s="698">
        <f>+A2.10.2!G9</f>
        <v>69</v>
      </c>
      <c r="G9" s="697">
        <f>+A2.10.2!H9</f>
        <v>124354.11643127799</v>
      </c>
      <c r="H9" s="699">
        <f>+A2.10.2!I9</f>
        <v>2393</v>
      </c>
      <c r="I9" s="698">
        <f>+A2.10.2!J9</f>
        <v>388</v>
      </c>
      <c r="J9" s="698">
        <f>+A2.10.2!K9</f>
        <v>73</v>
      </c>
      <c r="K9" s="697">
        <f>+A2.10.2!L9</f>
        <v>162139.57375679063</v>
      </c>
    </row>
    <row r="10" spans="1:11" s="633" customFormat="1" ht="13.35" customHeight="1" x14ac:dyDescent="0.25">
      <c r="A10" s="694"/>
      <c r="B10" s="630"/>
      <c r="C10" s="631" t="s">
        <v>402</v>
      </c>
      <c r="D10" s="699">
        <f>+A2.10.2!E10</f>
        <v>3969</v>
      </c>
      <c r="E10" s="698">
        <f>+A2.10.2!F10</f>
        <v>525</v>
      </c>
      <c r="F10" s="698">
        <f>+A2.10.2!G10</f>
        <v>94</v>
      </c>
      <c r="G10" s="697">
        <f>+A2.10.2!H10</f>
        <v>132275.13227513229</v>
      </c>
      <c r="H10" s="699">
        <f>+A2.10.2!I10</f>
        <v>3445</v>
      </c>
      <c r="I10" s="698">
        <f>+A2.10.2!J10</f>
        <v>558</v>
      </c>
      <c r="J10" s="698">
        <f>+A2.10.2!K10</f>
        <v>95</v>
      </c>
      <c r="K10" s="697">
        <f>+A2.10.2!L10</f>
        <v>161973.87518142237</v>
      </c>
    </row>
    <row r="11" spans="1:11" s="633" customFormat="1" ht="13.35" customHeight="1" x14ac:dyDescent="0.25">
      <c r="A11" s="694"/>
      <c r="B11" s="630"/>
      <c r="C11" s="631" t="s">
        <v>403</v>
      </c>
      <c r="D11" s="699">
        <f>+A2.10.2!E11</f>
        <v>17179</v>
      </c>
      <c r="E11" s="698">
        <f>+A2.10.2!F11</f>
        <v>2862</v>
      </c>
      <c r="F11" s="698">
        <f>+A2.10.2!G11</f>
        <v>408</v>
      </c>
      <c r="G11" s="697">
        <f>+A2.10.2!H11</f>
        <v>166598.75429303219</v>
      </c>
      <c r="H11" s="699">
        <f>+A2.10.2!I11</f>
        <v>15430</v>
      </c>
      <c r="I11" s="698">
        <f>+A2.10.2!J11</f>
        <v>2976</v>
      </c>
      <c r="J11" s="698">
        <f>+A2.10.2!K11</f>
        <v>419</v>
      </c>
      <c r="K11" s="697">
        <f>+A2.10.2!L11</f>
        <v>192871.03046014259</v>
      </c>
    </row>
    <row r="12" spans="1:11" s="633" customFormat="1" ht="13.35" customHeight="1" x14ac:dyDescent="0.25">
      <c r="A12" s="694"/>
      <c r="B12" s="630"/>
      <c r="C12" s="631" t="s">
        <v>404</v>
      </c>
      <c r="D12" s="699">
        <f>+A2.10.2!E12</f>
        <v>105470</v>
      </c>
      <c r="E12" s="698">
        <f>+A2.10.2!F12</f>
        <v>21189</v>
      </c>
      <c r="F12" s="698">
        <f>+A2.10.2!G12</f>
        <v>3597</v>
      </c>
      <c r="G12" s="697">
        <f>+A2.10.2!H12</f>
        <v>200900.73006542143</v>
      </c>
      <c r="H12" s="699">
        <f>+A2.10.2!I12</f>
        <v>89286</v>
      </c>
      <c r="I12" s="698">
        <f>+A2.10.2!J12</f>
        <v>21199</v>
      </c>
      <c r="J12" s="698">
        <f>+A2.10.2!K12</f>
        <v>3599</v>
      </c>
      <c r="K12" s="697">
        <f>+A2.10.2!L12</f>
        <v>237428.04023027126</v>
      </c>
    </row>
    <row r="13" spans="1:11" s="633" customFormat="1" ht="13.35" customHeight="1" x14ac:dyDescent="0.25">
      <c r="A13" s="694"/>
      <c r="B13" s="630"/>
      <c r="C13" s="631" t="s">
        <v>405</v>
      </c>
      <c r="D13" s="699">
        <f>+A2.10.2!E13</f>
        <v>3289</v>
      </c>
      <c r="E13" s="698">
        <f>+A2.10.2!F13</f>
        <v>496</v>
      </c>
      <c r="F13" s="698">
        <f>+A2.10.2!G13</f>
        <v>86</v>
      </c>
      <c r="G13" s="697">
        <f>+A2.10.2!H13</f>
        <v>150805.71602310732</v>
      </c>
      <c r="H13" s="699">
        <f>+A2.10.2!I13</f>
        <v>2823</v>
      </c>
      <c r="I13" s="698">
        <f>+A2.10.2!J13</f>
        <v>541</v>
      </c>
      <c r="J13" s="698">
        <f>+A2.10.2!K13</f>
        <v>88</v>
      </c>
      <c r="K13" s="697">
        <f>+A2.10.2!L13</f>
        <v>191640.09918526391</v>
      </c>
    </row>
    <row r="14" spans="1:11" s="633" customFormat="1" ht="13.35" customHeight="1" x14ac:dyDescent="0.25">
      <c r="A14" s="694"/>
      <c r="B14" s="630"/>
      <c r="C14" s="631" t="s">
        <v>406</v>
      </c>
      <c r="D14" s="699">
        <f>+A2.10.2!E14</f>
        <v>4661</v>
      </c>
      <c r="E14" s="698">
        <f>+A2.10.2!F14</f>
        <v>552</v>
      </c>
      <c r="F14" s="698">
        <f>+A2.10.2!G14</f>
        <v>83</v>
      </c>
      <c r="G14" s="697">
        <f>+A2.10.2!H14</f>
        <v>118429.52156189659</v>
      </c>
      <c r="H14" s="699">
        <f>+A2.10.2!I14</f>
        <v>3978</v>
      </c>
      <c r="I14" s="698">
        <f>+A2.10.2!J14</f>
        <v>586</v>
      </c>
      <c r="J14" s="698">
        <f>+A2.10.2!K14</f>
        <v>88</v>
      </c>
      <c r="K14" s="697">
        <f>+A2.10.2!L14</f>
        <v>147310.20613373554</v>
      </c>
    </row>
    <row r="15" spans="1:11" s="633" customFormat="1" ht="13.35" customHeight="1" x14ac:dyDescent="0.25">
      <c r="A15" s="694"/>
      <c r="B15" s="630"/>
      <c r="C15" s="631" t="s">
        <v>407</v>
      </c>
      <c r="D15" s="699">
        <f>+A2.10.2!E15</f>
        <v>45837</v>
      </c>
      <c r="E15" s="698">
        <f>+A2.10.2!F15</f>
        <v>8967</v>
      </c>
      <c r="F15" s="698">
        <f>+A2.10.2!G15</f>
        <v>1441</v>
      </c>
      <c r="G15" s="697">
        <f>+A2.10.2!H15</f>
        <v>195627.98612474639</v>
      </c>
      <c r="H15" s="699">
        <f>+A2.10.2!I15</f>
        <v>40079</v>
      </c>
      <c r="I15" s="698">
        <f>+A2.10.2!J15</f>
        <v>8872</v>
      </c>
      <c r="J15" s="698">
        <f>+A2.10.2!K15</f>
        <v>1404</v>
      </c>
      <c r="K15" s="697">
        <f>+A2.10.2!L15</f>
        <v>221362.80845330472</v>
      </c>
    </row>
    <row r="16" spans="1:11" s="633" customFormat="1" ht="13.35" customHeight="1" x14ac:dyDescent="0.25">
      <c r="A16" s="694"/>
      <c r="B16" s="630"/>
      <c r="C16" s="631" t="s">
        <v>408</v>
      </c>
      <c r="D16" s="699">
        <f>+A2.10.2!E16</f>
        <v>24485</v>
      </c>
      <c r="E16" s="698">
        <f>+A2.10.2!F16</f>
        <v>5829</v>
      </c>
      <c r="F16" s="698">
        <f>+A2.10.2!G16</f>
        <v>1148</v>
      </c>
      <c r="G16" s="697">
        <f>+A2.10.2!H16</f>
        <v>238064.12089034103</v>
      </c>
      <c r="H16" s="699">
        <f>+A2.10.2!I16</f>
        <v>22015</v>
      </c>
      <c r="I16" s="698">
        <f>+A2.10.2!J16</f>
        <v>5813</v>
      </c>
      <c r="J16" s="698">
        <f>+A2.10.2!K16</f>
        <v>1151</v>
      </c>
      <c r="K16" s="697">
        <f>+A2.10.2!L16</f>
        <v>264047.24051782873</v>
      </c>
    </row>
    <row r="17" spans="1:11" s="633" customFormat="1" ht="13.35" customHeight="1" x14ac:dyDescent="0.25">
      <c r="A17" s="694"/>
      <c r="B17" s="630"/>
      <c r="C17" s="631" t="s">
        <v>409</v>
      </c>
      <c r="D17" s="699">
        <f>+A2.10.2!E17</f>
        <v>2062</v>
      </c>
      <c r="E17" s="698">
        <f>+A2.10.2!F17</f>
        <v>257</v>
      </c>
      <c r="F17" s="698">
        <f>+A2.10.2!G17</f>
        <v>41</v>
      </c>
      <c r="G17" s="697">
        <f>+A2.10.2!H17</f>
        <v>124636.27546071775</v>
      </c>
      <c r="H17" s="699">
        <f>+A2.10.2!I17</f>
        <v>1861</v>
      </c>
      <c r="I17" s="698">
        <f>+A2.10.2!J17</f>
        <v>285</v>
      </c>
      <c r="J17" s="698">
        <f>+A2.10.2!K17</f>
        <v>42</v>
      </c>
      <c r="K17" s="697">
        <f>+A2.10.2!L17</f>
        <v>153143.47125201504</v>
      </c>
    </row>
    <row r="18" spans="1:11" s="633" customFormat="1" ht="13.35" customHeight="1" x14ac:dyDescent="0.25">
      <c r="A18" s="694"/>
      <c r="B18" s="630"/>
      <c r="C18" s="631" t="s">
        <v>410</v>
      </c>
      <c r="D18" s="699">
        <f>+A2.10.2!E18</f>
        <v>16883</v>
      </c>
      <c r="E18" s="698">
        <f>+A2.10.2!F18</f>
        <v>2999</v>
      </c>
      <c r="F18" s="698">
        <f>+A2.10.2!G18</f>
        <v>492</v>
      </c>
      <c r="G18" s="697">
        <f>+A2.10.2!H18</f>
        <v>177634.30669904637</v>
      </c>
      <c r="H18" s="699">
        <f>+A2.10.2!I18</f>
        <v>14821</v>
      </c>
      <c r="I18" s="698">
        <f>+A2.10.2!J18</f>
        <v>3046</v>
      </c>
      <c r="J18" s="698">
        <f>+A2.10.2!K18</f>
        <v>491</v>
      </c>
      <c r="K18" s="697">
        <f>+A2.10.2!L18</f>
        <v>205519.19573578032</v>
      </c>
    </row>
    <row r="19" spans="1:11" s="633" customFormat="1" ht="13.35" customHeight="1" x14ac:dyDescent="0.25">
      <c r="A19" s="694"/>
      <c r="B19" s="630"/>
      <c r="C19" s="631" t="s">
        <v>411</v>
      </c>
      <c r="D19" s="699">
        <f>+A2.10.2!E19</f>
        <v>5426</v>
      </c>
      <c r="E19" s="698">
        <f>+A2.10.2!F19</f>
        <v>731</v>
      </c>
      <c r="F19" s="698">
        <f>+A2.10.2!G19</f>
        <v>150</v>
      </c>
      <c r="G19" s="697">
        <f>+A2.10.2!H19</f>
        <v>134721.71028381865</v>
      </c>
      <c r="H19" s="699">
        <f>+A2.10.2!I19</f>
        <v>4809</v>
      </c>
      <c r="I19" s="698">
        <f>+A2.10.2!J19</f>
        <v>780</v>
      </c>
      <c r="J19" s="698">
        <f>+A2.10.2!K19</f>
        <v>148</v>
      </c>
      <c r="K19" s="697">
        <f>+A2.10.2!L19</f>
        <v>162195.8827199002</v>
      </c>
    </row>
    <row r="20" spans="1:11" s="633" customFormat="1" ht="13.35" customHeight="1" x14ac:dyDescent="0.25">
      <c r="A20" s="694"/>
      <c r="B20" s="630"/>
      <c r="C20" s="631" t="s">
        <v>412</v>
      </c>
      <c r="D20" s="699">
        <f>+A2.10.2!E20</f>
        <v>1306</v>
      </c>
      <c r="E20" s="698">
        <f>+A2.10.2!F20</f>
        <v>160</v>
      </c>
      <c r="F20" s="698">
        <f>+A2.10.2!G20</f>
        <v>25</v>
      </c>
      <c r="G20" s="697">
        <f>+A2.10.2!H20</f>
        <v>122511.48545176111</v>
      </c>
      <c r="H20" s="699">
        <f>+A2.10.2!I20</f>
        <v>1109</v>
      </c>
      <c r="I20" s="698">
        <f>+A2.10.2!J20</f>
        <v>184</v>
      </c>
      <c r="J20" s="698">
        <f>+A2.10.2!K20</f>
        <v>29</v>
      </c>
      <c r="K20" s="697">
        <f>+A2.10.2!L20</f>
        <v>165915.23895401263</v>
      </c>
    </row>
    <row r="21" spans="1:11" s="633" customFormat="1" ht="13.35" customHeight="1" x14ac:dyDescent="0.25">
      <c r="A21" s="694"/>
      <c r="B21" s="630"/>
      <c r="C21" s="631" t="s">
        <v>413</v>
      </c>
      <c r="D21" s="699">
        <f>+A2.10.2!E21</f>
        <v>10343</v>
      </c>
      <c r="E21" s="698">
        <f>+A2.10.2!F21</f>
        <v>1507</v>
      </c>
      <c r="F21" s="698">
        <f>+A2.10.2!G21</f>
        <v>281</v>
      </c>
      <c r="G21" s="697">
        <f>+A2.10.2!H21</f>
        <v>145702.4074253118</v>
      </c>
      <c r="H21" s="699">
        <f>+A2.10.2!I21</f>
        <v>9003</v>
      </c>
      <c r="I21" s="698">
        <f>+A2.10.2!J21</f>
        <v>1621</v>
      </c>
      <c r="J21" s="698">
        <f>+A2.10.2!K21</f>
        <v>277</v>
      </c>
      <c r="K21" s="697">
        <f>+A2.10.2!L21</f>
        <v>180051.0940797512</v>
      </c>
    </row>
    <row r="22" spans="1:11" s="633" customFormat="1" ht="13.35" customHeight="1" x14ac:dyDescent="0.25">
      <c r="A22" s="694"/>
      <c r="B22" s="630"/>
      <c r="C22" s="631" t="s">
        <v>414</v>
      </c>
      <c r="D22" s="699">
        <f>+A2.10.2!E22</f>
        <v>3797</v>
      </c>
      <c r="E22" s="698">
        <f>+A2.10.2!F22</f>
        <v>399</v>
      </c>
      <c r="F22" s="698">
        <f>+A2.10.2!G22</f>
        <v>89</v>
      </c>
      <c r="G22" s="697">
        <f>+A2.10.2!H22</f>
        <v>105082.96023176191</v>
      </c>
      <c r="H22" s="699">
        <f>+A2.10.2!I22</f>
        <v>3073</v>
      </c>
      <c r="I22" s="698">
        <f>+A2.10.2!J22</f>
        <v>447</v>
      </c>
      <c r="J22" s="698">
        <f>+A2.10.2!K22</f>
        <v>92</v>
      </c>
      <c r="K22" s="697">
        <f>+A2.10.2!L22</f>
        <v>145460.46208916369</v>
      </c>
    </row>
    <row r="23" spans="1:11" s="633" customFormat="1" ht="13.35" customHeight="1" x14ac:dyDescent="0.25">
      <c r="A23" s="694"/>
      <c r="B23" s="630"/>
      <c r="C23" s="631" t="s">
        <v>415</v>
      </c>
      <c r="D23" s="699">
        <f>+A2.10.2!E23</f>
        <v>3049</v>
      </c>
      <c r="E23" s="698">
        <f>+A2.10.2!F23</f>
        <v>379</v>
      </c>
      <c r="F23" s="698">
        <f>+A2.10.2!G23</f>
        <v>77</v>
      </c>
      <c r="G23" s="697">
        <f>+A2.10.2!H23</f>
        <v>124303.05018038701</v>
      </c>
      <c r="H23" s="699">
        <f>+A2.10.2!I23</f>
        <v>2620</v>
      </c>
      <c r="I23" s="698">
        <f>+A2.10.2!J23</f>
        <v>322</v>
      </c>
      <c r="J23" s="698">
        <f>+A2.10.2!K23</f>
        <v>73</v>
      </c>
      <c r="K23" s="697">
        <f>+A2.10.2!L23</f>
        <v>122900.76335877863</v>
      </c>
    </row>
    <row r="24" spans="1:11" s="633" customFormat="1" ht="13.35" customHeight="1" x14ac:dyDescent="0.25">
      <c r="A24" s="694"/>
      <c r="B24" s="630"/>
      <c r="C24" s="631" t="s">
        <v>416</v>
      </c>
      <c r="D24" s="699">
        <f>+A2.10.2!E24</f>
        <v>6247</v>
      </c>
      <c r="E24" s="698">
        <f>+A2.10.2!F24</f>
        <v>867</v>
      </c>
      <c r="F24" s="698">
        <f>+A2.10.2!G24</f>
        <v>142</v>
      </c>
      <c r="G24" s="697">
        <f>+A2.10.2!H24</f>
        <v>138786.61757643669</v>
      </c>
      <c r="H24" s="699">
        <f>+A2.10.2!I24</f>
        <v>5493</v>
      </c>
      <c r="I24" s="698">
        <f>+A2.10.2!J24</f>
        <v>959</v>
      </c>
      <c r="J24" s="698">
        <f>+A2.10.2!K24</f>
        <v>150</v>
      </c>
      <c r="K24" s="697">
        <f>+A2.10.2!L24</f>
        <v>174585.83651920626</v>
      </c>
    </row>
    <row r="25" spans="1:11" s="633" customFormat="1" ht="13.35" customHeight="1" x14ac:dyDescent="0.25">
      <c r="A25" s="694"/>
      <c r="B25" s="630"/>
      <c r="C25" s="631" t="s">
        <v>417</v>
      </c>
      <c r="D25" s="699">
        <f>+A2.10.2!E25</f>
        <v>1570</v>
      </c>
      <c r="E25" s="698">
        <f>+A2.10.2!F25</f>
        <v>113</v>
      </c>
      <c r="F25" s="698">
        <f>+A2.10.2!G25</f>
        <v>27</v>
      </c>
      <c r="G25" s="697">
        <f>+A2.10.2!H25</f>
        <v>71974.522292993628</v>
      </c>
      <c r="H25" s="699">
        <f>+A2.10.2!I25</f>
        <v>1355</v>
      </c>
      <c r="I25" s="698">
        <f>+A2.10.2!J25</f>
        <v>148</v>
      </c>
      <c r="J25" s="698">
        <f>+A2.10.2!K25</f>
        <v>31</v>
      </c>
      <c r="K25" s="697">
        <f>+A2.10.2!L25</f>
        <v>109225.09225092251</v>
      </c>
    </row>
    <row r="26" spans="1:11" s="633" customFormat="1" ht="13.35" customHeight="1" x14ac:dyDescent="0.25">
      <c r="A26" s="694"/>
      <c r="B26" s="630"/>
      <c r="C26" s="631" t="s">
        <v>418</v>
      </c>
      <c r="D26" s="699">
        <f>+A2.10.2!E26</f>
        <v>3939</v>
      </c>
      <c r="E26" s="698">
        <f>+A2.10.2!F26</f>
        <v>297</v>
      </c>
      <c r="F26" s="698">
        <f>+A2.10.2!G26</f>
        <v>111</v>
      </c>
      <c r="G26" s="697">
        <f>+A2.10.2!H26</f>
        <v>75399.847677075406</v>
      </c>
      <c r="H26" s="699">
        <f>+A2.10.2!I26</f>
        <v>3357</v>
      </c>
      <c r="I26" s="698">
        <f>+A2.10.2!J26</f>
        <v>370</v>
      </c>
      <c r="J26" s="698">
        <f>+A2.10.2!K26</f>
        <v>102</v>
      </c>
      <c r="K26" s="697">
        <f>+A2.10.2!L26</f>
        <v>110217.45606196008</v>
      </c>
    </row>
    <row r="27" spans="1:11" s="633" customFormat="1" ht="13.35" customHeight="1" x14ac:dyDescent="0.25">
      <c r="A27" s="694"/>
      <c r="B27" s="700"/>
      <c r="C27" s="640" t="s">
        <v>8</v>
      </c>
      <c r="D27" s="704">
        <f>SUM(D7:D26)</f>
        <v>280809</v>
      </c>
      <c r="E27" s="702">
        <f>SUM(E7:E26)</f>
        <v>51640</v>
      </c>
      <c r="F27" s="702">
        <f>SUM(F7:F26)</f>
        <v>8900</v>
      </c>
      <c r="G27" s="703">
        <f t="shared" ref="G27" si="0">+E27*1000000/D27</f>
        <v>183897.23976083388</v>
      </c>
      <c r="H27" s="704">
        <f>SUM(H7:H26)</f>
        <v>242850</v>
      </c>
      <c r="I27" s="702">
        <f>SUM(I7:I26)</f>
        <v>52205</v>
      </c>
      <c r="J27" s="702">
        <f>SUM(J7:J26)</f>
        <v>8883</v>
      </c>
      <c r="K27" s="703">
        <f t="shared" ref="K27" si="1">+I27*1000000/H27</f>
        <v>214968.0872966852</v>
      </c>
    </row>
    <row r="28" spans="1:11" ht="13.2" x14ac:dyDescent="0.2">
      <c r="B28" s="658"/>
      <c r="C28" s="706" t="s">
        <v>84</v>
      </c>
      <c r="D28" s="705"/>
      <c r="E28" s="727"/>
      <c r="F28" s="727"/>
      <c r="G28" s="864"/>
      <c r="H28" s="728"/>
      <c r="I28" s="729"/>
      <c r="J28" s="729"/>
      <c r="K28" s="710"/>
    </row>
    <row r="29" spans="1:11" s="633" customFormat="1" ht="13.35" customHeight="1" x14ac:dyDescent="0.25">
      <c r="A29" s="694"/>
      <c r="B29" s="630"/>
      <c r="C29" s="631" t="str">
        <f>+C7</f>
        <v xml:space="preserve"> Dihlabeng Local Municipality</v>
      </c>
      <c r="D29" s="709">
        <f t="shared" ref="D29:J44" si="2">+D7/D$27</f>
        <v>5.0358072568899147E-2</v>
      </c>
      <c r="E29" s="708">
        <f t="shared" si="2"/>
        <v>4.7850503485670021E-2</v>
      </c>
      <c r="F29" s="708">
        <f t="shared" si="2"/>
        <v>4.7415730337078653E-2</v>
      </c>
      <c r="G29" s="713"/>
      <c r="H29" s="709">
        <f t="shared" si="2"/>
        <v>5.1455631047971996E-2</v>
      </c>
      <c r="I29" s="708">
        <f t="shared" si="2"/>
        <v>4.7179388947418827E-2</v>
      </c>
      <c r="J29" s="708">
        <f t="shared" si="2"/>
        <v>4.7168749296408873E-2</v>
      </c>
      <c r="K29" s="713"/>
    </row>
    <row r="30" spans="1:11" s="633" customFormat="1" ht="13.35" customHeight="1" x14ac:dyDescent="0.25">
      <c r="A30" s="694"/>
      <c r="B30" s="630"/>
      <c r="C30" s="631" t="str">
        <f t="shared" ref="C30:C45" si="3">+C8</f>
        <v xml:space="preserve"> Kopanong Local Municipality</v>
      </c>
      <c r="D30" s="709">
        <f t="shared" si="2"/>
        <v>1.5145525962486958E-2</v>
      </c>
      <c r="E30" s="708">
        <f t="shared" si="2"/>
        <v>1.314872192099148E-2</v>
      </c>
      <c r="F30" s="708">
        <f t="shared" si="2"/>
        <v>1.3146067415730336E-2</v>
      </c>
      <c r="G30" s="713"/>
      <c r="H30" s="709">
        <f t="shared" si="2"/>
        <v>1.4016882849495574E-2</v>
      </c>
      <c r="I30" s="708">
        <f t="shared" si="2"/>
        <v>1.2393448903361746E-2</v>
      </c>
      <c r="J30" s="708">
        <f t="shared" si="2"/>
        <v>1.260835303388495E-2</v>
      </c>
      <c r="K30" s="713"/>
    </row>
    <row r="31" spans="1:11" s="633" customFormat="1" ht="13.35" customHeight="1" x14ac:dyDescent="0.25">
      <c r="A31" s="694"/>
      <c r="B31" s="630"/>
      <c r="C31" s="631" t="str">
        <f t="shared" si="3"/>
        <v xml:space="preserve"> Letsemeng Local Municipality</v>
      </c>
      <c r="D31" s="709">
        <f t="shared" si="2"/>
        <v>1.0337987742558109E-2</v>
      </c>
      <c r="E31" s="708">
        <f t="shared" si="2"/>
        <v>6.9907048799380325E-3</v>
      </c>
      <c r="F31" s="708">
        <f t="shared" si="2"/>
        <v>7.7528089887640445E-3</v>
      </c>
      <c r="G31" s="713"/>
      <c r="H31" s="709">
        <f t="shared" si="2"/>
        <v>9.8538192299773529E-3</v>
      </c>
      <c r="I31" s="708">
        <f t="shared" si="2"/>
        <v>7.4322382913514029E-3</v>
      </c>
      <c r="J31" s="708">
        <f t="shared" si="2"/>
        <v>8.2179443881571536E-3</v>
      </c>
      <c r="K31" s="713"/>
    </row>
    <row r="32" spans="1:11" s="633" customFormat="1" ht="13.35" customHeight="1" x14ac:dyDescent="0.25">
      <c r="A32" s="694"/>
      <c r="B32" s="630"/>
      <c r="C32" s="631" t="str">
        <f t="shared" si="3"/>
        <v xml:space="preserve"> Mafube Local Municipality</v>
      </c>
      <c r="D32" s="709">
        <f t="shared" si="2"/>
        <v>1.4134162366590814E-2</v>
      </c>
      <c r="E32" s="708">
        <f t="shared" si="2"/>
        <v>1.0166537567776917E-2</v>
      </c>
      <c r="F32" s="708">
        <f t="shared" si="2"/>
        <v>1.0561797752808988E-2</v>
      </c>
      <c r="G32" s="713"/>
      <c r="H32" s="709">
        <f t="shared" si="2"/>
        <v>1.4185711344451308E-2</v>
      </c>
      <c r="I32" s="708">
        <f t="shared" si="2"/>
        <v>1.0688631357149697E-2</v>
      </c>
      <c r="J32" s="708">
        <f t="shared" si="2"/>
        <v>1.0694585162670269E-2</v>
      </c>
      <c r="K32" s="713"/>
    </row>
    <row r="33" spans="1:11" s="633" customFormat="1" ht="13.35" customHeight="1" x14ac:dyDescent="0.25">
      <c r="A33" s="694"/>
      <c r="B33" s="630"/>
      <c r="C33" s="631" t="str">
        <f t="shared" si="3"/>
        <v xml:space="preserve"> Maluti a Phofung Local Municipality</v>
      </c>
      <c r="D33" s="709">
        <f t="shared" si="2"/>
        <v>6.1176814133450136E-2</v>
      </c>
      <c r="E33" s="708">
        <f t="shared" si="2"/>
        <v>5.5422153369481024E-2</v>
      </c>
      <c r="F33" s="708">
        <f t="shared" si="2"/>
        <v>4.5842696629213482E-2</v>
      </c>
      <c r="G33" s="713"/>
      <c r="H33" s="709">
        <f t="shared" si="2"/>
        <v>6.3537162857731116E-2</v>
      </c>
      <c r="I33" s="708">
        <f t="shared" si="2"/>
        <v>5.7006033904798394E-2</v>
      </c>
      <c r="J33" s="708">
        <f t="shared" si="2"/>
        <v>4.7168749296408873E-2</v>
      </c>
      <c r="K33" s="713"/>
    </row>
    <row r="34" spans="1:11" s="633" customFormat="1" ht="13.35" customHeight="1" x14ac:dyDescent="0.25">
      <c r="A34" s="694"/>
      <c r="B34" s="630"/>
      <c r="C34" s="631" t="str">
        <f t="shared" si="3"/>
        <v xml:space="preserve"> Mangaung Metropolitan Municipality</v>
      </c>
      <c r="D34" s="709">
        <f t="shared" si="2"/>
        <v>0.37559337485621902</v>
      </c>
      <c r="E34" s="708">
        <f t="shared" si="2"/>
        <v>0.41032145623547639</v>
      </c>
      <c r="F34" s="708">
        <f t="shared" si="2"/>
        <v>0.40415730337078654</v>
      </c>
      <c r="G34" s="713"/>
      <c r="H34" s="709">
        <f t="shared" si="2"/>
        <v>0.36765904879555283</v>
      </c>
      <c r="I34" s="708">
        <f t="shared" si="2"/>
        <v>0.40607221530504739</v>
      </c>
      <c r="J34" s="708">
        <f t="shared" si="2"/>
        <v>0.40515591579421367</v>
      </c>
      <c r="K34" s="713"/>
    </row>
    <row r="35" spans="1:11" s="633" customFormat="1" ht="13.35" customHeight="1" x14ac:dyDescent="0.25">
      <c r="A35" s="694"/>
      <c r="B35" s="630"/>
      <c r="C35" s="631" t="str">
        <f t="shared" si="3"/>
        <v xml:space="preserve"> Mantsopa Local Municipality</v>
      </c>
      <c r="D35" s="709">
        <f t="shared" si="2"/>
        <v>1.1712587559515543E-2</v>
      </c>
      <c r="E35" s="708">
        <f t="shared" si="2"/>
        <v>9.6049573973663819E-3</v>
      </c>
      <c r="F35" s="708">
        <f t="shared" si="2"/>
        <v>9.662921348314606E-3</v>
      </c>
      <c r="G35" s="713"/>
      <c r="H35" s="709">
        <f t="shared" si="2"/>
        <v>1.1624459542927732E-2</v>
      </c>
      <c r="I35" s="708">
        <f t="shared" si="2"/>
        <v>1.0362992050569869E-2</v>
      </c>
      <c r="J35" s="708">
        <f t="shared" si="2"/>
        <v>9.9065630980524604E-3</v>
      </c>
      <c r="K35" s="713"/>
    </row>
    <row r="36" spans="1:11" s="633" customFormat="1" ht="13.35" customHeight="1" x14ac:dyDescent="0.25">
      <c r="A36" s="694"/>
      <c r="B36" s="630"/>
      <c r="C36" s="631" t="str">
        <f t="shared" si="3"/>
        <v xml:space="preserve"> Masilonyana Local Municipality</v>
      </c>
      <c r="D36" s="709">
        <f t="shared" si="2"/>
        <v>1.6598470846732119E-2</v>
      </c>
      <c r="E36" s="708">
        <f t="shared" si="2"/>
        <v>1.0689388071262587E-2</v>
      </c>
      <c r="F36" s="708">
        <f t="shared" si="2"/>
        <v>9.3258426966292135E-3</v>
      </c>
      <c r="G36" s="713"/>
      <c r="H36" s="709">
        <f t="shared" si="2"/>
        <v>1.6380481778875848E-2</v>
      </c>
      <c r="I36" s="708">
        <f t="shared" si="2"/>
        <v>1.1224978450340005E-2</v>
      </c>
      <c r="J36" s="708">
        <f t="shared" si="2"/>
        <v>9.9065630980524604E-3</v>
      </c>
      <c r="K36" s="713"/>
    </row>
    <row r="37" spans="1:11" s="633" customFormat="1" ht="13.35" customHeight="1" x14ac:dyDescent="0.25">
      <c r="A37" s="694"/>
      <c r="B37" s="630"/>
      <c r="C37" s="631" t="str">
        <f t="shared" si="3"/>
        <v xml:space="preserve"> Matjhabeng Local Municipality</v>
      </c>
      <c r="D37" s="709">
        <f t="shared" si="2"/>
        <v>0.16323194769398416</v>
      </c>
      <c r="E37" s="708">
        <f t="shared" si="2"/>
        <v>0.17364446165762976</v>
      </c>
      <c r="F37" s="708">
        <f t="shared" si="2"/>
        <v>0.16191011235955055</v>
      </c>
      <c r="G37" s="713"/>
      <c r="H37" s="709">
        <f t="shared" si="2"/>
        <v>0.16503603047148446</v>
      </c>
      <c r="I37" s="708">
        <f t="shared" si="2"/>
        <v>0.16994540752801457</v>
      </c>
      <c r="J37" s="708">
        <f t="shared" si="2"/>
        <v>0.1580547112462006</v>
      </c>
      <c r="K37" s="713"/>
    </row>
    <row r="38" spans="1:11" s="633" customFormat="1" ht="13.35" customHeight="1" x14ac:dyDescent="0.25">
      <c r="A38" s="694"/>
      <c r="B38" s="630"/>
      <c r="C38" s="631" t="str">
        <f t="shared" si="3"/>
        <v xml:space="preserve"> Metsimaholo Local Municipality</v>
      </c>
      <c r="D38" s="709">
        <f t="shared" si="2"/>
        <v>8.7194498751820629E-2</v>
      </c>
      <c r="E38" s="708">
        <f t="shared" si="2"/>
        <v>0.11287761425251742</v>
      </c>
      <c r="F38" s="708">
        <f t="shared" si="2"/>
        <v>0.12898876404494383</v>
      </c>
      <c r="G38" s="713"/>
      <c r="H38" s="709">
        <f t="shared" si="2"/>
        <v>9.0652666254889852E-2</v>
      </c>
      <c r="I38" s="708">
        <f t="shared" si="2"/>
        <v>0.11134948759697347</v>
      </c>
      <c r="J38" s="708">
        <f t="shared" si="2"/>
        <v>0.12957334233929979</v>
      </c>
      <c r="K38" s="713"/>
    </row>
    <row r="39" spans="1:11" s="633" customFormat="1" ht="13.35" customHeight="1" x14ac:dyDescent="0.25">
      <c r="A39" s="694"/>
      <c r="B39" s="630"/>
      <c r="C39" s="631" t="str">
        <f t="shared" si="3"/>
        <v xml:space="preserve"> Mohokare Local Municipality</v>
      </c>
      <c r="D39" s="709">
        <f t="shared" si="2"/>
        <v>7.3430694885135445E-3</v>
      </c>
      <c r="E39" s="708">
        <f t="shared" si="2"/>
        <v>4.9767621998450815E-3</v>
      </c>
      <c r="F39" s="708">
        <f t="shared" si="2"/>
        <v>4.6067415730337083E-3</v>
      </c>
      <c r="G39" s="713"/>
      <c r="H39" s="709">
        <f t="shared" si="2"/>
        <v>7.6631665637224627E-3</v>
      </c>
      <c r="I39" s="708">
        <f t="shared" si="2"/>
        <v>5.4592471985442006E-3</v>
      </c>
      <c r="J39" s="708">
        <f t="shared" si="2"/>
        <v>4.7281323877068557E-3</v>
      </c>
      <c r="K39" s="713"/>
    </row>
    <row r="40" spans="1:11" s="633" customFormat="1" ht="13.35" customHeight="1" x14ac:dyDescent="0.25">
      <c r="A40" s="694"/>
      <c r="B40" s="630"/>
      <c r="C40" s="631" t="str">
        <f t="shared" si="3"/>
        <v xml:space="preserve"> Moqhaka Local Municipality</v>
      </c>
      <c r="D40" s="709">
        <f t="shared" si="2"/>
        <v>6.012271686448796E-2</v>
      </c>
      <c r="E40" s="708">
        <f t="shared" si="2"/>
        <v>5.8075135553834235E-2</v>
      </c>
      <c r="F40" s="708">
        <f t="shared" si="2"/>
        <v>5.5280898876404493E-2</v>
      </c>
      <c r="G40" s="713"/>
      <c r="H40" s="709">
        <f t="shared" si="2"/>
        <v>6.1029442042413014E-2</v>
      </c>
      <c r="I40" s="708">
        <f t="shared" si="2"/>
        <v>5.8346901637774159E-2</v>
      </c>
      <c r="J40" s="708">
        <f t="shared" si="2"/>
        <v>5.5274119103906338E-2</v>
      </c>
      <c r="K40" s="713"/>
    </row>
    <row r="41" spans="1:11" s="633" customFormat="1" ht="13.35" customHeight="1" x14ac:dyDescent="0.25">
      <c r="A41" s="694"/>
      <c r="B41" s="630"/>
      <c r="C41" s="631" t="str">
        <f t="shared" si="3"/>
        <v xml:space="preserve"> Nala Local Municipality</v>
      </c>
      <c r="D41" s="709">
        <f t="shared" si="2"/>
        <v>1.9322742504691803E-2</v>
      </c>
      <c r="E41" s="708">
        <f t="shared" si="2"/>
        <v>1.4155693261037956E-2</v>
      </c>
      <c r="F41" s="708">
        <f t="shared" si="2"/>
        <v>1.6853932584269662E-2</v>
      </c>
      <c r="G41" s="713"/>
      <c r="H41" s="709">
        <f t="shared" si="2"/>
        <v>1.9802347127856702E-2</v>
      </c>
      <c r="I41" s="708">
        <f t="shared" si="2"/>
        <v>1.4941097596015708E-2</v>
      </c>
      <c r="J41" s="708">
        <f t="shared" si="2"/>
        <v>1.6661037937633683E-2</v>
      </c>
      <c r="K41" s="713"/>
    </row>
    <row r="42" spans="1:11" s="633" customFormat="1" ht="13.35" customHeight="1" x14ac:dyDescent="0.25">
      <c r="A42" s="694"/>
      <c r="B42" s="630"/>
      <c r="C42" s="631" t="str">
        <f t="shared" si="3"/>
        <v xml:space="preserve"> Naledi Local Municipality</v>
      </c>
      <c r="D42" s="709">
        <f t="shared" si="2"/>
        <v>4.6508480853533892E-3</v>
      </c>
      <c r="E42" s="708">
        <f t="shared" si="2"/>
        <v>3.0983733539891559E-3</v>
      </c>
      <c r="F42" s="708">
        <f t="shared" si="2"/>
        <v>2.8089887640449437E-3</v>
      </c>
      <c r="G42" s="713"/>
      <c r="H42" s="709">
        <f t="shared" si="2"/>
        <v>4.5666049001441217E-3</v>
      </c>
      <c r="I42" s="708">
        <f t="shared" si="2"/>
        <v>3.5245666123934487E-3</v>
      </c>
      <c r="J42" s="708">
        <f t="shared" si="2"/>
        <v>3.2646628391309242E-3</v>
      </c>
      <c r="K42" s="713"/>
    </row>
    <row r="43" spans="1:11" s="633" customFormat="1" ht="13.35" customHeight="1" x14ac:dyDescent="0.25">
      <c r="A43" s="694"/>
      <c r="B43" s="630"/>
      <c r="C43" s="631" t="str">
        <f t="shared" si="3"/>
        <v xml:space="preserve"> Ngwathe Local Municipality</v>
      </c>
      <c r="D43" s="709">
        <f t="shared" si="2"/>
        <v>3.6832865043499315E-2</v>
      </c>
      <c r="E43" s="708">
        <f t="shared" si="2"/>
        <v>2.918280402788536E-2</v>
      </c>
      <c r="F43" s="708">
        <f t="shared" si="2"/>
        <v>3.157303370786517E-2</v>
      </c>
      <c r="G43" s="713"/>
      <c r="H43" s="709">
        <f t="shared" si="2"/>
        <v>3.707226683137739E-2</v>
      </c>
      <c r="I43" s="708">
        <f t="shared" si="2"/>
        <v>3.1050665645053155E-2</v>
      </c>
      <c r="J43" s="708">
        <f t="shared" si="2"/>
        <v>3.1183158842733309E-2</v>
      </c>
      <c r="K43" s="713"/>
    </row>
    <row r="44" spans="1:11" s="633" customFormat="1" ht="13.35" customHeight="1" x14ac:dyDescent="0.25">
      <c r="A44" s="694"/>
      <c r="B44" s="630"/>
      <c r="C44" s="631" t="str">
        <f t="shared" si="3"/>
        <v xml:space="preserve"> Nketoana Local Municipality</v>
      </c>
      <c r="D44" s="709">
        <f t="shared" si="2"/>
        <v>1.3521646385977658E-2</v>
      </c>
      <c r="E44" s="708">
        <f t="shared" si="2"/>
        <v>7.7265685515104567E-3</v>
      </c>
      <c r="F44" s="708">
        <f t="shared" si="2"/>
        <v>0.01</v>
      </c>
      <c r="G44" s="713"/>
      <c r="H44" s="709">
        <f t="shared" si="2"/>
        <v>1.2653901585340745E-2</v>
      </c>
      <c r="I44" s="708">
        <f t="shared" si="2"/>
        <v>8.5623982377166941E-3</v>
      </c>
      <c r="J44" s="708">
        <f t="shared" si="2"/>
        <v>1.0356861420691208E-2</v>
      </c>
      <c r="K44" s="713"/>
    </row>
    <row r="45" spans="1:11" s="633" customFormat="1" ht="13.35" customHeight="1" x14ac:dyDescent="0.25">
      <c r="A45" s="694"/>
      <c r="B45" s="630"/>
      <c r="C45" s="631" t="str">
        <f t="shared" si="3"/>
        <v xml:space="preserve"> Phumelela Local Municipality</v>
      </c>
      <c r="D45" s="709">
        <f t="shared" ref="D45:J49" si="4">+D23/D$27</f>
        <v>1.0857914098194858E-2</v>
      </c>
      <c r="E45" s="708">
        <f t="shared" si="4"/>
        <v>7.3392718822618127E-3</v>
      </c>
      <c r="F45" s="708">
        <f t="shared" si="4"/>
        <v>8.6516853932584268E-3</v>
      </c>
      <c r="G45" s="713"/>
      <c r="H45" s="709">
        <f t="shared" si="4"/>
        <v>1.0788552604488367E-2</v>
      </c>
      <c r="I45" s="708">
        <f t="shared" si="4"/>
        <v>6.1679915716885353E-3</v>
      </c>
      <c r="J45" s="708">
        <f t="shared" si="4"/>
        <v>8.2179443881571536E-3</v>
      </c>
      <c r="K45" s="713"/>
    </row>
    <row r="46" spans="1:11" s="633" customFormat="1" ht="13.35" customHeight="1" x14ac:dyDescent="0.25">
      <c r="A46" s="694"/>
      <c r="B46" s="630"/>
      <c r="C46" s="631" t="str">
        <f t="shared" ref="C46:C48" si="5">+C24</f>
        <v xml:space="preserve"> Setsoto Local Municipality</v>
      </c>
      <c r="D46" s="709">
        <f t="shared" si="4"/>
        <v>2.2246437970292975E-2</v>
      </c>
      <c r="E46" s="708">
        <f t="shared" si="4"/>
        <v>1.6789310611928739E-2</v>
      </c>
      <c r="F46" s="708">
        <f t="shared" si="4"/>
        <v>1.595505617977528E-2</v>
      </c>
      <c r="G46" s="713"/>
      <c r="H46" s="709">
        <f t="shared" si="4"/>
        <v>2.2618900555898703E-2</v>
      </c>
      <c r="I46" s="708">
        <f t="shared" si="4"/>
        <v>1.836988794176803E-2</v>
      </c>
      <c r="J46" s="708">
        <f t="shared" si="4"/>
        <v>1.6886187098953058E-2</v>
      </c>
      <c r="K46" s="713"/>
    </row>
    <row r="47" spans="1:11" s="633" customFormat="1" ht="13.35" customHeight="1" x14ac:dyDescent="0.25">
      <c r="A47" s="694"/>
      <c r="B47" s="630"/>
      <c r="C47" s="631" t="str">
        <f t="shared" si="5"/>
        <v xml:space="preserve"> Tokologo Local Municipality</v>
      </c>
      <c r="D47" s="709">
        <f t="shared" si="4"/>
        <v>5.5909888928061422E-3</v>
      </c>
      <c r="E47" s="708">
        <f t="shared" si="4"/>
        <v>2.1882261812548411E-3</v>
      </c>
      <c r="F47" s="708">
        <f t="shared" si="4"/>
        <v>3.0337078651685393E-3</v>
      </c>
      <c r="G47" s="713"/>
      <c r="H47" s="709">
        <f t="shared" si="4"/>
        <v>5.5795758698785258E-3</v>
      </c>
      <c r="I47" s="708">
        <f t="shared" si="4"/>
        <v>2.8349774925773394E-3</v>
      </c>
      <c r="J47" s="708">
        <f t="shared" si="4"/>
        <v>3.4898120004502983E-3</v>
      </c>
      <c r="K47" s="713"/>
    </row>
    <row r="48" spans="1:11" s="633" customFormat="1" ht="13.35" customHeight="1" x14ac:dyDescent="0.25">
      <c r="A48" s="694"/>
      <c r="B48" s="630"/>
      <c r="C48" s="631" t="str">
        <f t="shared" si="5"/>
        <v xml:space="preserve"> Tswelopele Local Municipality</v>
      </c>
      <c r="D48" s="709">
        <f t="shared" si="4"/>
        <v>1.4027328183925729E-2</v>
      </c>
      <c r="E48" s="708">
        <f t="shared" si="4"/>
        <v>5.7513555383423703E-3</v>
      </c>
      <c r="F48" s="708">
        <f t="shared" si="4"/>
        <v>1.247191011235955E-2</v>
      </c>
      <c r="G48" s="713"/>
      <c r="H48" s="709">
        <f t="shared" si="4"/>
        <v>1.3823347745521927E-2</v>
      </c>
      <c r="I48" s="708">
        <f t="shared" si="4"/>
        <v>7.0874437314433483E-3</v>
      </c>
      <c r="J48" s="708">
        <f t="shared" si="4"/>
        <v>1.1482607227288078E-2</v>
      </c>
      <c r="K48" s="713"/>
    </row>
    <row r="49" spans="1:14" s="633" customFormat="1" ht="13.35" customHeight="1" x14ac:dyDescent="0.25">
      <c r="A49" s="694"/>
      <c r="B49" s="700"/>
      <c r="C49" s="640" t="s">
        <v>8</v>
      </c>
      <c r="D49" s="715">
        <f t="shared" si="4"/>
        <v>1</v>
      </c>
      <c r="E49" s="714">
        <f t="shared" si="4"/>
        <v>1</v>
      </c>
      <c r="F49" s="714">
        <f t="shared" si="4"/>
        <v>1</v>
      </c>
      <c r="G49" s="716"/>
      <c r="H49" s="715">
        <f t="shared" si="4"/>
        <v>1</v>
      </c>
      <c r="I49" s="714">
        <f t="shared" si="4"/>
        <v>1</v>
      </c>
      <c r="J49" s="714">
        <f t="shared" si="4"/>
        <v>1</v>
      </c>
      <c r="K49" s="716"/>
    </row>
    <row r="51" spans="1:14" customFormat="1" ht="13.35" customHeight="1" x14ac:dyDescent="0.25">
      <c r="I51" s="189" t="s">
        <v>263</v>
      </c>
    </row>
    <row r="52" spans="1:14" x14ac:dyDescent="0.2">
      <c r="C52" s="227"/>
      <c r="D52" s="227"/>
      <c r="E52" s="227"/>
      <c r="F52" s="227"/>
      <c r="G52" s="227"/>
      <c r="H52" s="227"/>
      <c r="I52" s="227"/>
      <c r="J52" s="227"/>
      <c r="K52" s="227"/>
      <c r="L52" s="1080"/>
      <c r="M52" s="1080"/>
      <c r="N52" s="717"/>
    </row>
  </sheetData>
  <mergeCells count="11">
    <mergeCell ref="J3:J6"/>
    <mergeCell ref="K3:K6"/>
    <mergeCell ref="D2:G2"/>
    <mergeCell ref="H2:K2"/>
    <mergeCell ref="C3:C6"/>
    <mergeCell ref="D3:D6"/>
    <mergeCell ref="E3:E6"/>
    <mergeCell ref="F3:F6"/>
    <mergeCell ref="G3:G6"/>
    <mergeCell ref="H3:H6"/>
    <mergeCell ref="I3:I6"/>
  </mergeCells>
  <hyperlinks>
    <hyperlink ref="I5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D2:K2" numberStoredAsText="1"/>
    <ignoredError sqref="G27" 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249977111117893"/>
    <pageSetUpPr fitToPage="1"/>
  </sheetPr>
  <dimension ref="B1:P48"/>
  <sheetViews>
    <sheetView showGridLines="0" topLeftCell="B1" zoomScaleNormal="100" zoomScaleSheetLayoutView="90" workbookViewId="0">
      <selection activeCell="B48" sqref="A48:XFD53"/>
    </sheetView>
  </sheetViews>
  <sheetFormatPr defaultColWidth="9.109375" defaultRowHeight="14.4" x14ac:dyDescent="0.3"/>
  <cols>
    <col min="1" max="1" width="3.6640625" style="86" customWidth="1"/>
    <col min="2" max="2" width="9.109375" style="86"/>
    <col min="3" max="3" width="9.109375" style="86" customWidth="1"/>
    <col min="4" max="4" width="9.109375" style="86"/>
    <col min="5" max="8" width="9.109375" style="86" customWidth="1"/>
    <col min="9" max="9" width="9.109375" style="86"/>
    <col min="10" max="10" width="9.109375" style="86" customWidth="1"/>
    <col min="11" max="16384" width="9.109375" style="86"/>
  </cols>
  <sheetData>
    <row r="1" spans="2:16" ht="15" customHeight="1" x14ac:dyDescent="0.3">
      <c r="B1" s="255" t="s">
        <v>333</v>
      </c>
    </row>
    <row r="4" spans="2:16" x14ac:dyDescent="0.3">
      <c r="N4" s="623"/>
      <c r="O4" s="623"/>
      <c r="P4" s="623"/>
    </row>
    <row r="5" spans="2:16" x14ac:dyDescent="0.3">
      <c r="N5" s="623"/>
      <c r="O5" s="623"/>
      <c r="P5" s="623"/>
    </row>
    <row r="6" spans="2:16" x14ac:dyDescent="0.3">
      <c r="N6" s="623"/>
      <c r="O6" s="624"/>
      <c r="P6" s="623"/>
    </row>
    <row r="7" spans="2:16" x14ac:dyDescent="0.3">
      <c r="N7" s="623"/>
      <c r="O7" s="624"/>
      <c r="P7" s="623"/>
    </row>
    <row r="8" spans="2:16" x14ac:dyDescent="0.3">
      <c r="N8" s="623"/>
      <c r="O8" s="624"/>
      <c r="P8" s="623"/>
    </row>
    <row r="9" spans="2:16" x14ac:dyDescent="0.3">
      <c r="N9" s="623"/>
      <c r="O9" s="624"/>
      <c r="P9" s="623"/>
    </row>
    <row r="10" spans="2:16" x14ac:dyDescent="0.3">
      <c r="N10" s="623"/>
      <c r="O10" s="624"/>
      <c r="P10" s="623"/>
    </row>
    <row r="11" spans="2:16" x14ac:dyDescent="0.3">
      <c r="N11" s="623"/>
      <c r="O11" s="624"/>
      <c r="P11" s="623"/>
    </row>
    <row r="12" spans="2:16" x14ac:dyDescent="0.3">
      <c r="N12" s="623"/>
      <c r="O12" s="625"/>
      <c r="P12" s="623"/>
    </row>
    <row r="13" spans="2:16" x14ac:dyDescent="0.3">
      <c r="O13" s="622"/>
    </row>
    <row r="14" spans="2:16" x14ac:dyDescent="0.3">
      <c r="O14" s="622"/>
    </row>
    <row r="20" spans="2:11" x14ac:dyDescent="0.3">
      <c r="E20" s="189" t="s">
        <v>263</v>
      </c>
    </row>
    <row r="25" spans="2:11" ht="42" x14ac:dyDescent="0.3">
      <c r="B25" s="206" t="s">
        <v>209</v>
      </c>
      <c r="C25" s="207" t="s">
        <v>210</v>
      </c>
      <c r="D25" s="207"/>
      <c r="E25" s="196" t="s">
        <v>160</v>
      </c>
      <c r="F25" s="197" t="s">
        <v>211</v>
      </c>
      <c r="G25" s="198" t="s">
        <v>77</v>
      </c>
      <c r="H25" s="197" t="s">
        <v>291</v>
      </c>
      <c r="I25" s="197" t="s">
        <v>292</v>
      </c>
      <c r="J25" s="197" t="s">
        <v>212</v>
      </c>
      <c r="K25" s="197" t="s">
        <v>213</v>
      </c>
    </row>
    <row r="26" spans="2:11" x14ac:dyDescent="0.3">
      <c r="B26" s="199" t="s">
        <v>214</v>
      </c>
      <c r="C26" s="200">
        <v>33.824999999999996</v>
      </c>
      <c r="D26" s="201"/>
      <c r="E26" s="496">
        <v>1995</v>
      </c>
      <c r="F26" s="204"/>
      <c r="G26" s="202">
        <v>100000</v>
      </c>
      <c r="H26" s="203">
        <f>17070+0.43*(G26-56000)-2225</f>
        <v>33765</v>
      </c>
      <c r="I26" s="115">
        <f t="shared" ref="I26:I42" si="0">H26/G26</f>
        <v>0.33765000000000001</v>
      </c>
      <c r="J26" s="203">
        <f>H26</f>
        <v>33765</v>
      </c>
      <c r="K26" s="115">
        <f t="shared" ref="K26:K42" si="1">J26/G26</f>
        <v>0.33765000000000001</v>
      </c>
    </row>
    <row r="27" spans="2:11" x14ac:dyDescent="0.3">
      <c r="B27" s="199" t="s">
        <v>215</v>
      </c>
      <c r="C27" s="200">
        <v>36.466666666666661</v>
      </c>
      <c r="D27" s="201"/>
      <c r="E27" s="497">
        <v>1996</v>
      </c>
      <c r="F27" s="115">
        <f t="shared" ref="F27:F28" si="2">C27/C26-1</f>
        <v>7.8098053707809756E-2</v>
      </c>
      <c r="G27" s="203">
        <f t="shared" ref="G27:G42" si="3">C27/C26*G26</f>
        <v>107809.80537078097</v>
      </c>
      <c r="H27" s="203">
        <f t="shared" ref="H27:H42" si="4">17070+0.43*(G27-56000)-2225</f>
        <v>37123.216309435818</v>
      </c>
      <c r="I27" s="115">
        <f t="shared" si="0"/>
        <v>0.34433988802559412</v>
      </c>
      <c r="J27" s="203">
        <f>26100+(0.47*(G27-80000))-2625</f>
        <v>36545.60852426706</v>
      </c>
      <c r="K27" s="115">
        <f t="shared" si="1"/>
        <v>0.33898223263254113</v>
      </c>
    </row>
    <row r="28" spans="2:11" x14ac:dyDescent="0.3">
      <c r="B28" s="199" t="s">
        <v>216</v>
      </c>
      <c r="C28" s="200">
        <v>39.425000000000004</v>
      </c>
      <c r="D28" s="201"/>
      <c r="E28" s="497">
        <v>1997</v>
      </c>
      <c r="F28" s="115">
        <f t="shared" si="2"/>
        <v>8.1124314442413414E-2</v>
      </c>
      <c r="G28" s="203">
        <f>C28/C27*G27</f>
        <v>116555.8019216556</v>
      </c>
      <c r="H28" s="203">
        <f t="shared" si="4"/>
        <v>40883.994826311908</v>
      </c>
      <c r="I28" s="115">
        <f t="shared" si="0"/>
        <v>0.35076756499682943</v>
      </c>
      <c r="J28" s="203">
        <f>34200+(0.45*(G28-100000))-2660</f>
        <v>38990.110864745016</v>
      </c>
      <c r="K28" s="115">
        <f t="shared" si="1"/>
        <v>0.33451883322764742</v>
      </c>
    </row>
    <row r="29" spans="2:11" x14ac:dyDescent="0.3">
      <c r="B29" s="199" t="s">
        <v>217</v>
      </c>
      <c r="C29" s="200">
        <v>42.425000000000004</v>
      </c>
      <c r="D29" s="201"/>
      <c r="E29" s="496">
        <v>1998</v>
      </c>
      <c r="F29" s="115">
        <f>C29/C28-1</f>
        <v>7.6093849080532738E-2</v>
      </c>
      <c r="G29" s="203">
        <f t="shared" si="3"/>
        <v>125424.98152254253</v>
      </c>
      <c r="H29" s="203">
        <f t="shared" si="4"/>
        <v>44697.742054693284</v>
      </c>
      <c r="I29" s="115">
        <f t="shared" si="0"/>
        <v>0.35637032999410723</v>
      </c>
      <c r="J29" s="203">
        <f>34050+(0.45*(G29-100000))-3215</f>
        <v>42276.241685144138</v>
      </c>
      <c r="K29" s="115">
        <f t="shared" si="1"/>
        <v>0.3370639658220389</v>
      </c>
    </row>
    <row r="30" spans="2:11" x14ac:dyDescent="0.3">
      <c r="B30" s="199" t="s">
        <v>218</v>
      </c>
      <c r="C30" s="200">
        <v>45.675000000000004</v>
      </c>
      <c r="D30" s="201"/>
      <c r="E30" s="497">
        <v>1999</v>
      </c>
      <c r="F30" s="115">
        <f t="shared" ref="F30:F42" si="5">C30/C29-1</f>
        <v>7.6605774896876921E-2</v>
      </c>
      <c r="G30" s="203">
        <f t="shared" si="3"/>
        <v>135033.25942350336</v>
      </c>
      <c r="H30" s="203">
        <f t="shared" si="4"/>
        <v>48829.301552106444</v>
      </c>
      <c r="I30" s="115">
        <f t="shared" si="0"/>
        <v>0.36160944170771758</v>
      </c>
      <c r="J30" s="203">
        <f>42150+0.45*(G30-120000)-3515</f>
        <v>45399.966740576514</v>
      </c>
      <c r="K30" s="115">
        <f t="shared" si="1"/>
        <v>0.33621321839080465</v>
      </c>
    </row>
    <row r="31" spans="2:11" x14ac:dyDescent="0.3">
      <c r="B31" s="199" t="s">
        <v>219</v>
      </c>
      <c r="C31" s="200">
        <v>47.391666666666673</v>
      </c>
      <c r="D31" s="201"/>
      <c r="E31" s="497">
        <v>2000</v>
      </c>
      <c r="F31" s="115">
        <f t="shared" si="5"/>
        <v>3.7584382411968598E-2</v>
      </c>
      <c r="G31" s="203">
        <f t="shared" si="3"/>
        <v>140108.40108401087</v>
      </c>
      <c r="H31" s="203">
        <f t="shared" si="4"/>
        <v>51011.612466124672</v>
      </c>
      <c r="I31" s="115">
        <f t="shared" si="0"/>
        <v>0.36408675048355899</v>
      </c>
      <c r="J31" s="203">
        <f>40870+0.45*(G31-120000)-3710</f>
        <v>46208.780487804892</v>
      </c>
      <c r="K31" s="115">
        <f t="shared" si="1"/>
        <v>0.32980735009671186</v>
      </c>
    </row>
    <row r="32" spans="2:11" x14ac:dyDescent="0.3">
      <c r="B32" s="205" t="s">
        <v>220</v>
      </c>
      <c r="C32" s="200">
        <v>50.466666666666669</v>
      </c>
      <c r="D32" s="201"/>
      <c r="E32" s="496">
        <v>2001</v>
      </c>
      <c r="F32" s="115">
        <f t="shared" si="5"/>
        <v>6.488482503956372E-2</v>
      </c>
      <c r="G32" s="203">
        <f t="shared" si="3"/>
        <v>149199.31017491993</v>
      </c>
      <c r="H32" s="203">
        <f t="shared" si="4"/>
        <v>54920.703375215569</v>
      </c>
      <c r="I32" s="115">
        <f t="shared" si="0"/>
        <v>0.36810293097754293</v>
      </c>
      <c r="J32" s="203">
        <f>17400+0.4*(G32-70000)-3800</f>
        <v>45279.724069967968</v>
      </c>
      <c r="K32" s="115">
        <f t="shared" si="1"/>
        <v>0.30348480845442533</v>
      </c>
    </row>
    <row r="33" spans="2:11" x14ac:dyDescent="0.3">
      <c r="B33" s="205" t="s">
        <v>221</v>
      </c>
      <c r="C33" s="200">
        <v>53.116666666666674</v>
      </c>
      <c r="D33" s="201"/>
      <c r="E33" s="497">
        <v>2002</v>
      </c>
      <c r="F33" s="115">
        <f t="shared" si="5"/>
        <v>5.2509907529722621E-2</v>
      </c>
      <c r="G33" s="203">
        <f t="shared" si="3"/>
        <v>157033.75215570338</v>
      </c>
      <c r="H33" s="203">
        <f t="shared" si="4"/>
        <v>58289.51342695245</v>
      </c>
      <c r="I33" s="115">
        <f t="shared" si="0"/>
        <v>0.37119098682146218</v>
      </c>
      <c r="J33" s="203">
        <f>26660+0.4*(G33-100000)-4140</f>
        <v>45333.500862281348</v>
      </c>
      <c r="K33" s="115">
        <f t="shared" si="1"/>
        <v>0.2886863508001255</v>
      </c>
    </row>
    <row r="34" spans="2:11" x14ac:dyDescent="0.3">
      <c r="B34" s="205" t="s">
        <v>222</v>
      </c>
      <c r="C34" s="200">
        <v>58.633333333333326</v>
      </c>
      <c r="D34" s="201"/>
      <c r="E34" s="497">
        <v>2003</v>
      </c>
      <c r="F34" s="115">
        <f t="shared" si="5"/>
        <v>0.10385942893002786</v>
      </c>
      <c r="G34" s="203">
        <f t="shared" si="3"/>
        <v>173343.18797733425</v>
      </c>
      <c r="H34" s="203">
        <f t="shared" si="4"/>
        <v>65302.570830253724</v>
      </c>
      <c r="I34" s="115">
        <f t="shared" si="0"/>
        <v>0.37672418277430353</v>
      </c>
      <c r="J34" s="203">
        <f>47200+0.38*(G34-170000)-4860</f>
        <v>43610.411431387016</v>
      </c>
      <c r="K34" s="115">
        <f t="shared" si="1"/>
        <v>0.25158422399090385</v>
      </c>
    </row>
    <row r="35" spans="2:11" x14ac:dyDescent="0.3">
      <c r="B35" s="205" t="s">
        <v>223</v>
      </c>
      <c r="C35" s="200">
        <v>60.6</v>
      </c>
      <c r="D35" s="201"/>
      <c r="E35" s="496">
        <v>2004</v>
      </c>
      <c r="F35" s="115">
        <f t="shared" si="5"/>
        <v>3.3541785105173583E-2</v>
      </c>
      <c r="G35" s="203">
        <f t="shared" si="3"/>
        <v>179157.42793791569</v>
      </c>
      <c r="H35" s="203">
        <f t="shared" si="4"/>
        <v>67802.694013303757</v>
      </c>
      <c r="I35" s="115">
        <f t="shared" si="0"/>
        <v>0.37845315594059409</v>
      </c>
      <c r="J35" s="203">
        <f>31600+(G35-140000)*0.35-5400</f>
        <v>39905.099778270494</v>
      </c>
      <c r="K35" s="115">
        <f t="shared" si="1"/>
        <v>0.22273762376237621</v>
      </c>
    </row>
    <row r="36" spans="2:11" x14ac:dyDescent="0.3">
      <c r="B36" s="205" t="s">
        <v>224</v>
      </c>
      <c r="C36" s="200">
        <v>61.824999999999996</v>
      </c>
      <c r="D36" s="201"/>
      <c r="E36" s="497">
        <v>2005</v>
      </c>
      <c r="F36" s="115">
        <f t="shared" si="5"/>
        <v>2.0214521452145195E-2</v>
      </c>
      <c r="G36" s="203">
        <f t="shared" si="3"/>
        <v>182779.00960827785</v>
      </c>
      <c r="H36" s="203">
        <f t="shared" si="4"/>
        <v>69359.974131559473</v>
      </c>
      <c r="I36" s="115">
        <f t="shared" si="0"/>
        <v>0.37947450465022237</v>
      </c>
      <c r="J36" s="203">
        <f>35570+(G36-155000)*0.35-5800</f>
        <v>39492.653362897247</v>
      </c>
      <c r="K36" s="115">
        <f t="shared" si="1"/>
        <v>0.21606777193691867</v>
      </c>
    </row>
    <row r="37" spans="2:11" x14ac:dyDescent="0.3">
      <c r="B37" s="205" t="s">
        <v>225</v>
      </c>
      <c r="C37" s="200">
        <v>64.016666666666666</v>
      </c>
      <c r="D37" s="201"/>
      <c r="E37" s="497">
        <v>2006</v>
      </c>
      <c r="F37" s="115">
        <f t="shared" si="5"/>
        <v>3.5449521498854386E-2</v>
      </c>
      <c r="G37" s="203">
        <f t="shared" si="3"/>
        <v>189258.43803892581</v>
      </c>
      <c r="H37" s="203">
        <f t="shared" si="4"/>
        <v>72146.128356738103</v>
      </c>
      <c r="I37" s="115">
        <f t="shared" si="0"/>
        <v>0.38120428924759175</v>
      </c>
      <c r="J37" s="203">
        <f>41900+0.35*(G37-180000)-6300</f>
        <v>38840.453313624035</v>
      </c>
      <c r="K37" s="115">
        <f t="shared" si="1"/>
        <v>0.20522442072376984</v>
      </c>
    </row>
    <row r="38" spans="2:11" x14ac:dyDescent="0.3">
      <c r="B38" s="205" t="s">
        <v>226</v>
      </c>
      <c r="C38" s="200">
        <v>67.36666666666666</v>
      </c>
      <c r="D38" s="201"/>
      <c r="E38" s="496">
        <v>2007</v>
      </c>
      <c r="F38" s="115">
        <f t="shared" si="5"/>
        <v>5.2330122363967613E-2</v>
      </c>
      <c r="G38" s="203">
        <f t="shared" si="3"/>
        <v>199162.35525991619</v>
      </c>
      <c r="H38" s="203">
        <f t="shared" si="4"/>
        <v>76404.812761763955</v>
      </c>
      <c r="I38" s="115">
        <f t="shared" si="0"/>
        <v>0.38363079539831763</v>
      </c>
      <c r="J38" s="203">
        <f>33000+0.3*(G38-160000)-7200</f>
        <v>37548.706577974859</v>
      </c>
      <c r="K38" s="115">
        <f t="shared" si="1"/>
        <v>0.1885331519049975</v>
      </c>
    </row>
    <row r="39" spans="2:11" x14ac:dyDescent="0.3">
      <c r="B39" s="205" t="s">
        <v>227</v>
      </c>
      <c r="C39" s="200">
        <v>72.816666666666663</v>
      </c>
      <c r="D39" s="201"/>
      <c r="E39" s="497">
        <v>2008</v>
      </c>
      <c r="F39" s="115">
        <f t="shared" si="5"/>
        <v>8.0900544285007481E-2</v>
      </c>
      <c r="G39" s="203">
        <f t="shared" si="3"/>
        <v>215274.69820152744</v>
      </c>
      <c r="H39" s="203">
        <f t="shared" si="4"/>
        <v>83333.1202266568</v>
      </c>
      <c r="I39" s="115">
        <f t="shared" si="0"/>
        <v>0.38710132181277179</v>
      </c>
      <c r="J39" s="203">
        <f>37125+0.3*(G39-180000)-7740</f>
        <v>39967.409460458235</v>
      </c>
      <c r="K39" s="115">
        <f t="shared" si="1"/>
        <v>0.18565771915770199</v>
      </c>
    </row>
    <row r="40" spans="2:11" x14ac:dyDescent="0.3">
      <c r="B40" s="205" t="s">
        <v>228</v>
      </c>
      <c r="C40" s="200">
        <v>81.066666666666663</v>
      </c>
      <c r="D40" s="201"/>
      <c r="E40" s="497">
        <v>2009</v>
      </c>
      <c r="F40" s="115">
        <f t="shared" si="5"/>
        <v>0.11329823758297097</v>
      </c>
      <c r="G40" s="203">
        <f t="shared" si="3"/>
        <v>239664.94210396646</v>
      </c>
      <c r="H40" s="203">
        <f t="shared" si="4"/>
        <v>93820.925104705573</v>
      </c>
      <c r="I40" s="115">
        <f t="shared" si="0"/>
        <v>0.39146703844572367</v>
      </c>
      <c r="J40" s="203">
        <f>40210+0.3*(G40-195000)-8280</f>
        <v>45329.482631189938</v>
      </c>
      <c r="K40" s="115">
        <f t="shared" si="1"/>
        <v>0.18913689350328947</v>
      </c>
    </row>
    <row r="41" spans="2:11" x14ac:dyDescent="0.3">
      <c r="B41" s="205" t="s">
        <v>229</v>
      </c>
      <c r="C41" s="200">
        <v>85.725000000000009</v>
      </c>
      <c r="D41" s="201"/>
      <c r="E41" s="496">
        <v>2010</v>
      </c>
      <c r="F41" s="115">
        <f t="shared" si="5"/>
        <v>5.7462993421052877E-2</v>
      </c>
      <c r="G41" s="203">
        <f t="shared" si="3"/>
        <v>253436.80709534371</v>
      </c>
      <c r="H41" s="203">
        <f t="shared" si="4"/>
        <v>99742.827050997788</v>
      </c>
      <c r="I41" s="115">
        <f t="shared" si="0"/>
        <v>0.39356093613298337</v>
      </c>
      <c r="J41" s="203">
        <f>43260+0.3*(G41-210000)-9756</f>
        <v>46535.042128603112</v>
      </c>
      <c r="K41" s="115">
        <f t="shared" si="1"/>
        <v>0.18361595800524935</v>
      </c>
    </row>
    <row r="42" spans="2:11" x14ac:dyDescent="0.3">
      <c r="B42" s="205" t="s">
        <v>230</v>
      </c>
      <c r="C42" s="200">
        <v>88.991666666666674</v>
      </c>
      <c r="D42" s="201"/>
      <c r="E42" s="497">
        <v>2011</v>
      </c>
      <c r="F42" s="115">
        <f t="shared" si="5"/>
        <v>3.8106347817634001E-2</v>
      </c>
      <c r="G42" s="203">
        <f t="shared" si="3"/>
        <v>263094.35821630951</v>
      </c>
      <c r="H42" s="203">
        <f t="shared" si="4"/>
        <v>103895.57403301309</v>
      </c>
      <c r="I42" s="115">
        <f t="shared" si="0"/>
        <v>0.39489852514280366</v>
      </c>
      <c r="J42" s="203">
        <f>45450+0.3*(G42-221000)-10260</f>
        <v>47818.307464892852</v>
      </c>
      <c r="K42" s="115">
        <f t="shared" si="1"/>
        <v>0.18175345069763088</v>
      </c>
    </row>
    <row r="43" spans="2:11" x14ac:dyDescent="0.3">
      <c r="B43" s="205" t="s">
        <v>247</v>
      </c>
      <c r="C43" s="200">
        <v>93.95</v>
      </c>
      <c r="D43" s="201"/>
      <c r="E43" s="497">
        <v>2012</v>
      </c>
      <c r="F43" s="115">
        <f t="shared" ref="F43" si="6">C43/C42-1</f>
        <v>5.5716827418297532E-2</v>
      </c>
      <c r="G43" s="203">
        <f>C43/C42*G42</f>
        <v>277753.14116777538</v>
      </c>
      <c r="H43" s="203">
        <f t="shared" ref="H43" si="7">17070+0.43*(G43-56000)-2225</f>
        <v>110198.85070214341</v>
      </c>
      <c r="I43" s="115">
        <f t="shared" ref="I43" si="8">H43/G43</f>
        <v>0.39675105109100584</v>
      </c>
      <c r="J43" s="203">
        <f>48250+0.3*(G43-235000)-10755</f>
        <v>50320.942350332611</v>
      </c>
      <c r="K43" s="115">
        <f t="shared" ref="K43" si="9">J43/G43</f>
        <v>0.18117146088344865</v>
      </c>
    </row>
    <row r="44" spans="2:11" x14ac:dyDescent="0.3">
      <c r="B44" s="893" t="s">
        <v>273</v>
      </c>
      <c r="C44" s="894">
        <v>99.166666666666671</v>
      </c>
      <c r="D44" s="895"/>
      <c r="E44" s="896">
        <v>2013</v>
      </c>
      <c r="F44" s="115">
        <f t="shared" ref="F44" si="10">C44/C43-1</f>
        <v>5.5525989001241838E-2</v>
      </c>
      <c r="G44" s="897">
        <f t="shared" ref="G44" si="11">C44/C43*G43</f>
        <v>293175.65902931767</v>
      </c>
      <c r="H44" s="897">
        <f t="shared" ref="H44" si="12">17070+0.43*(G44-56000)-2225</f>
        <v>116830.53338260659</v>
      </c>
      <c r="I44" s="115">
        <f t="shared" ref="I44" si="13">H44/G44</f>
        <v>0.39850011344537811</v>
      </c>
      <c r="J44" s="897">
        <f>51300+0.3*(G44-250000)-11440</f>
        <v>52812.697708795298</v>
      </c>
      <c r="K44" s="115">
        <f t="shared" ref="K44" si="14">J44/G44</f>
        <v>0.18014011764705887</v>
      </c>
    </row>
    <row r="45" spans="2:11" x14ac:dyDescent="0.3">
      <c r="B45" s="893" t="s">
        <v>348</v>
      </c>
      <c r="C45" s="894">
        <v>104.80833333333334</v>
      </c>
      <c r="D45" s="895"/>
      <c r="E45" s="896">
        <v>2014</v>
      </c>
      <c r="F45" s="115">
        <f t="shared" ref="F45" si="15">C45/C44-1</f>
        <v>5.689075630252094E-2</v>
      </c>
      <c r="G45" s="897">
        <f t="shared" ref="G45" si="16">C45/C44*G44</f>
        <v>309854.64400098554</v>
      </c>
      <c r="H45" s="897">
        <f t="shared" ref="H45" si="17">17070+0.43*(G45-56000)-2225</f>
        <v>124002.49692042379</v>
      </c>
      <c r="I45" s="115">
        <f t="shared" ref="I45" si="18">H45/G45</f>
        <v>0.40019570247276776</v>
      </c>
      <c r="J45" s="897">
        <f>53096+0.3*(G45-258750)-12080</f>
        <v>56347.393200295657</v>
      </c>
      <c r="K45" s="115">
        <f t="shared" ref="K45" si="19">J45/G45</f>
        <v>0.18185105271527394</v>
      </c>
    </row>
    <row r="46" spans="2:11" x14ac:dyDescent="0.3">
      <c r="B46" s="889" t="s">
        <v>860</v>
      </c>
      <c r="C46" s="890">
        <v>110.75</v>
      </c>
      <c r="D46" s="195"/>
      <c r="E46" s="891">
        <v>2015</v>
      </c>
      <c r="F46" s="116">
        <v>5.6690784765842439E-2</v>
      </c>
      <c r="G46" s="892">
        <v>327420.54693274217</v>
      </c>
      <c r="H46" s="892">
        <v>131555.83518107914</v>
      </c>
      <c r="I46" s="116">
        <v>0.40179468397291196</v>
      </c>
      <c r="J46" s="892">
        <v>59647.164079822658</v>
      </c>
      <c r="K46" s="116">
        <v>0.18217294130925513</v>
      </c>
    </row>
    <row r="47" spans="2:11" x14ac:dyDescent="0.3">
      <c r="B47" s="113"/>
      <c r="C47" s="114"/>
      <c r="D47" s="114"/>
      <c r="E47" s="114"/>
      <c r="F47" s="114"/>
      <c r="G47" s="114"/>
      <c r="H47" s="114"/>
      <c r="I47" s="114"/>
      <c r="J47" s="114"/>
      <c r="K47" s="117"/>
    </row>
    <row r="48" spans="2:11" x14ac:dyDescent="0.3">
      <c r="B48" s="97"/>
      <c r="C48" s="97"/>
      <c r="D48" s="97"/>
      <c r="E48" s="97"/>
      <c r="F48" s="97"/>
      <c r="G48" s="97"/>
      <c r="H48" s="97"/>
      <c r="I48" s="97"/>
      <c r="J48" s="97"/>
      <c r="K48" s="97"/>
    </row>
  </sheetData>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election activeCell="K12" sqref="K12"/>
    </sheetView>
  </sheetViews>
  <sheetFormatPr defaultColWidth="9.109375" defaultRowHeight="14.4" x14ac:dyDescent="0.3"/>
  <cols>
    <col min="1" max="1" width="3.6640625" style="143" customWidth="1"/>
    <col min="2" max="28" width="9.109375" style="143" customWidth="1"/>
    <col min="29" max="29" width="11.33203125" style="143" bestFit="1" customWidth="1"/>
    <col min="30" max="30" width="10.88671875" style="143" bestFit="1" customWidth="1"/>
    <col min="31" max="31" width="9.109375" style="143"/>
    <col min="32" max="32" width="9.6640625" style="143" customWidth="1"/>
    <col min="33" max="16384" width="9.109375" style="143"/>
  </cols>
  <sheetData>
    <row r="1" spans="2:2" ht="15" customHeight="1" x14ac:dyDescent="0.3">
      <c r="B1" s="255" t="s">
        <v>933</v>
      </c>
    </row>
    <row r="22" spans="2:33" x14ac:dyDescent="0.3">
      <c r="E22" s="189" t="s">
        <v>263</v>
      </c>
    </row>
    <row r="23" spans="2:33" x14ac:dyDescent="0.3">
      <c r="AA23" s="145"/>
      <c r="AB23" s="145"/>
      <c r="AC23" s="145"/>
      <c r="AD23" s="145"/>
      <c r="AE23" s="145"/>
      <c r="AF23" s="145"/>
      <c r="AG23" s="145"/>
    </row>
    <row r="24" spans="2:33" x14ac:dyDescent="0.3">
      <c r="B24" s="144"/>
      <c r="C24" s="144"/>
      <c r="D24" s="144"/>
      <c r="E24" s="144"/>
      <c r="F24" s="144"/>
      <c r="G24" s="144"/>
      <c r="H24" s="144"/>
      <c r="I24" s="144"/>
      <c r="J24" s="144"/>
      <c r="K24" s="144"/>
      <c r="L24" s="144"/>
      <c r="M24" s="144"/>
      <c r="N24" s="144"/>
      <c r="O24" s="144"/>
      <c r="P24" s="144"/>
      <c r="Q24" s="144"/>
      <c r="R24" s="144"/>
      <c r="S24" s="144"/>
    </row>
    <row r="25" spans="2:33" x14ac:dyDescent="0.3">
      <c r="B25" s="208" t="s">
        <v>261</v>
      </c>
      <c r="C25" s="209"/>
      <c r="D25" s="210"/>
      <c r="E25" s="210"/>
      <c r="F25" s="211"/>
      <c r="G25" s="149"/>
      <c r="H25" s="149"/>
      <c r="I25" s="149"/>
      <c r="J25" s="149"/>
      <c r="K25" s="149"/>
      <c r="N25" s="149"/>
      <c r="O25" s="144"/>
      <c r="P25" s="144"/>
      <c r="Q25" s="144"/>
      <c r="R25" s="144"/>
      <c r="S25" s="144"/>
    </row>
    <row r="26" spans="2:33" x14ac:dyDescent="0.3">
      <c r="B26" s="212"/>
      <c r="C26" s="213" t="s">
        <v>256</v>
      </c>
      <c r="D26" s="213" t="s">
        <v>77</v>
      </c>
      <c r="E26" s="213" t="s">
        <v>159</v>
      </c>
      <c r="F26" s="213" t="s">
        <v>262</v>
      </c>
      <c r="G26" s="214"/>
      <c r="H26" s="149"/>
      <c r="I26" s="214"/>
      <c r="J26" s="149"/>
      <c r="K26" s="149"/>
      <c r="N26" s="149"/>
      <c r="O26" s="144"/>
      <c r="P26" s="144"/>
      <c r="Q26" s="144"/>
      <c r="R26" s="144"/>
      <c r="S26" s="144"/>
    </row>
    <row r="27" spans="2:33" x14ac:dyDescent="0.3">
      <c r="B27" s="215" t="s">
        <v>255</v>
      </c>
      <c r="C27" s="216">
        <f>+A2.1.1!N30</f>
        <v>133657</v>
      </c>
      <c r="D27" s="217">
        <f>+A2.1.1!O30</f>
        <v>-16091.144115999999</v>
      </c>
      <c r="E27" s="217">
        <f>+A2.1.1!P30</f>
        <v>0.70576400000000006</v>
      </c>
      <c r="F27" s="215"/>
      <c r="G27" s="214"/>
      <c r="H27" s="214"/>
      <c r="I27" s="214"/>
      <c r="J27" s="149"/>
      <c r="K27" s="149"/>
      <c r="N27" s="149"/>
      <c r="O27" s="144"/>
      <c r="P27" s="144"/>
      <c r="Q27" s="144"/>
      <c r="R27" s="144"/>
      <c r="S27" s="144"/>
    </row>
    <row r="28" spans="2:33" x14ac:dyDescent="0.3">
      <c r="B28" s="218" t="s">
        <v>864</v>
      </c>
      <c r="C28" s="219">
        <f>+A2.1.1!N31</f>
        <v>490281</v>
      </c>
      <c r="D28" s="220">
        <f>+A2.1.1!O31</f>
        <v>18734.489608000003</v>
      </c>
      <c r="E28" s="220">
        <f>+A2.1.1!P31</f>
        <v>13.944005000000001</v>
      </c>
      <c r="F28" s="221">
        <f>E28/D28</f>
        <v>7.4429596384870979E-4</v>
      </c>
      <c r="G28" s="214"/>
      <c r="H28" s="214"/>
      <c r="I28" s="214"/>
      <c r="J28" s="149"/>
      <c r="K28" s="149"/>
      <c r="N28" s="149"/>
      <c r="O28" s="144"/>
      <c r="P28" s="144"/>
      <c r="Q28" s="144"/>
      <c r="R28" s="144"/>
      <c r="S28" s="144"/>
    </row>
    <row r="29" spans="2:33" x14ac:dyDescent="0.3">
      <c r="B29" s="218" t="s">
        <v>979</v>
      </c>
      <c r="C29" s="219">
        <f>+A2.1.1!N32</f>
        <v>3111282</v>
      </c>
      <c r="D29" s="220">
        <f>+A2.1.1!O32</f>
        <v>592747.40173899999</v>
      </c>
      <c r="E29" s="220">
        <f>+A2.1.1!P32</f>
        <v>62445.771525000004</v>
      </c>
      <c r="F29" s="221">
        <f>E29/D29</f>
        <v>0.10534971784236732</v>
      </c>
      <c r="G29" s="214"/>
      <c r="H29" s="214"/>
      <c r="I29" s="214"/>
      <c r="J29" s="149"/>
      <c r="K29" s="149"/>
      <c r="N29" s="149"/>
      <c r="O29" s="144"/>
      <c r="P29" s="144"/>
      <c r="Q29" s="144"/>
      <c r="R29" s="144"/>
      <c r="S29" s="144"/>
    </row>
    <row r="30" spans="2:33" x14ac:dyDescent="0.3">
      <c r="B30" s="218" t="s">
        <v>980</v>
      </c>
      <c r="C30" s="219">
        <f>+A2.1.1!N33</f>
        <v>489528</v>
      </c>
      <c r="D30" s="220">
        <f>+A2.1.1!O33</f>
        <v>202798.40181000001</v>
      </c>
      <c r="E30" s="220">
        <f>+A2.1.1!P33</f>
        <v>39438.715806</v>
      </c>
      <c r="F30" s="221">
        <f>E30/D30</f>
        <v>0.19447251780095276</v>
      </c>
      <c r="G30" s="214"/>
      <c r="H30" s="214"/>
      <c r="I30" s="214"/>
      <c r="J30" s="149"/>
      <c r="K30" s="149"/>
      <c r="N30" s="149"/>
      <c r="O30" s="144"/>
      <c r="P30" s="144"/>
      <c r="Q30" s="144"/>
      <c r="R30" s="144"/>
      <c r="S30" s="144"/>
    </row>
    <row r="31" spans="2:33" x14ac:dyDescent="0.3">
      <c r="B31" s="223" t="s">
        <v>848</v>
      </c>
      <c r="C31" s="219">
        <f>+A2.1.1!N34</f>
        <v>563586</v>
      </c>
      <c r="D31" s="220">
        <f>+A2.1.1!O34</f>
        <v>549088.45973700006</v>
      </c>
      <c r="E31" s="220">
        <f>+A2.1.1!P34</f>
        <v>166582.74649400002</v>
      </c>
      <c r="F31" s="221">
        <f>E31/D31</f>
        <v>0.30338052738130589</v>
      </c>
      <c r="G31" s="214"/>
      <c r="H31" s="214"/>
      <c r="I31" s="214"/>
      <c r="J31" s="149"/>
      <c r="K31" s="149"/>
      <c r="N31" s="149"/>
      <c r="O31" s="144"/>
      <c r="P31" s="144"/>
      <c r="Q31" s="144"/>
      <c r="R31" s="144"/>
      <c r="S31" s="144"/>
    </row>
    <row r="32" spans="2:33" x14ac:dyDescent="0.3">
      <c r="B32" s="213" t="s">
        <v>8</v>
      </c>
      <c r="C32" s="345">
        <f>+A2.1.1!N35</f>
        <v>4788334</v>
      </c>
      <c r="D32" s="346">
        <f>SUM(D27:D31)</f>
        <v>1347277.6087780001</v>
      </c>
      <c r="E32" s="346">
        <f>+A2.1.1!P35</f>
        <v>268481.88359400001</v>
      </c>
      <c r="F32" s="347">
        <f>E32/D32</f>
        <v>0.19927732921911831</v>
      </c>
      <c r="G32" s="214"/>
      <c r="H32" s="150"/>
      <c r="I32" s="214"/>
      <c r="J32" s="149"/>
      <c r="K32" s="149"/>
      <c r="N32" s="149"/>
      <c r="O32" s="144"/>
      <c r="P32" s="144"/>
      <c r="Q32" s="144"/>
      <c r="R32" s="144"/>
      <c r="S32" s="144"/>
    </row>
    <row r="33" spans="2:19" x14ac:dyDescent="0.3">
      <c r="B33" s="218"/>
      <c r="C33" s="218"/>
      <c r="D33" s="218"/>
      <c r="E33" s="218"/>
      <c r="F33" s="218"/>
      <c r="G33" s="149"/>
      <c r="H33" s="149"/>
      <c r="I33" s="149"/>
      <c r="J33" s="149"/>
      <c r="K33" s="149"/>
      <c r="N33" s="149"/>
      <c r="O33" s="144"/>
      <c r="P33" s="144"/>
      <c r="Q33" s="144"/>
      <c r="R33" s="144"/>
      <c r="S33" s="144"/>
    </row>
    <row r="34" spans="2:19" x14ac:dyDescent="0.3">
      <c r="B34" s="212"/>
      <c r="C34" s="213" t="s">
        <v>256</v>
      </c>
      <c r="D34" s="213" t="s">
        <v>77</v>
      </c>
      <c r="E34" s="213" t="s">
        <v>159</v>
      </c>
      <c r="F34" s="212"/>
      <c r="G34" s="149"/>
      <c r="H34" s="149"/>
      <c r="I34" s="1084"/>
      <c r="J34" s="1084"/>
      <c r="K34" s="1084"/>
      <c r="N34" s="149"/>
      <c r="O34" s="144"/>
      <c r="P34" s="144"/>
      <c r="Q34" s="144"/>
      <c r="R34" s="144"/>
      <c r="S34" s="144"/>
    </row>
    <row r="35" spans="2:19" x14ac:dyDescent="0.3">
      <c r="B35" s="215" t="s">
        <v>255</v>
      </c>
      <c r="C35" s="898">
        <f>C27/C$32</f>
        <v>2.7913048672043344E-2</v>
      </c>
      <c r="D35" s="898">
        <v>0</v>
      </c>
      <c r="E35" s="898">
        <f>E27/E$32</f>
        <v>2.6287211284142388E-6</v>
      </c>
      <c r="F35" s="215"/>
      <c r="G35" s="149"/>
      <c r="H35" s="149"/>
      <c r="I35" s="1084"/>
      <c r="J35" s="1084"/>
      <c r="K35" s="1085">
        <f>D27/D$32</f>
        <v>-1.1943451009027675E-2</v>
      </c>
      <c r="N35" s="149"/>
      <c r="O35" s="144"/>
      <c r="P35" s="144"/>
      <c r="Q35" s="144"/>
      <c r="R35" s="144"/>
      <c r="S35" s="144"/>
    </row>
    <row r="36" spans="2:19" x14ac:dyDescent="0.3">
      <c r="B36" s="218" t="s">
        <v>864</v>
      </c>
      <c r="C36" s="222">
        <f>C28/C$32</f>
        <v>0.10239072712972822</v>
      </c>
      <c r="D36" s="222">
        <f>K36/SUM($K$36:$K$39)*$K$35+K36</f>
        <v>1.3741322417895097E-2</v>
      </c>
      <c r="E36" s="222">
        <f>E28/E$32</f>
        <v>5.193648380792133E-5</v>
      </c>
      <c r="F36" s="218"/>
      <c r="G36" s="149"/>
      <c r="H36" s="149"/>
      <c r="I36" s="1085">
        <f>D28/D$32*100</f>
        <v>1.3905441228992481</v>
      </c>
      <c r="J36" s="1084"/>
      <c r="K36" s="1085">
        <f>D28/D$32</f>
        <v>1.3905441228992481E-2</v>
      </c>
      <c r="N36" s="149"/>
      <c r="O36" s="144"/>
      <c r="P36" s="144"/>
      <c r="Q36" s="144"/>
      <c r="R36" s="144"/>
      <c r="S36" s="144"/>
    </row>
    <row r="37" spans="2:19" x14ac:dyDescent="0.3">
      <c r="B37" s="218" t="s">
        <v>979</v>
      </c>
      <c r="C37" s="222">
        <f>C29/C$32</f>
        <v>0.64976294469015738</v>
      </c>
      <c r="D37" s="222">
        <f>K37/SUM($K$36:$K$39)*$K$35+K37</f>
        <v>0.43476674999392861</v>
      </c>
      <c r="E37" s="222">
        <f>E29/E$32</f>
        <v>0.23258839922112171</v>
      </c>
      <c r="F37" s="218"/>
      <c r="G37" s="149"/>
      <c r="H37" s="149"/>
      <c r="I37" s="1085">
        <f>D29/D$32*100</f>
        <v>43.995936537283534</v>
      </c>
      <c r="J37" s="1084"/>
      <c r="K37" s="1085">
        <f>D29/D$32</f>
        <v>0.43995936537283531</v>
      </c>
      <c r="N37" s="149"/>
      <c r="O37" s="144"/>
      <c r="P37" s="144"/>
      <c r="Q37" s="144"/>
      <c r="R37" s="144"/>
      <c r="S37" s="144"/>
    </row>
    <row r="38" spans="2:19" x14ac:dyDescent="0.3">
      <c r="B38" s="218" t="s">
        <v>980</v>
      </c>
      <c r="C38" s="222">
        <f>C30/C$32</f>
        <v>0.10223346992920711</v>
      </c>
      <c r="D38" s="222">
        <f>K38/SUM($K$36:$K$39)*$K$35+K38</f>
        <v>0.14874801947713942</v>
      </c>
      <c r="E38" s="222">
        <f>E30/E$32</f>
        <v>0.14689525892048447</v>
      </c>
      <c r="F38" s="218"/>
      <c r="G38" s="149"/>
      <c r="H38" s="149"/>
      <c r="I38" s="1085">
        <f>D30/D$32*100</f>
        <v>15.052458416045452</v>
      </c>
      <c r="J38" s="1084"/>
      <c r="K38" s="1085">
        <f>D30/D$32</f>
        <v>0.15052458416045453</v>
      </c>
      <c r="N38" s="149"/>
      <c r="O38" s="144"/>
      <c r="P38" s="144"/>
      <c r="Q38" s="144"/>
      <c r="R38" s="144"/>
      <c r="S38" s="144"/>
    </row>
    <row r="39" spans="2:19" x14ac:dyDescent="0.3">
      <c r="B39" s="223" t="s">
        <v>848</v>
      </c>
      <c r="C39" s="224">
        <f>C31/C$32</f>
        <v>0.11769980957886396</v>
      </c>
      <c r="D39" s="224">
        <f>K39/SUM($K$36:$K$39)*$K$35+K39</f>
        <v>0.40274390811103683</v>
      </c>
      <c r="E39" s="224">
        <f>E31/E$32</f>
        <v>0.62046177665345759</v>
      </c>
      <c r="F39" s="223"/>
      <c r="G39" s="149"/>
      <c r="H39" s="149"/>
      <c r="I39" s="1085">
        <f>D31/D$32*100</f>
        <v>40.755406024674535</v>
      </c>
      <c r="J39" s="1084"/>
      <c r="K39" s="1085">
        <f>D31/D$32</f>
        <v>0.40755406024674534</v>
      </c>
      <c r="N39" s="149"/>
      <c r="O39" s="144"/>
      <c r="P39" s="144"/>
      <c r="Q39" s="144"/>
      <c r="R39" s="144"/>
      <c r="S39" s="144"/>
    </row>
    <row r="40" spans="2:19" x14ac:dyDescent="0.3">
      <c r="B40" s="144"/>
      <c r="C40" s="144"/>
      <c r="D40" s="148"/>
      <c r="E40" s="148"/>
      <c r="F40" s="148"/>
      <c r="G40" s="148"/>
      <c r="H40" s="148"/>
      <c r="I40" s="1086"/>
      <c r="J40" s="1086"/>
      <c r="K40" s="1086"/>
      <c r="L40" s="144"/>
      <c r="M40" s="144"/>
      <c r="N40" s="144"/>
      <c r="O40" s="144"/>
      <c r="P40" s="144"/>
      <c r="Q40" s="144"/>
      <c r="R40" s="144"/>
      <c r="S40" s="144"/>
    </row>
    <row r="41" spans="2:19" x14ac:dyDescent="0.3">
      <c r="B41" s="144"/>
      <c r="C41" s="144"/>
      <c r="D41" s="144"/>
      <c r="E41" s="144"/>
      <c r="F41" s="144"/>
      <c r="G41" s="144"/>
      <c r="H41" s="144"/>
      <c r="I41" s="144"/>
      <c r="J41" s="144"/>
      <c r="K41" s="144"/>
      <c r="L41" s="144"/>
      <c r="M41" s="144"/>
      <c r="N41" s="144"/>
      <c r="O41" s="144"/>
      <c r="P41" s="144"/>
      <c r="Q41" s="144"/>
      <c r="R41" s="144"/>
      <c r="S41" s="144"/>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6:D39" formula="1"/>
  </ignoredError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7" tint="-0.249977111117893"/>
  </sheetPr>
  <dimension ref="B1:L35"/>
  <sheetViews>
    <sheetView showGridLines="0" zoomScaleNormal="100" workbookViewId="0">
      <selection activeCell="L33" sqref="L33"/>
    </sheetView>
  </sheetViews>
  <sheetFormatPr defaultColWidth="8.88671875" defaultRowHeight="14.4" x14ac:dyDescent="0.3"/>
  <cols>
    <col min="1" max="1" width="3.6640625" style="741" customWidth="1"/>
    <col min="2" max="2" width="25.33203125" style="741" customWidth="1"/>
    <col min="3" max="3" width="10.6640625" style="741" customWidth="1"/>
    <col min="4" max="12" width="10.33203125" style="741" customWidth="1"/>
    <col min="13" max="13" width="10.6640625" style="741" bestFit="1" customWidth="1"/>
    <col min="14" max="16384" width="8.88671875" style="741"/>
  </cols>
  <sheetData>
    <row r="1" spans="2:2" x14ac:dyDescent="0.3">
      <c r="B1" s="255" t="s">
        <v>981</v>
      </c>
    </row>
    <row r="22" spans="2:12" x14ac:dyDescent="0.3">
      <c r="B22" s="742"/>
    </row>
    <row r="24" spans="2:12" x14ac:dyDescent="0.3">
      <c r="B24" s="743" t="s">
        <v>593</v>
      </c>
      <c r="C24" s="743" t="s">
        <v>594</v>
      </c>
      <c r="D24" s="743" t="s">
        <v>595</v>
      </c>
      <c r="E24" s="743" t="s">
        <v>596</v>
      </c>
      <c r="F24" s="743" t="s">
        <v>597</v>
      </c>
      <c r="G24" s="743" t="s">
        <v>598</v>
      </c>
      <c r="H24" s="743" t="s">
        <v>194</v>
      </c>
      <c r="I24" s="743" t="s">
        <v>250</v>
      </c>
      <c r="J24" s="743" t="s">
        <v>276</v>
      </c>
      <c r="K24" s="743" t="s">
        <v>347</v>
      </c>
      <c r="L24" s="743">
        <v>2014</v>
      </c>
    </row>
    <row r="25" spans="2:12" x14ac:dyDescent="0.3">
      <c r="B25" s="886" t="s">
        <v>841</v>
      </c>
      <c r="C25" s="887">
        <v>674151</v>
      </c>
      <c r="D25" s="887">
        <v>625195</v>
      </c>
      <c r="E25" s="887">
        <v>769034</v>
      </c>
      <c r="F25" s="887">
        <v>756165</v>
      </c>
      <c r="G25" s="887">
        <v>700761</v>
      </c>
      <c r="H25" s="887">
        <v>721232</v>
      </c>
      <c r="I25" s="887">
        <v>698083</v>
      </c>
      <c r="J25" s="887">
        <v>698715</v>
      </c>
      <c r="K25" s="887">
        <v>643907</v>
      </c>
      <c r="L25" s="887">
        <v>645316</v>
      </c>
    </row>
    <row r="26" spans="2:12" x14ac:dyDescent="0.3">
      <c r="B26" s="859" t="s">
        <v>842</v>
      </c>
      <c r="C26" s="887">
        <v>643707</v>
      </c>
      <c r="D26" s="887">
        <v>708660</v>
      </c>
      <c r="E26" s="887">
        <v>693785</v>
      </c>
      <c r="F26" s="887">
        <v>682002</v>
      </c>
      <c r="G26" s="887">
        <v>675926</v>
      </c>
      <c r="H26" s="887">
        <v>658362</v>
      </c>
      <c r="I26" s="887">
        <v>623250</v>
      </c>
      <c r="J26" s="887">
        <v>594550</v>
      </c>
      <c r="K26" s="887">
        <v>528418</v>
      </c>
      <c r="L26" s="887">
        <v>485539</v>
      </c>
    </row>
    <row r="27" spans="2:12" x14ac:dyDescent="0.3">
      <c r="B27" s="859" t="s">
        <v>843</v>
      </c>
      <c r="C27" s="887">
        <v>360907</v>
      </c>
      <c r="D27" s="887">
        <v>373206</v>
      </c>
      <c r="E27" s="887">
        <v>300751</v>
      </c>
      <c r="F27" s="887">
        <v>313068</v>
      </c>
      <c r="G27" s="887">
        <v>330605</v>
      </c>
      <c r="H27" s="887">
        <v>342829</v>
      </c>
      <c r="I27" s="887">
        <v>359554</v>
      </c>
      <c r="J27" s="887">
        <v>372238</v>
      </c>
      <c r="K27" s="887">
        <v>437965</v>
      </c>
      <c r="L27" s="887">
        <v>447231</v>
      </c>
    </row>
    <row r="28" spans="2:12" x14ac:dyDescent="0.3">
      <c r="B28" s="859" t="s">
        <v>844</v>
      </c>
      <c r="C28" s="887">
        <v>189046</v>
      </c>
      <c r="D28" s="887">
        <v>190045</v>
      </c>
      <c r="E28" s="887">
        <v>209009</v>
      </c>
      <c r="F28" s="887">
        <v>225723</v>
      </c>
      <c r="G28" s="887">
        <v>246760</v>
      </c>
      <c r="H28" s="887">
        <v>249101</v>
      </c>
      <c r="I28" s="887">
        <v>264519</v>
      </c>
      <c r="J28" s="887">
        <v>262338</v>
      </c>
      <c r="K28" s="887">
        <v>285776</v>
      </c>
      <c r="L28" s="887">
        <v>293439</v>
      </c>
    </row>
    <row r="29" spans="2:12" x14ac:dyDescent="0.3">
      <c r="B29" s="859" t="s">
        <v>845</v>
      </c>
      <c r="C29" s="887">
        <v>183697</v>
      </c>
      <c r="D29" s="887">
        <v>145873</v>
      </c>
      <c r="E29" s="887">
        <v>128370</v>
      </c>
      <c r="F29" s="887">
        <v>114268</v>
      </c>
      <c r="G29" s="887">
        <v>124673</v>
      </c>
      <c r="H29" s="887">
        <v>116989</v>
      </c>
      <c r="I29" s="887">
        <v>125012</v>
      </c>
      <c r="J29" s="887">
        <v>128044</v>
      </c>
      <c r="K29" s="887">
        <v>140643</v>
      </c>
      <c r="L29" s="887">
        <v>147607</v>
      </c>
    </row>
    <row r="30" spans="2:12" x14ac:dyDescent="0.3">
      <c r="B30" s="859" t="s">
        <v>846</v>
      </c>
      <c r="C30" s="887">
        <v>228974</v>
      </c>
      <c r="D30" s="887">
        <v>237503</v>
      </c>
      <c r="E30" s="887">
        <v>179533</v>
      </c>
      <c r="F30" s="887">
        <v>189256</v>
      </c>
      <c r="G30" s="887">
        <v>201757</v>
      </c>
      <c r="H30" s="887">
        <v>191969</v>
      </c>
      <c r="I30" s="887">
        <v>210064</v>
      </c>
      <c r="J30" s="887">
        <v>224597</v>
      </c>
      <c r="K30" s="887">
        <v>243773</v>
      </c>
      <c r="L30" s="887">
        <v>261350</v>
      </c>
    </row>
    <row r="31" spans="2:12" x14ac:dyDescent="0.3">
      <c r="B31" s="884" t="s">
        <v>599</v>
      </c>
      <c r="C31" s="885"/>
      <c r="D31" s="885"/>
      <c r="E31" s="885"/>
      <c r="F31" s="885"/>
      <c r="G31" s="885"/>
      <c r="H31" s="885"/>
      <c r="I31" s="885"/>
      <c r="J31" s="885"/>
      <c r="K31" s="885"/>
      <c r="L31" s="885"/>
    </row>
    <row r="33" spans="2:12" x14ac:dyDescent="0.3">
      <c r="B33" s="743" t="s">
        <v>600</v>
      </c>
      <c r="C33" s="744">
        <f>SUM(C25:C31)</f>
        <v>2280482</v>
      </c>
      <c r="D33" s="744">
        <f t="shared" ref="D33:L33" si="0">SUM(D25:D31)</f>
        <v>2280482</v>
      </c>
      <c r="E33" s="744">
        <f t="shared" si="0"/>
        <v>2280482</v>
      </c>
      <c r="F33" s="744">
        <f t="shared" si="0"/>
        <v>2280482</v>
      </c>
      <c r="G33" s="744">
        <f t="shared" si="0"/>
        <v>2280482</v>
      </c>
      <c r="H33" s="744">
        <f t="shared" si="0"/>
        <v>2280482</v>
      </c>
      <c r="I33" s="744">
        <f t="shared" si="0"/>
        <v>2280482</v>
      </c>
      <c r="J33" s="744">
        <f t="shared" si="0"/>
        <v>2280482</v>
      </c>
      <c r="K33" s="744">
        <f t="shared" si="0"/>
        <v>2280482</v>
      </c>
      <c r="L33" s="744">
        <f t="shared" si="0"/>
        <v>2280482</v>
      </c>
    </row>
    <row r="35" spans="2:12" customFormat="1" ht="13.35" customHeight="1" x14ac:dyDescent="0.25">
      <c r="I35" s="189" t="s">
        <v>263</v>
      </c>
    </row>
  </sheetData>
  <hyperlinks>
    <hyperlink ref="I35" location="CONTENTS!A1" display="BACK TO CONTENTS"/>
  </hyperlinks>
  <pageMargins left="0.7" right="0.7" top="0.75" bottom="0.75" header="0.3" footer="0.3"/>
  <ignoredErrors>
    <ignoredError sqref="C24:L24" numberStoredAsText="1"/>
    <ignoredError sqref="L33" formulaRange="1"/>
  </ignoredErrors>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7" tint="-0.249977111117893"/>
    <pageSetUpPr fitToPage="1"/>
  </sheetPr>
  <dimension ref="A1:K31"/>
  <sheetViews>
    <sheetView showGridLines="0" zoomScaleNormal="100" zoomScaleSheetLayoutView="90" workbookViewId="0">
      <selection activeCell="C1" sqref="C1"/>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9" customWidth="1"/>
    <col min="9" max="16384" width="9.109375" style="8"/>
  </cols>
  <sheetData>
    <row r="1" spans="1:9" customFormat="1" ht="15" customHeight="1" x14ac:dyDescent="0.25">
      <c r="B1" s="278" t="s">
        <v>940</v>
      </c>
      <c r="C1" s="278"/>
      <c r="D1" s="278"/>
      <c r="E1" s="278"/>
      <c r="F1" s="278"/>
      <c r="G1" s="349"/>
      <c r="H1" s="349"/>
    </row>
    <row r="2" spans="1:9" customFormat="1" ht="13.35" customHeight="1" x14ac:dyDescent="0.25">
      <c r="A2" s="81"/>
      <c r="B2" s="621"/>
      <c r="C2" s="621"/>
      <c r="D2" s="1223"/>
      <c r="E2" s="1223"/>
      <c r="F2" s="983"/>
      <c r="G2" s="81"/>
      <c r="H2" s="1"/>
    </row>
    <row r="3" spans="1:9" customFormat="1" ht="13.35" customHeight="1" x14ac:dyDescent="0.25">
      <c r="A3" s="81"/>
      <c r="B3" s="621"/>
      <c r="C3" s="621"/>
      <c r="D3" s="984"/>
      <c r="E3" s="985"/>
      <c r="F3" s="983"/>
      <c r="G3" s="81"/>
      <c r="H3" s="1"/>
    </row>
    <row r="4" spans="1:9" customFormat="1" ht="13.35" customHeight="1" x14ac:dyDescent="0.25">
      <c r="A4" s="81"/>
      <c r="B4" s="621"/>
      <c r="C4" s="621"/>
      <c r="D4" s="986"/>
      <c r="E4" s="987"/>
      <c r="F4" s="988"/>
      <c r="G4" s="81"/>
      <c r="H4" s="1"/>
    </row>
    <row r="5" spans="1:9" customFormat="1" ht="13.35" customHeight="1" x14ac:dyDescent="0.25">
      <c r="A5" s="81"/>
      <c r="B5" s="621"/>
      <c r="C5" s="621"/>
      <c r="D5" s="987"/>
      <c r="E5" s="987"/>
      <c r="F5" s="988"/>
      <c r="G5" s="81"/>
      <c r="H5" s="1"/>
      <c r="I5" s="8"/>
    </row>
    <row r="6" spans="1:9" customFormat="1" ht="13.35" customHeight="1" x14ac:dyDescent="0.25">
      <c r="A6" s="81"/>
      <c r="B6" s="81"/>
      <c r="C6" s="81"/>
      <c r="D6" s="81"/>
      <c r="E6" s="81"/>
      <c r="F6" s="81"/>
      <c r="G6" s="81"/>
      <c r="H6" s="1"/>
    </row>
    <row r="7" spans="1:9" customFormat="1" ht="13.35" customHeight="1" x14ac:dyDescent="0.25">
      <c r="B7" s="1"/>
      <c r="C7" s="1"/>
      <c r="D7" s="1"/>
      <c r="E7" s="1"/>
      <c r="F7" s="1"/>
      <c r="G7" s="1"/>
      <c r="H7" s="1"/>
    </row>
    <row r="8" spans="1:9" customFormat="1" ht="13.35" customHeight="1" x14ac:dyDescent="0.25">
      <c r="B8" s="1"/>
      <c r="C8" s="1"/>
      <c r="D8" s="1"/>
      <c r="E8" s="1"/>
      <c r="F8" s="1"/>
      <c r="G8" s="1"/>
      <c r="H8" s="1"/>
    </row>
    <row r="9" spans="1:9" customFormat="1" ht="13.35" customHeight="1" x14ac:dyDescent="0.25">
      <c r="B9" s="1"/>
      <c r="C9" s="1"/>
      <c r="D9" s="1"/>
      <c r="E9" s="1"/>
      <c r="F9" s="1"/>
      <c r="G9" s="1"/>
      <c r="H9" s="1"/>
    </row>
    <row r="10" spans="1:9" s="1" customFormat="1" ht="13.35" customHeight="1" x14ac:dyDescent="0.25"/>
    <row r="11" spans="1:9" s="1" customFormat="1" ht="13.35" customHeight="1" x14ac:dyDescent="0.25"/>
    <row r="12" spans="1:9" s="1" customFormat="1" ht="13.35" customHeight="1" x14ac:dyDescent="0.25"/>
    <row r="13" spans="1:9" s="1" customFormat="1" ht="13.35" customHeight="1" x14ac:dyDescent="0.25"/>
    <row r="14" spans="1:9" s="1" customFormat="1" ht="13.35" customHeight="1" x14ac:dyDescent="0.25"/>
    <row r="15" spans="1:9" customFormat="1" ht="13.35" customHeight="1" x14ac:dyDescent="0.25">
      <c r="B15" s="1"/>
      <c r="C15" s="1"/>
      <c r="D15" s="1"/>
      <c r="E15" s="1"/>
      <c r="F15" s="1"/>
      <c r="G15" s="1"/>
      <c r="H15" s="1"/>
    </row>
    <row r="16" spans="1:9" customFormat="1" ht="13.35" customHeight="1" x14ac:dyDescent="0.25">
      <c r="B16" s="1"/>
      <c r="C16" s="1"/>
      <c r="D16" s="1"/>
      <c r="E16" s="1"/>
      <c r="F16" s="1"/>
      <c r="G16" s="1"/>
      <c r="H16" s="1"/>
    </row>
    <row r="17" spans="2:11" customFormat="1" ht="13.35" customHeight="1" x14ac:dyDescent="0.25">
      <c r="B17" s="1"/>
      <c r="C17" s="1"/>
      <c r="D17" s="1"/>
      <c r="E17" s="1"/>
      <c r="F17" s="1"/>
      <c r="G17" s="1"/>
      <c r="H17" s="1"/>
    </row>
    <row r="18" spans="2:11" customFormat="1" ht="13.35" customHeight="1" x14ac:dyDescent="0.25">
      <c r="B18" s="1"/>
      <c r="C18" s="1"/>
      <c r="D18" s="1"/>
      <c r="E18" s="1"/>
      <c r="F18" s="1"/>
      <c r="G18" s="1"/>
      <c r="H18" s="1"/>
    </row>
    <row r="19" spans="2:11" customFormat="1" ht="13.35" customHeight="1" x14ac:dyDescent="0.25">
      <c r="B19" s="1"/>
      <c r="C19" s="1"/>
      <c r="D19" s="1"/>
      <c r="E19" s="1"/>
      <c r="F19" s="1"/>
      <c r="G19" s="1"/>
      <c r="H19" s="1"/>
    </row>
    <row r="20" spans="2:11" customFormat="1" ht="13.35" customHeight="1" x14ac:dyDescent="0.25">
      <c r="B20" s="1"/>
      <c r="C20" s="1"/>
      <c r="D20" s="1"/>
      <c r="E20" s="1"/>
      <c r="F20" s="1"/>
      <c r="G20" s="1"/>
      <c r="H20" s="1"/>
    </row>
    <row r="21" spans="2:11" customFormat="1" ht="13.35" customHeight="1" x14ac:dyDescent="0.25">
      <c r="B21" s="1"/>
      <c r="C21" s="1"/>
      <c r="D21" s="1"/>
      <c r="E21" s="1"/>
      <c r="F21" s="1"/>
      <c r="G21" s="1"/>
      <c r="H21" s="1"/>
    </row>
    <row r="22" spans="2:11" customFormat="1" ht="13.35" customHeight="1" x14ac:dyDescent="0.25">
      <c r="H22" s="1"/>
    </row>
    <row r="23" spans="2:11" customFormat="1" ht="13.35" customHeight="1" x14ac:dyDescent="0.25">
      <c r="H23" s="1"/>
    </row>
    <row r="24" spans="2:11" customFormat="1" ht="13.35" customHeight="1" x14ac:dyDescent="0.25">
      <c r="H24" s="1"/>
    </row>
    <row r="25" spans="2:11" customFormat="1" ht="13.35" customHeight="1" x14ac:dyDescent="0.25">
      <c r="H25" s="1"/>
    </row>
    <row r="26" spans="2:11" customFormat="1" ht="13.35" customHeight="1" x14ac:dyDescent="0.25">
      <c r="H26" s="1"/>
      <c r="K26" s="8"/>
    </row>
    <row r="27" spans="2:11" customFormat="1" ht="13.35" customHeight="1" x14ac:dyDescent="0.25">
      <c r="H27" s="1"/>
    </row>
    <row r="28" spans="2:11" customFormat="1" ht="13.35" customHeight="1" x14ac:dyDescent="0.25">
      <c r="H28" s="1"/>
    </row>
    <row r="29" spans="2:11" customFormat="1" ht="13.35" customHeight="1" x14ac:dyDescent="0.25">
      <c r="H29" s="1"/>
    </row>
    <row r="30" spans="2:11" customFormat="1" ht="13.35" customHeight="1" x14ac:dyDescent="0.25">
      <c r="H30" s="1"/>
    </row>
    <row r="31" spans="2:11" customFormat="1" ht="13.35" customHeight="1" x14ac:dyDescent="0.25">
      <c r="E31" s="189" t="s">
        <v>263</v>
      </c>
      <c r="H31" s="1"/>
    </row>
  </sheetData>
  <mergeCells count="1">
    <mergeCell ref="D2:E2"/>
  </mergeCells>
  <hyperlinks>
    <hyperlink ref="E31" location="CONTENTS!A1" display="BACK TO CONTENTS"/>
  </hyperlinks>
  <pageMargins left="0.98425196850393704" right="0.98425196850393704" top="0.98425196850393704" bottom="0.98425196850393704" header="0.51181102362204722" footer="0.51181102362204722"/>
  <pageSetup paperSize="9" scale="81" orientation="landscape"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theme="7" tint="-0.249977111117893"/>
  </sheetPr>
  <dimension ref="B1:C21"/>
  <sheetViews>
    <sheetView workbookViewId="0">
      <selection activeCell="N21" sqref="N21"/>
    </sheetView>
  </sheetViews>
  <sheetFormatPr defaultRowHeight="13.2" x14ac:dyDescent="0.25"/>
  <cols>
    <col min="1" max="1" width="2.109375" customWidth="1"/>
  </cols>
  <sheetData>
    <row r="1" spans="2:2" x14ac:dyDescent="0.25">
      <c r="B1" s="278" t="s">
        <v>939</v>
      </c>
    </row>
    <row r="21" spans="3:3" ht="13.35" customHeight="1" x14ac:dyDescent="0.25">
      <c r="C21" s="189" t="s">
        <v>263</v>
      </c>
    </row>
  </sheetData>
  <hyperlinks>
    <hyperlink ref="C21" location="CONTENTS!A1" display="BACK TO CONTENTS"/>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7" tint="-0.249977111117893"/>
  </sheetPr>
  <dimension ref="B1:I21"/>
  <sheetViews>
    <sheetView workbookViewId="0">
      <selection activeCell="B2" sqref="B2"/>
    </sheetView>
  </sheetViews>
  <sheetFormatPr defaultRowHeight="13.2" x14ac:dyDescent="0.25"/>
  <cols>
    <col min="1" max="1" width="2.6640625" customWidth="1"/>
  </cols>
  <sheetData>
    <row r="1" spans="2:2" x14ac:dyDescent="0.25">
      <c r="B1" s="278" t="s">
        <v>938</v>
      </c>
    </row>
    <row r="21" spans="9:9" ht="13.35" customHeight="1" x14ac:dyDescent="0.25">
      <c r="I21" s="189" t="s">
        <v>263</v>
      </c>
    </row>
  </sheetData>
  <hyperlinks>
    <hyperlink ref="I21" location="CONTENTS!A1" display="BACK TO CONTENTS"/>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7" tint="-0.249977111117893"/>
    <pageSetUpPr fitToPage="1"/>
  </sheetPr>
  <dimension ref="B1:I46"/>
  <sheetViews>
    <sheetView showGridLines="0" zoomScaleNormal="100" zoomScaleSheetLayoutView="90" workbookViewId="0">
      <selection activeCell="B22" sqref="B22"/>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9" customWidth="1"/>
    <col min="9" max="16384" width="9.109375" style="8"/>
  </cols>
  <sheetData>
    <row r="1" spans="2:9" customFormat="1" ht="15" customHeight="1" x14ac:dyDescent="0.25">
      <c r="B1" s="278" t="s">
        <v>926</v>
      </c>
      <c r="C1" s="349"/>
      <c r="D1" s="349"/>
      <c r="E1" s="349"/>
      <c r="F1" s="349"/>
      <c r="G1" s="349"/>
      <c r="H1" s="349"/>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8"/>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57"/>
      <c r="C22" s="1"/>
      <c r="D22" s="1"/>
      <c r="E22" s="1"/>
      <c r="F22" s="1"/>
      <c r="G22" s="1"/>
      <c r="H22" s="1"/>
    </row>
    <row r="23" spans="2:8" customFormat="1" ht="13.35" customHeight="1" x14ac:dyDescent="0.25">
      <c r="B23" s="1"/>
      <c r="C23" s="1"/>
      <c r="D23" s="1"/>
      <c r="E23" s="189" t="s">
        <v>263</v>
      </c>
      <c r="F23" s="1"/>
      <c r="G23" s="1"/>
      <c r="H23" s="1"/>
    </row>
    <row r="24" spans="2:8" customFormat="1" ht="13.35" customHeight="1" x14ac:dyDescent="0.25">
      <c r="H24" s="1"/>
    </row>
    <row r="25" spans="2:8" customFormat="1" ht="13.35" customHeight="1" x14ac:dyDescent="0.25">
      <c r="B25" s="74" t="s">
        <v>277</v>
      </c>
      <c r="C25" s="75"/>
      <c r="D25" s="75"/>
      <c r="E25" s="75"/>
      <c r="F25" s="76"/>
      <c r="G25" s="9"/>
      <c r="H25" s="1"/>
    </row>
    <row r="26" spans="2:8" customFormat="1" ht="13.35" customHeight="1" x14ac:dyDescent="0.25">
      <c r="B26" s="351" t="s">
        <v>160</v>
      </c>
      <c r="C26" s="358" t="s">
        <v>276</v>
      </c>
      <c r="D26" s="358" t="s">
        <v>347</v>
      </c>
      <c r="E26" s="358">
        <v>2014</v>
      </c>
      <c r="F26" s="358">
        <v>2015</v>
      </c>
      <c r="G26" s="9"/>
      <c r="H26" s="5"/>
    </row>
    <row r="27" spans="2:8" customFormat="1" ht="13.35" customHeight="1" x14ac:dyDescent="0.25">
      <c r="B27" s="352" t="s">
        <v>152</v>
      </c>
      <c r="C27" s="181"/>
      <c r="D27" s="181"/>
      <c r="E27" s="181"/>
      <c r="F27" s="181"/>
      <c r="G27" s="9"/>
      <c r="H27" s="5"/>
    </row>
    <row r="28" spans="2:8" customFormat="1" ht="13.35" customHeight="1" x14ac:dyDescent="0.25">
      <c r="B28" s="353" t="s">
        <v>93</v>
      </c>
      <c r="C28" s="17">
        <f>A2.1.4!E4</f>
        <v>53154</v>
      </c>
      <c r="D28" s="17">
        <f>A2.1.4!H4</f>
        <v>48215</v>
      </c>
      <c r="E28" s="17">
        <f>A2.1.4!K4</f>
        <v>42799</v>
      </c>
      <c r="F28" s="17">
        <f>A2.1.4!N4</f>
        <v>33622</v>
      </c>
      <c r="G28" s="9"/>
      <c r="H28" s="5"/>
    </row>
    <row r="29" spans="2:8" customFormat="1" ht="13.35" customHeight="1" x14ac:dyDescent="0.25">
      <c r="B29" s="353" t="s">
        <v>94</v>
      </c>
      <c r="C29" s="17">
        <f>A2.1.4!E5</f>
        <v>368642</v>
      </c>
      <c r="D29" s="17">
        <f>A2.1.4!H5</f>
        <v>305269</v>
      </c>
      <c r="E29" s="17">
        <f>A2.1.4!K5</f>
        <v>242485</v>
      </c>
      <c r="F29" s="17">
        <f>A2.1.4!N5</f>
        <v>162056</v>
      </c>
      <c r="G29" s="9"/>
      <c r="H29" s="5"/>
    </row>
    <row r="30" spans="2:8" customFormat="1" ht="13.35" customHeight="1" x14ac:dyDescent="0.25">
      <c r="B30" s="353" t="s">
        <v>95</v>
      </c>
      <c r="C30" s="17">
        <f>A2.1.4!E6</f>
        <v>1676972</v>
      </c>
      <c r="D30" s="17">
        <f>A2.1.4!H6</f>
        <v>1585097</v>
      </c>
      <c r="E30" s="17">
        <f>A2.1.4!K6</f>
        <v>1453072</v>
      </c>
      <c r="F30" s="17">
        <f>A2.1.4!N6</f>
        <v>1225050</v>
      </c>
      <c r="G30" s="9"/>
      <c r="H30" s="5"/>
    </row>
    <row r="31" spans="2:8" customFormat="1" ht="13.35" customHeight="1" x14ac:dyDescent="0.25">
      <c r="B31" s="353" t="s">
        <v>96</v>
      </c>
      <c r="C31" s="17">
        <f>A2.1.4!E7</f>
        <v>1654032</v>
      </c>
      <c r="D31" s="17">
        <f>A2.1.4!H7</f>
        <v>1588270</v>
      </c>
      <c r="E31" s="17">
        <f>A2.1.4!K7</f>
        <v>1478538</v>
      </c>
      <c r="F31" s="17">
        <f>A2.1.4!N7</f>
        <v>1292334</v>
      </c>
      <c r="G31" s="9"/>
      <c r="H31" s="5"/>
    </row>
    <row r="32" spans="2:8" customFormat="1" ht="13.35" customHeight="1" x14ac:dyDescent="0.25">
      <c r="B32" s="353" t="s">
        <v>97</v>
      </c>
      <c r="C32" s="17">
        <f>A2.1.4!E8</f>
        <v>1299004</v>
      </c>
      <c r="D32" s="17">
        <f>A2.1.4!H8</f>
        <v>1263282</v>
      </c>
      <c r="E32" s="17">
        <f>A2.1.4!K8</f>
        <v>1198046</v>
      </c>
      <c r="F32" s="17">
        <f>A2.1.4!N8</f>
        <v>1063034</v>
      </c>
      <c r="G32" s="9"/>
      <c r="H32" s="5"/>
    </row>
    <row r="33" spans="2:8" ht="13.35" customHeight="1" x14ac:dyDescent="0.25">
      <c r="B33" s="353" t="s">
        <v>98</v>
      </c>
      <c r="C33" s="17">
        <f>A2.1.4!E9</f>
        <v>742521</v>
      </c>
      <c r="D33" s="17">
        <f>A2.1.4!H9</f>
        <v>740449</v>
      </c>
      <c r="E33" s="17">
        <f>A2.1.4!K9</f>
        <v>723884</v>
      </c>
      <c r="F33" s="17">
        <f>A2.1.4!N9</f>
        <v>656064</v>
      </c>
      <c r="H33" s="5"/>
    </row>
    <row r="34" spans="2:8" ht="13.35" customHeight="1" x14ac:dyDescent="0.25">
      <c r="B34" s="353" t="s">
        <v>198</v>
      </c>
      <c r="C34" s="17">
        <f>A2.1.4!E10</f>
        <v>264883</v>
      </c>
      <c r="D34" s="17">
        <f>A2.1.4!H10</f>
        <v>269849</v>
      </c>
      <c r="E34" s="17">
        <f>A2.1.4!K10</f>
        <v>268148</v>
      </c>
      <c r="F34" s="17">
        <f>A2.1.4!N10</f>
        <v>250517</v>
      </c>
      <c r="H34" s="5"/>
    </row>
    <row r="35" spans="2:8" ht="13.35" customHeight="1" x14ac:dyDescent="0.25">
      <c r="B35" s="354" t="s">
        <v>197</v>
      </c>
      <c r="C35" s="338">
        <f>A2.1.4!E11</f>
        <v>112950</v>
      </c>
      <c r="D35" s="338">
        <f>A2.1.4!H11</f>
        <v>113878</v>
      </c>
      <c r="E35" s="338">
        <f>A2.1.4!K11</f>
        <v>112597</v>
      </c>
      <c r="F35" s="338">
        <f>A2.1.4!N11</f>
        <v>105657</v>
      </c>
      <c r="H35" s="5"/>
    </row>
    <row r="36" spans="2:8" ht="13.35" customHeight="1" x14ac:dyDescent="0.2">
      <c r="B36" s="355" t="s">
        <v>8</v>
      </c>
      <c r="C36" s="183">
        <f t="shared" ref="C36" si="0">SUM(C28:C35)</f>
        <v>6172158</v>
      </c>
      <c r="D36" s="183">
        <f>SUM(D28:D35)</f>
        <v>5914309</v>
      </c>
      <c r="E36" s="183">
        <f>SUM(E28:E35)</f>
        <v>5519569</v>
      </c>
      <c r="F36" s="183">
        <f>SUM(F28:F35)</f>
        <v>4788334</v>
      </c>
      <c r="H36" s="5"/>
    </row>
    <row r="37" spans="2:8" ht="13.35" customHeight="1" x14ac:dyDescent="0.2">
      <c r="B37" s="356"/>
      <c r="C37" s="320"/>
      <c r="D37" s="320"/>
      <c r="E37" s="320"/>
      <c r="F37" s="320"/>
    </row>
    <row r="38" spans="2:8" ht="13.35" customHeight="1" x14ac:dyDescent="0.25">
      <c r="B38" s="353" t="s">
        <v>93</v>
      </c>
      <c r="C38" s="66">
        <f>A2.1.4!E14</f>
        <v>8.6118987880737987E-3</v>
      </c>
      <c r="D38" s="66">
        <f>A2.1.4!H14</f>
        <v>8.1522625889178264E-3</v>
      </c>
      <c r="E38" s="66">
        <f>A2.1.4!K14</f>
        <v>7.7540474627638498E-3</v>
      </c>
      <c r="F38" s="66">
        <f>A2.1.4!N14</f>
        <v>7.0216488657641679E-3</v>
      </c>
    </row>
    <row r="39" spans="2:8" ht="13.35" customHeight="1" x14ac:dyDescent="0.25">
      <c r="B39" s="353" t="s">
        <v>94</v>
      </c>
      <c r="C39" s="66">
        <f>A2.1.4!E15</f>
        <v>5.9726598055331703E-2</v>
      </c>
      <c r="D39" s="66">
        <f>A2.1.4!H15</f>
        <v>5.161532818119581E-2</v>
      </c>
      <c r="E39" s="66">
        <f>A2.1.4!K15</f>
        <v>4.3931872216834325E-2</v>
      </c>
      <c r="F39" s="66">
        <f>A2.1.4!N15</f>
        <v>3.3843921497539647E-2</v>
      </c>
    </row>
    <row r="40" spans="2:8" ht="13.35" customHeight="1" x14ac:dyDescent="0.25">
      <c r="B40" s="353" t="s">
        <v>95</v>
      </c>
      <c r="C40" s="66">
        <f>A2.1.4!E16</f>
        <v>0.27169946070725992</v>
      </c>
      <c r="D40" s="66">
        <f>A2.1.4!H16</f>
        <v>0.26801051483782806</v>
      </c>
      <c r="E40" s="66">
        <f>A2.1.4!K16</f>
        <v>0.26325823628620276</v>
      </c>
      <c r="F40" s="66">
        <f>A2.1.4!N16</f>
        <v>0.25584054913462595</v>
      </c>
    </row>
    <row r="41" spans="2:8" ht="13.35" customHeight="1" x14ac:dyDescent="0.25">
      <c r="B41" s="353" t="s">
        <v>96</v>
      </c>
      <c r="C41" s="66">
        <f>A2.1.4!E17</f>
        <v>0.26798277036977991</v>
      </c>
      <c r="D41" s="66">
        <f>A2.1.4!H17</f>
        <v>0.26854701031008016</v>
      </c>
      <c r="E41" s="66">
        <f>A2.1.4!K17</f>
        <v>0.26787200232481923</v>
      </c>
      <c r="F41" s="66">
        <f>A2.1.4!N17</f>
        <v>0.26989220050230417</v>
      </c>
    </row>
    <row r="42" spans="2:8" ht="13.35" customHeight="1" x14ac:dyDescent="0.25">
      <c r="B42" s="353" t="s">
        <v>97</v>
      </c>
      <c r="C42" s="66">
        <f>A2.1.4!E18</f>
        <v>0.21046188383382278</v>
      </c>
      <c r="D42" s="66">
        <f>A2.1.4!H18</f>
        <v>0.21359756482118197</v>
      </c>
      <c r="E42" s="66">
        <f>A2.1.4!K18</f>
        <v>0.21705426637478398</v>
      </c>
      <c r="F42" s="66">
        <f>A2.1.4!N18</f>
        <v>0.22200498127323617</v>
      </c>
    </row>
    <row r="43" spans="2:8" ht="13.35" customHeight="1" x14ac:dyDescent="0.25">
      <c r="B43" s="353" t="s">
        <v>98</v>
      </c>
      <c r="C43" s="66">
        <f>A2.1.4!E19</f>
        <v>0.12030168378709682</v>
      </c>
      <c r="D43" s="66">
        <f>A2.1.4!H19</f>
        <v>0.12519619789902758</v>
      </c>
      <c r="E43" s="66">
        <f>A2.1.4!K19</f>
        <v>0.13114864584535496</v>
      </c>
      <c r="F43" s="66">
        <f>A2.1.4!N19</f>
        <v>0.13701299867553099</v>
      </c>
    </row>
    <row r="44" spans="2:8" ht="13.35" customHeight="1" x14ac:dyDescent="0.25">
      <c r="B44" s="353" t="s">
        <v>198</v>
      </c>
      <c r="C44" s="66">
        <f>A2.1.4!E20</f>
        <v>4.291578407422493E-2</v>
      </c>
      <c r="D44" s="66">
        <f>A2.1.4!H20</f>
        <v>4.5626462871655844E-2</v>
      </c>
      <c r="E44" s="66">
        <f>A2.1.4!K20</f>
        <v>4.8581329448005812E-2</v>
      </c>
      <c r="F44" s="66">
        <f>A2.1.4!N20</f>
        <v>5.2318196683857059E-2</v>
      </c>
    </row>
    <row r="45" spans="2:8" ht="13.35" customHeight="1" x14ac:dyDescent="0.25">
      <c r="B45" s="354" t="s">
        <v>197</v>
      </c>
      <c r="C45" s="357">
        <f>A2.1.4!E21</f>
        <v>1.8299920384410119E-2</v>
      </c>
      <c r="D45" s="357">
        <f>A2.1.4!H21</f>
        <v>1.9254658490112708E-2</v>
      </c>
      <c r="E45" s="357">
        <f>A2.1.4!K21</f>
        <v>2.0399600041235103E-2</v>
      </c>
      <c r="F45" s="357">
        <f>A2.1.4!N21</f>
        <v>2.206550336714189E-2</v>
      </c>
    </row>
    <row r="46" spans="2:8" ht="13.35" customHeight="1" x14ac:dyDescent="0.25"/>
  </sheetData>
  <phoneticPr fontId="18"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27:F27 C26:D26" numberStoredAsText="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5"/>
  <sheetViews>
    <sheetView showGridLines="0" topLeftCell="A7" zoomScaleNormal="100" zoomScaleSheetLayoutView="90" workbookViewId="0">
      <selection activeCell="F28" sqref="F28"/>
    </sheetView>
  </sheetViews>
  <sheetFormatPr defaultColWidth="9.109375" defaultRowHeight="13.2" x14ac:dyDescent="0.25"/>
  <cols>
    <col min="1" max="1" width="3.6640625" style="8" customWidth="1"/>
    <col min="2" max="2" width="9.109375" customWidth="1"/>
    <col min="3" max="6" width="9.109375" style="2" customWidth="1"/>
    <col min="7" max="7" width="9.109375" style="9" customWidth="1"/>
    <col min="8" max="8" width="9.109375" style="39" customWidth="1"/>
    <col min="9" max="9" width="9.109375" style="10" customWidth="1"/>
    <col min="10" max="10" width="9.109375" style="5" customWidth="1"/>
    <col min="11" max="16384" width="9.109375" style="8"/>
  </cols>
  <sheetData>
    <row r="1" spans="2:11" customFormat="1" ht="15" customHeight="1" x14ac:dyDescent="0.25">
      <c r="B1" s="278" t="s">
        <v>937</v>
      </c>
      <c r="C1" s="225"/>
      <c r="D1" s="225"/>
      <c r="E1" s="225"/>
      <c r="F1" s="225"/>
      <c r="G1" s="225"/>
      <c r="H1" s="225"/>
      <c r="I1" s="225"/>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8"/>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57"/>
      <c r="C22" s="1"/>
      <c r="D22" s="1"/>
      <c r="E22" s="1"/>
      <c r="F22" s="1"/>
      <c r="G22" s="1"/>
      <c r="H22" s="1"/>
      <c r="I22" s="1"/>
    </row>
    <row r="23" spans="2:16" customFormat="1" ht="13.35" customHeight="1" x14ac:dyDescent="0.25">
      <c r="F23" s="189" t="s">
        <v>263</v>
      </c>
      <c r="H23" s="1"/>
    </row>
    <row r="24" spans="2:16" customFormat="1" ht="13.35" customHeight="1" x14ac:dyDescent="0.25">
      <c r="H24" s="1"/>
    </row>
    <row r="25" spans="2:16" customFormat="1" ht="13.35" customHeight="1" x14ac:dyDescent="0.25">
      <c r="H25" s="1"/>
    </row>
    <row r="26" spans="2:16" customFormat="1" ht="13.35" customHeight="1" x14ac:dyDescent="0.25">
      <c r="B26" s="106" t="s">
        <v>208</v>
      </c>
      <c r="C26" s="107"/>
      <c r="D26" s="107"/>
      <c r="E26" s="107"/>
      <c r="F26" s="107"/>
      <c r="G26" s="107"/>
      <c r="H26" s="108"/>
      <c r="J26" s="443" t="s">
        <v>208</v>
      </c>
      <c r="K26" s="444"/>
      <c r="L26" s="444"/>
      <c r="M26" s="444"/>
      <c r="N26" s="444"/>
      <c r="O26" s="444"/>
      <c r="P26" s="445"/>
    </row>
    <row r="27" spans="2:16" s="5" customFormat="1" ht="13.35" customHeight="1" x14ac:dyDescent="0.25">
      <c r="B27" s="77" t="s">
        <v>160</v>
      </c>
      <c r="C27" s="51"/>
      <c r="D27" s="1224" t="s">
        <v>996</v>
      </c>
      <c r="E27" s="1225"/>
      <c r="F27" s="1226"/>
      <c r="G27" s="361"/>
      <c r="H27" s="362"/>
      <c r="J27" s="77" t="s">
        <v>160</v>
      </c>
      <c r="K27" s="453"/>
      <c r="L27" s="1224" t="s">
        <v>996</v>
      </c>
      <c r="M27" s="1225"/>
      <c r="N27" s="1226"/>
      <c r="O27" s="361"/>
      <c r="P27" s="362"/>
    </row>
    <row r="28" spans="2:16" s="5" customFormat="1" ht="13.35" customHeight="1" x14ac:dyDescent="0.25">
      <c r="B28" s="305" t="s">
        <v>87</v>
      </c>
      <c r="C28" s="306"/>
      <c r="D28" s="455" t="s">
        <v>2</v>
      </c>
      <c r="E28" s="180" t="s">
        <v>3</v>
      </c>
      <c r="F28" s="181" t="s">
        <v>8</v>
      </c>
      <c r="G28" s="22" t="s">
        <v>278</v>
      </c>
      <c r="H28" s="48" t="s">
        <v>279</v>
      </c>
      <c r="J28" s="436" t="s">
        <v>87</v>
      </c>
      <c r="K28" s="454"/>
      <c r="L28" s="455" t="s">
        <v>2</v>
      </c>
      <c r="M28" s="180" t="s">
        <v>3</v>
      </c>
      <c r="N28" s="181" t="s">
        <v>8</v>
      </c>
      <c r="O28" s="180" t="s">
        <v>278</v>
      </c>
      <c r="P28" s="181" t="s">
        <v>279</v>
      </c>
    </row>
    <row r="29" spans="2:16" s="5" customFormat="1" ht="13.35" customHeight="1" x14ac:dyDescent="0.2">
      <c r="B29" s="78" t="s">
        <v>18</v>
      </c>
      <c r="C29" s="12" t="s">
        <v>43</v>
      </c>
      <c r="D29" s="13">
        <v>13291</v>
      </c>
      <c r="E29" s="11">
        <v>25871</v>
      </c>
      <c r="F29" s="17">
        <v>39162</v>
      </c>
      <c r="G29" s="16">
        <v>2.7757044516944726E-3</v>
      </c>
      <c r="H29" s="66">
        <v>-5.402923020825197E-3</v>
      </c>
      <c r="J29" s="449"/>
      <c r="K29" s="446" t="s">
        <v>199</v>
      </c>
      <c r="L29" s="456">
        <v>55175</v>
      </c>
      <c r="M29" s="448">
        <v>78482</v>
      </c>
      <c r="N29" s="457">
        <v>133657</v>
      </c>
      <c r="O29" s="447">
        <v>0.41281040274733083</v>
      </c>
      <c r="P29" s="450">
        <v>0.58718959725266917</v>
      </c>
    </row>
    <row r="30" spans="2:16" s="5" customFormat="1" ht="13.35" customHeight="1" x14ac:dyDescent="0.2">
      <c r="B30" s="78" t="s">
        <v>19</v>
      </c>
      <c r="C30" s="29" t="s">
        <v>124</v>
      </c>
      <c r="D30" s="13">
        <v>41884</v>
      </c>
      <c r="E30" s="11">
        <v>52611</v>
      </c>
      <c r="F30" s="17">
        <v>94495</v>
      </c>
      <c r="G30" s="16">
        <v>8.7470924125175892E-3</v>
      </c>
      <c r="H30" s="66">
        <v>-1.0987328787006086E-2</v>
      </c>
      <c r="J30" s="449"/>
      <c r="K30" s="446" t="s">
        <v>200</v>
      </c>
      <c r="L30" s="456">
        <v>184650</v>
      </c>
      <c r="M30" s="448">
        <v>208225</v>
      </c>
      <c r="N30" s="457">
        <v>392875</v>
      </c>
      <c r="O30" s="447">
        <v>0.46999681832643969</v>
      </c>
      <c r="P30" s="450">
        <v>0.53000318167356031</v>
      </c>
    </row>
    <row r="31" spans="2:16" s="5" customFormat="1" ht="13.35" customHeight="1" x14ac:dyDescent="0.2">
      <c r="B31" s="78" t="s">
        <v>20</v>
      </c>
      <c r="C31" s="12" t="s">
        <v>44</v>
      </c>
      <c r="D31" s="13">
        <v>59508</v>
      </c>
      <c r="E31" s="11">
        <v>61408</v>
      </c>
      <c r="F31" s="17">
        <v>120916</v>
      </c>
      <c r="G31" s="16">
        <v>1.2427704500145562E-2</v>
      </c>
      <c r="H31" s="66">
        <v>-1.2824502217263875E-2</v>
      </c>
      <c r="J31" s="449"/>
      <c r="K31" s="446" t="s">
        <v>201</v>
      </c>
      <c r="L31" s="456">
        <v>343246</v>
      </c>
      <c r="M31" s="448">
        <v>440326</v>
      </c>
      <c r="N31" s="457">
        <v>783572</v>
      </c>
      <c r="O31" s="447">
        <v>0.43805291664326956</v>
      </c>
      <c r="P31" s="450">
        <v>0.56194708335673049</v>
      </c>
    </row>
    <row r="32" spans="2:16" customFormat="1" ht="13.35" customHeight="1" x14ac:dyDescent="0.25">
      <c r="B32" s="78" t="s">
        <v>21</v>
      </c>
      <c r="C32" s="12" t="s">
        <v>45</v>
      </c>
      <c r="D32" s="13">
        <v>28845</v>
      </c>
      <c r="E32" s="11">
        <v>31624</v>
      </c>
      <c r="F32" s="17">
        <v>60469</v>
      </c>
      <c r="G32" s="16">
        <v>6.02401586856723E-3</v>
      </c>
      <c r="H32" s="66">
        <v>-6.6043847400786993E-3</v>
      </c>
      <c r="I32" s="5"/>
      <c r="J32" s="449"/>
      <c r="K32" s="446" t="s">
        <v>983</v>
      </c>
      <c r="L32" s="456">
        <v>1190987</v>
      </c>
      <c r="M32" s="448">
        <v>1234129</v>
      </c>
      <c r="N32" s="457">
        <v>2425116</v>
      </c>
      <c r="O32" s="447">
        <v>0.49110516775280028</v>
      </c>
      <c r="P32" s="450">
        <v>0.50889483224719967</v>
      </c>
    </row>
    <row r="33" spans="2:16" customFormat="1" ht="13.35" customHeight="1" x14ac:dyDescent="0.25">
      <c r="B33" s="78" t="s">
        <v>22</v>
      </c>
      <c r="C33" s="12" t="s">
        <v>46</v>
      </c>
      <c r="D33" s="13">
        <v>30306</v>
      </c>
      <c r="E33" s="11">
        <v>34357</v>
      </c>
      <c r="F33" s="17">
        <v>64663</v>
      </c>
      <c r="G33" s="16">
        <v>6.329132428940838E-3</v>
      </c>
      <c r="H33" s="66">
        <v>-7.1751469300178304E-3</v>
      </c>
      <c r="I33" s="5"/>
      <c r="J33" s="449"/>
      <c r="K33" s="446" t="s">
        <v>952</v>
      </c>
      <c r="L33" s="456">
        <v>193224</v>
      </c>
      <c r="M33" s="448">
        <v>296304</v>
      </c>
      <c r="N33" s="457">
        <v>489528</v>
      </c>
      <c r="O33" s="447">
        <v>0.39471490905525325</v>
      </c>
      <c r="P33" s="450">
        <v>0.60528509094474681</v>
      </c>
    </row>
    <row r="34" spans="2:16" customFormat="1" ht="13.35" customHeight="1" x14ac:dyDescent="0.25">
      <c r="B34" s="78" t="s">
        <v>23</v>
      </c>
      <c r="C34" s="12" t="s">
        <v>47</v>
      </c>
      <c r="D34" s="13">
        <v>31220</v>
      </c>
      <c r="E34" s="11">
        <v>37884</v>
      </c>
      <c r="F34" s="17">
        <v>69104</v>
      </c>
      <c r="G34" s="16">
        <v>6.5200130149651219E-3</v>
      </c>
      <c r="H34" s="66">
        <v>-7.9117287975316673E-3</v>
      </c>
      <c r="I34" s="5"/>
      <c r="J34" s="449"/>
      <c r="K34" s="446" t="s">
        <v>62</v>
      </c>
      <c r="L34" s="456">
        <v>97680</v>
      </c>
      <c r="M34" s="448">
        <v>220854</v>
      </c>
      <c r="N34" s="457">
        <v>318534</v>
      </c>
      <c r="O34" s="447">
        <v>0.30665486258923697</v>
      </c>
      <c r="P34" s="450">
        <v>0.69334513741076309</v>
      </c>
    </row>
    <row r="35" spans="2:16" customFormat="1" ht="13.35" customHeight="1" x14ac:dyDescent="0.25">
      <c r="B35" s="78" t="s">
        <v>24</v>
      </c>
      <c r="C35" s="12" t="s">
        <v>48</v>
      </c>
      <c r="D35" s="13">
        <v>34771</v>
      </c>
      <c r="E35" s="11">
        <v>42952</v>
      </c>
      <c r="F35" s="17">
        <v>77723</v>
      </c>
      <c r="G35" s="16">
        <v>7.261607064168874E-3</v>
      </c>
      <c r="H35" s="66">
        <v>-8.9701344977188308E-3</v>
      </c>
      <c r="I35" s="5"/>
      <c r="J35" s="449"/>
      <c r="K35" s="446" t="s">
        <v>63</v>
      </c>
      <c r="L35" s="456">
        <v>30561</v>
      </c>
      <c r="M35" s="448">
        <v>84399</v>
      </c>
      <c r="N35" s="457">
        <v>114960</v>
      </c>
      <c r="O35" s="447">
        <v>0.2658402922755741</v>
      </c>
      <c r="P35" s="450">
        <v>0.73415970772442585</v>
      </c>
    </row>
    <row r="36" spans="2:16" customFormat="1" ht="13.35" customHeight="1" x14ac:dyDescent="0.25">
      <c r="B36" s="78" t="s">
        <v>25</v>
      </c>
      <c r="C36" s="12" t="s">
        <v>49</v>
      </c>
      <c r="D36" s="13">
        <v>44229</v>
      </c>
      <c r="E36" s="11">
        <v>53177</v>
      </c>
      <c r="F36" s="17">
        <v>97406</v>
      </c>
      <c r="G36" s="16">
        <v>9.2368243318030861E-3</v>
      </c>
      <c r="H36" s="66">
        <v>-1.1105532738526594E-2</v>
      </c>
      <c r="I36" s="5"/>
      <c r="J36" s="449"/>
      <c r="K36" s="446" t="s">
        <v>64</v>
      </c>
      <c r="L36" s="456">
        <v>21105</v>
      </c>
      <c r="M36" s="448">
        <v>77421</v>
      </c>
      <c r="N36" s="457">
        <v>98526</v>
      </c>
      <c r="O36" s="447">
        <v>0.21420741733146581</v>
      </c>
      <c r="P36" s="450">
        <v>0.78579258266853425</v>
      </c>
    </row>
    <row r="37" spans="2:16" customFormat="1" ht="13.35" customHeight="1" x14ac:dyDescent="0.25">
      <c r="B37" s="78" t="s">
        <v>26</v>
      </c>
      <c r="C37" s="12" t="s">
        <v>50</v>
      </c>
      <c r="D37" s="13">
        <v>51139</v>
      </c>
      <c r="E37" s="11">
        <v>68167</v>
      </c>
      <c r="F37" s="17">
        <v>119306</v>
      </c>
      <c r="G37" s="16">
        <v>1.0679914976691266E-2</v>
      </c>
      <c r="H37" s="66">
        <v>-1.4236057885686337E-2</v>
      </c>
      <c r="I37" s="5"/>
      <c r="J37" s="449"/>
      <c r="K37" s="446" t="s">
        <v>65</v>
      </c>
      <c r="L37" s="456">
        <v>3996</v>
      </c>
      <c r="M37" s="448">
        <v>22282</v>
      </c>
      <c r="N37" s="457">
        <v>26278</v>
      </c>
      <c r="O37" s="447">
        <v>0.15206636730344775</v>
      </c>
      <c r="P37" s="450">
        <v>0.8479336326965522</v>
      </c>
    </row>
    <row r="38" spans="2:16" customFormat="1" ht="13.35" customHeight="1" x14ac:dyDescent="0.25">
      <c r="B38" s="28" t="s">
        <v>27</v>
      </c>
      <c r="C38" s="20" t="s">
        <v>51</v>
      </c>
      <c r="D38" s="13">
        <v>55750</v>
      </c>
      <c r="E38" s="11">
        <v>74777</v>
      </c>
      <c r="F38" s="17">
        <v>130527</v>
      </c>
      <c r="G38" s="16">
        <v>1.1642880383866289E-2</v>
      </c>
      <c r="H38" s="66">
        <v>-1.5616496259450573E-2</v>
      </c>
      <c r="I38" s="5"/>
      <c r="J38" s="449"/>
      <c r="K38" s="446" t="s">
        <v>66</v>
      </c>
      <c r="L38" s="456">
        <v>656</v>
      </c>
      <c r="M38" s="448">
        <v>4632</v>
      </c>
      <c r="N38" s="457">
        <v>5288</v>
      </c>
      <c r="O38" s="447">
        <v>0.12405446293494705</v>
      </c>
      <c r="P38" s="450">
        <v>0.87594553706505296</v>
      </c>
    </row>
    <row r="39" spans="2:16" customFormat="1" ht="13.35" customHeight="1" x14ac:dyDescent="0.25">
      <c r="B39" s="28" t="s">
        <v>28</v>
      </c>
      <c r="C39" s="20" t="s">
        <v>52</v>
      </c>
      <c r="D39" s="13">
        <v>58690</v>
      </c>
      <c r="E39" s="11">
        <v>78943</v>
      </c>
      <c r="F39" s="17">
        <v>137633</v>
      </c>
      <c r="G39" s="16">
        <v>1.2256872640880941E-2</v>
      </c>
      <c r="H39" s="66">
        <v>-1.648652746445841E-2</v>
      </c>
      <c r="I39" s="5"/>
      <c r="J39" s="449"/>
      <c r="K39" s="446"/>
      <c r="L39" s="456"/>
      <c r="M39" s="448"/>
      <c r="N39" s="457"/>
      <c r="O39" s="447"/>
      <c r="P39" s="450"/>
    </row>
    <row r="40" spans="2:16" customFormat="1" ht="13.35" customHeight="1" x14ac:dyDescent="0.25">
      <c r="B40" s="28" t="s">
        <v>29</v>
      </c>
      <c r="C40" s="20" t="s">
        <v>53</v>
      </c>
      <c r="D40" s="13">
        <v>65324</v>
      </c>
      <c r="E40" s="11">
        <v>83841</v>
      </c>
      <c r="F40" s="17">
        <v>149165</v>
      </c>
      <c r="G40" s="16">
        <v>1.3642323196335092E-2</v>
      </c>
      <c r="H40" s="66">
        <v>-1.7509430211008672E-2</v>
      </c>
      <c r="I40" s="5"/>
      <c r="J40" s="106"/>
      <c r="K40" s="451" t="s">
        <v>8</v>
      </c>
      <c r="L40" s="458">
        <v>2121280</v>
      </c>
      <c r="M40" s="452">
        <v>2667054</v>
      </c>
      <c r="N40" s="459">
        <v>4788334</v>
      </c>
      <c r="O40" s="460">
        <v>0.44301003229933417</v>
      </c>
      <c r="P40" s="461">
        <v>0.55698996770066578</v>
      </c>
    </row>
    <row r="41" spans="2:16" customFormat="1" ht="13.35" customHeight="1" x14ac:dyDescent="0.25">
      <c r="B41" s="28" t="s">
        <v>30</v>
      </c>
      <c r="C41" s="20" t="s">
        <v>54</v>
      </c>
      <c r="D41" s="13">
        <v>68114</v>
      </c>
      <c r="E41" s="11">
        <v>81421</v>
      </c>
      <c r="F41" s="17">
        <v>149535</v>
      </c>
      <c r="G41" s="16">
        <v>1.4224989317787774E-2</v>
      </c>
      <c r="H41" s="66">
        <v>-1.7004035223942188E-2</v>
      </c>
      <c r="I41" s="5"/>
      <c r="N41" s="8"/>
    </row>
    <row r="42" spans="2:16" customFormat="1" ht="13.35" customHeight="1" x14ac:dyDescent="0.25">
      <c r="B42" s="28" t="s">
        <v>31</v>
      </c>
      <c r="C42" s="20" t="s">
        <v>55</v>
      </c>
      <c r="D42" s="13">
        <v>67191</v>
      </c>
      <c r="E42" s="11">
        <v>77403</v>
      </c>
      <c r="F42" s="17">
        <v>144594</v>
      </c>
      <c r="G42" s="16">
        <v>1.4032229163629771E-2</v>
      </c>
      <c r="H42" s="66">
        <v>-1.6164912472688829E-2</v>
      </c>
      <c r="I42" s="5"/>
      <c r="N42" s="8"/>
    </row>
    <row r="43" spans="2:16" customFormat="1" ht="13.35" customHeight="1" x14ac:dyDescent="0.25">
      <c r="B43" s="28" t="s">
        <v>32</v>
      </c>
      <c r="C43" s="20" t="s">
        <v>56</v>
      </c>
      <c r="D43" s="13">
        <v>69132</v>
      </c>
      <c r="E43" s="11">
        <v>74439</v>
      </c>
      <c r="F43" s="17">
        <v>143571</v>
      </c>
      <c r="G43" s="16">
        <v>1.443758935780169E-2</v>
      </c>
      <c r="H43" s="66">
        <v>-1.5545908033984262E-2</v>
      </c>
      <c r="I43" s="5"/>
      <c r="N43" s="8"/>
    </row>
    <row r="44" spans="2:16" customFormat="1" ht="13.35" customHeight="1" x14ac:dyDescent="0.25">
      <c r="B44" s="28" t="s">
        <v>33</v>
      </c>
      <c r="C44" s="20" t="s">
        <v>57</v>
      </c>
      <c r="D44" s="13">
        <v>68001</v>
      </c>
      <c r="E44" s="11">
        <v>70431</v>
      </c>
      <c r="F44" s="17">
        <v>138432</v>
      </c>
      <c r="G44" s="16">
        <v>1.4201390295664421E-2</v>
      </c>
      <c r="H44" s="66">
        <v>-1.4708873691768369E-2</v>
      </c>
      <c r="I44" s="5"/>
      <c r="N44" s="8"/>
    </row>
    <row r="45" spans="2:16" customFormat="1" ht="13.35" customHeight="1" x14ac:dyDescent="0.25">
      <c r="B45" s="28" t="s">
        <v>34</v>
      </c>
      <c r="C45" s="49" t="s">
        <v>58</v>
      </c>
      <c r="D45" s="13">
        <v>329229</v>
      </c>
      <c r="E45" s="11">
        <v>337318</v>
      </c>
      <c r="F45" s="17">
        <v>666547</v>
      </c>
      <c r="G45" s="16">
        <v>6.8756481899550026E-2</v>
      </c>
      <c r="H45" s="66">
        <v>-7.0445795969955316E-2</v>
      </c>
      <c r="I45" s="5"/>
      <c r="N45" s="8"/>
    </row>
    <row r="46" spans="2:16" customFormat="1" ht="13.35" customHeight="1" x14ac:dyDescent="0.25">
      <c r="B46" s="28" t="s">
        <v>35</v>
      </c>
      <c r="C46" s="20" t="s">
        <v>862</v>
      </c>
      <c r="D46" s="13">
        <v>291327</v>
      </c>
      <c r="E46" s="11">
        <v>272365</v>
      </c>
      <c r="F46" s="17">
        <v>563692</v>
      </c>
      <c r="G46" s="16">
        <v>6.0840993965750927E-2</v>
      </c>
      <c r="H46" s="66">
        <v>-5.6880952748910162E-2</v>
      </c>
      <c r="I46" s="5"/>
      <c r="N46" s="8"/>
    </row>
    <row r="47" spans="2:16" customFormat="1" ht="13.35" customHeight="1" x14ac:dyDescent="0.25">
      <c r="B47" s="28" t="s">
        <v>36</v>
      </c>
      <c r="C47" s="155" t="s">
        <v>978</v>
      </c>
      <c r="D47" s="13">
        <v>366107</v>
      </c>
      <c r="E47" s="11">
        <v>402173</v>
      </c>
      <c r="F47" s="17">
        <v>768280</v>
      </c>
      <c r="G47" s="16">
        <v>7.6458116747912738E-2</v>
      </c>
      <c r="H47" s="66">
        <v>-8.3990172782433301E-2</v>
      </c>
      <c r="I47" s="5"/>
      <c r="N47" s="8"/>
    </row>
    <row r="48" spans="2:16" customFormat="1" ht="13.35" customHeight="1" x14ac:dyDescent="0.25">
      <c r="B48" s="28" t="s">
        <v>37</v>
      </c>
      <c r="C48" s="155" t="s">
        <v>952</v>
      </c>
      <c r="D48" s="13">
        <v>193224</v>
      </c>
      <c r="E48" s="11">
        <v>296304</v>
      </c>
      <c r="F48" s="17">
        <v>489528</v>
      </c>
      <c r="G48" s="16">
        <v>4.0353074785509951E-2</v>
      </c>
      <c r="H48" s="66">
        <v>-6.1880395143697163E-2</v>
      </c>
      <c r="I48" s="5"/>
      <c r="N48" s="8"/>
    </row>
    <row r="49" spans="2:14" customFormat="1" ht="13.35" customHeight="1" x14ac:dyDescent="0.25">
      <c r="B49" s="28" t="s">
        <v>38</v>
      </c>
      <c r="C49" s="20" t="s">
        <v>62</v>
      </c>
      <c r="D49" s="13">
        <v>97680</v>
      </c>
      <c r="E49" s="11">
        <v>220854</v>
      </c>
      <c r="F49" s="17">
        <v>318534</v>
      </c>
      <c r="G49" s="16">
        <v>2.0399579477956217E-2</v>
      </c>
      <c r="H49" s="66">
        <v>-4.6123348956025205E-2</v>
      </c>
      <c r="I49" s="5"/>
      <c r="N49" s="8"/>
    </row>
    <row r="50" spans="2:14" customFormat="1" ht="13.35" customHeight="1" x14ac:dyDescent="0.25">
      <c r="B50" s="28" t="s">
        <v>39</v>
      </c>
      <c r="C50" s="20" t="s">
        <v>63</v>
      </c>
      <c r="D50" s="13">
        <v>30561</v>
      </c>
      <c r="E50" s="11">
        <v>84399</v>
      </c>
      <c r="F50" s="17">
        <v>114960</v>
      </c>
      <c r="G50" s="16">
        <v>6.3823868593961908E-3</v>
      </c>
      <c r="H50" s="66">
        <v>-1.7625963435299208E-2</v>
      </c>
      <c r="I50" s="5"/>
      <c r="N50" s="8"/>
    </row>
    <row r="51" spans="2:14" customFormat="1" ht="13.35" customHeight="1" x14ac:dyDescent="0.25">
      <c r="B51" s="28" t="s">
        <v>40</v>
      </c>
      <c r="C51" s="20" t="s">
        <v>64</v>
      </c>
      <c r="D51" s="13">
        <v>21105</v>
      </c>
      <c r="E51" s="11">
        <v>77421</v>
      </c>
      <c r="F51" s="17">
        <v>98526</v>
      </c>
      <c r="G51" s="16">
        <v>4.407587273569471E-3</v>
      </c>
      <c r="H51" s="66">
        <v>-1.6168671608956266E-2</v>
      </c>
      <c r="I51" s="5"/>
      <c r="N51" s="8"/>
    </row>
    <row r="52" spans="2:14" customFormat="1" ht="13.35" customHeight="1" x14ac:dyDescent="0.25">
      <c r="B52" s="28" t="s">
        <v>41</v>
      </c>
      <c r="C52" s="20" t="s">
        <v>65</v>
      </c>
      <c r="D52" s="13">
        <v>3996</v>
      </c>
      <c r="E52" s="11">
        <v>22282</v>
      </c>
      <c r="F52" s="17">
        <v>26278</v>
      </c>
      <c r="G52" s="16">
        <v>8.3452825137093607E-4</v>
      </c>
      <c r="H52" s="66">
        <v>-4.6533930172790788E-3</v>
      </c>
      <c r="I52" s="5"/>
      <c r="N52" s="8"/>
    </row>
    <row r="53" spans="2:14" customFormat="1" ht="13.35" customHeight="1" x14ac:dyDescent="0.25">
      <c r="B53" s="28" t="s">
        <v>42</v>
      </c>
      <c r="C53" s="20" t="s">
        <v>66</v>
      </c>
      <c r="D53" s="13">
        <v>656</v>
      </c>
      <c r="E53" s="11">
        <v>4632</v>
      </c>
      <c r="F53" s="17">
        <v>5288</v>
      </c>
      <c r="G53" s="16">
        <v>1.3699963285769123E-4</v>
      </c>
      <c r="H53" s="66">
        <v>-9.6735106615369773E-4</v>
      </c>
      <c r="I53" s="5"/>
      <c r="N53" s="8"/>
    </row>
    <row r="54" spans="2:14" customFormat="1" ht="13.35" customHeight="1" x14ac:dyDescent="0.25">
      <c r="B54" s="41" t="s">
        <v>8</v>
      </c>
      <c r="C54" s="50"/>
      <c r="D54" s="14">
        <v>2121280</v>
      </c>
      <c r="E54" s="1087">
        <v>2667054</v>
      </c>
      <c r="F54" s="18">
        <v>4788334</v>
      </c>
      <c r="G54" s="67">
        <v>0.44301003229933417</v>
      </c>
      <c r="H54" s="1088">
        <v>-0.55698996770066578</v>
      </c>
      <c r="I54" s="5"/>
      <c r="N54" s="8"/>
    </row>
    <row r="55" spans="2:14" customFormat="1" ht="13.35" customHeight="1" x14ac:dyDescent="0.25">
      <c r="B55" s="2"/>
      <c r="C55" s="2"/>
      <c r="D55" s="2"/>
      <c r="E55" s="2"/>
      <c r="F55" s="9"/>
      <c r="G55" s="39"/>
      <c r="H55" s="10"/>
      <c r="I55" s="5"/>
      <c r="N55" s="8"/>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K36"/>
  <sheetViews>
    <sheetView showGridLines="0" zoomScaleNormal="100" zoomScaleSheetLayoutView="90" workbookViewId="0">
      <selection activeCell="C30" sqref="C30"/>
    </sheetView>
  </sheetViews>
  <sheetFormatPr defaultRowHeight="13.2" x14ac:dyDescent="0.25"/>
  <cols>
    <col min="1" max="1" width="3.6640625" customWidth="1"/>
    <col min="2" max="2" width="9.109375" style="26"/>
    <col min="4" max="4" width="9.109375" customWidth="1"/>
    <col min="6" max="6" width="9.109375" customWidth="1"/>
  </cols>
  <sheetData>
    <row r="1" spans="2:11" ht="15" customHeight="1" x14ac:dyDescent="0.25">
      <c r="B1" s="278" t="s">
        <v>936</v>
      </c>
      <c r="C1" s="349"/>
      <c r="D1" s="349"/>
      <c r="E1" s="349"/>
      <c r="F1" s="349"/>
      <c r="G1" s="349"/>
      <c r="H1" s="349"/>
      <c r="I1" s="366"/>
      <c r="J1" s="366"/>
      <c r="K1" s="366"/>
    </row>
    <row r="23" spans="2:5" x14ac:dyDescent="0.25">
      <c r="D23" s="189" t="s">
        <v>263</v>
      </c>
    </row>
    <row r="25" spans="2:5" x14ac:dyDescent="0.25">
      <c r="B25" s="106" t="s">
        <v>252</v>
      </c>
      <c r="C25" s="107"/>
      <c r="D25" s="111">
        <v>2015</v>
      </c>
      <c r="E25" s="99"/>
    </row>
    <row r="26" spans="2:5" x14ac:dyDescent="0.25">
      <c r="B26" s="89" t="s">
        <v>84</v>
      </c>
      <c r="C26" s="81"/>
      <c r="D26" s="109"/>
      <c r="E26" s="98"/>
    </row>
    <row r="27" spans="2:5" x14ac:dyDescent="0.25">
      <c r="B27" s="89" t="s">
        <v>184</v>
      </c>
      <c r="C27" s="81"/>
      <c r="D27" s="109"/>
      <c r="E27" s="98"/>
    </row>
    <row r="28" spans="2:5" x14ac:dyDescent="0.25">
      <c r="B28" s="90">
        <v>3601</v>
      </c>
      <c r="C28" s="12" t="s">
        <v>191</v>
      </c>
      <c r="D28" s="110">
        <v>0.63610706056439448</v>
      </c>
      <c r="E28" s="105">
        <v>857012.79948399996</v>
      </c>
    </row>
    <row r="29" spans="2:5" x14ac:dyDescent="0.25">
      <c r="B29" s="90">
        <v>3605</v>
      </c>
      <c r="C29" s="12" t="s">
        <v>188</v>
      </c>
      <c r="D29" s="110">
        <v>8.0342009924872074E-2</v>
      </c>
      <c r="E29" s="105">
        <v>108242.991016</v>
      </c>
    </row>
    <row r="30" spans="2:5" x14ac:dyDescent="0.25">
      <c r="B30" s="90">
        <v>3615</v>
      </c>
      <c r="C30" s="100" t="s">
        <v>998</v>
      </c>
      <c r="D30" s="110">
        <v>2.7838246799053043E-2</v>
      </c>
      <c r="E30" s="105">
        <v>37505.846579999998</v>
      </c>
    </row>
    <row r="31" spans="2:5" x14ac:dyDescent="0.25">
      <c r="B31" s="90">
        <v>3606</v>
      </c>
      <c r="C31" s="12" t="s">
        <v>170</v>
      </c>
      <c r="D31" s="110">
        <v>2.2819878909652397E-2</v>
      </c>
      <c r="E31" s="105">
        <v>30744.711889999999</v>
      </c>
    </row>
    <row r="32" spans="2:5" x14ac:dyDescent="0.25">
      <c r="B32" s="90">
        <v>4201</v>
      </c>
      <c r="C32" s="12" t="s">
        <v>186</v>
      </c>
      <c r="D32" s="110">
        <v>8.2457714524598481E-3</v>
      </c>
      <c r="E32" s="105">
        <v>11109.343245</v>
      </c>
    </row>
    <row r="33" spans="2:5" hidden="1" x14ac:dyDescent="0.25">
      <c r="B33" s="90">
        <v>3607</v>
      </c>
      <c r="C33" s="12" t="s">
        <v>171</v>
      </c>
      <c r="D33" s="110">
        <v>6.8679795015614272E-6</v>
      </c>
      <c r="E33" s="105">
        <v>9.2530750000000008</v>
      </c>
    </row>
    <row r="34" spans="2:5" x14ac:dyDescent="0.25">
      <c r="B34" s="90">
        <v>3603</v>
      </c>
      <c r="C34" s="12" t="s">
        <v>187</v>
      </c>
      <c r="D34" s="110">
        <v>2.5502316192402119E-2</v>
      </c>
      <c r="E34" s="105">
        <v>34358.699578</v>
      </c>
    </row>
    <row r="35" spans="2:5" x14ac:dyDescent="0.25">
      <c r="B35" s="132"/>
      <c r="C35" s="133" t="s">
        <v>241</v>
      </c>
      <c r="D35" s="134">
        <v>0.19914471615716592</v>
      </c>
      <c r="E35" s="135">
        <v>268303.21698500006</v>
      </c>
    </row>
    <row r="36" spans="2:5" x14ac:dyDescent="0.25">
      <c r="B36" s="128" t="s">
        <v>8</v>
      </c>
      <c r="C36" s="129"/>
      <c r="D36" s="130">
        <v>1</v>
      </c>
      <c r="E36" s="131">
        <v>1347277.6087780001</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75"/>
  <sheetViews>
    <sheetView showGridLines="0" zoomScaleNormal="100" zoomScaleSheetLayoutView="90" workbookViewId="0">
      <selection activeCell="K18" sqref="K18"/>
    </sheetView>
  </sheetViews>
  <sheetFormatPr defaultRowHeight="13.2" x14ac:dyDescent="0.25"/>
  <cols>
    <col min="1" max="1" width="3.6640625" customWidth="1"/>
    <col min="10" max="10" width="9.109375" style="26"/>
    <col min="13" max="13" width="9.109375" customWidth="1"/>
  </cols>
  <sheetData>
    <row r="1" spans="2:10" ht="15" customHeight="1" x14ac:dyDescent="0.25">
      <c r="B1" s="255" t="s">
        <v>941</v>
      </c>
      <c r="J1" s="255"/>
    </row>
    <row r="23" spans="2:13" x14ac:dyDescent="0.25">
      <c r="E23" s="189" t="s">
        <v>263</v>
      </c>
      <c r="I23" s="26"/>
      <c r="K23" s="26"/>
      <c r="L23" s="26"/>
      <c r="M23" s="26"/>
    </row>
    <row r="24" spans="2:13" x14ac:dyDescent="0.25">
      <c r="I24" s="26"/>
      <c r="K24" s="26"/>
      <c r="L24" s="26"/>
      <c r="M24" s="26"/>
    </row>
    <row r="25" spans="2:13" x14ac:dyDescent="0.25">
      <c r="B25" s="106" t="s">
        <v>858</v>
      </c>
      <c r="C25" s="107"/>
      <c r="D25" s="108"/>
      <c r="I25" s="26"/>
      <c r="J25" s="876"/>
      <c r="K25" s="26"/>
      <c r="L25" s="26"/>
      <c r="M25" s="26"/>
    </row>
    <row r="26" spans="2:13" x14ac:dyDescent="0.25">
      <c r="B26" s="83"/>
      <c r="C26" s="75"/>
      <c r="D26" s="882" t="s">
        <v>982</v>
      </c>
      <c r="I26" s="26"/>
      <c r="K26" s="26"/>
      <c r="L26" s="877"/>
      <c r="M26" s="26"/>
    </row>
    <row r="27" spans="2:13" ht="30.6" x14ac:dyDescent="0.25">
      <c r="B27" s="403" t="s">
        <v>137</v>
      </c>
      <c r="C27" s="404"/>
      <c r="D27" s="85" t="s">
        <v>68</v>
      </c>
      <c r="I27" s="26"/>
      <c r="J27" s="878"/>
      <c r="K27" s="878"/>
      <c r="L27" s="52"/>
      <c r="M27" s="26"/>
    </row>
    <row r="28" spans="2:13" x14ac:dyDescent="0.25">
      <c r="B28" s="78" t="s">
        <v>282</v>
      </c>
      <c r="C28" s="12"/>
      <c r="D28" s="374">
        <f>D40/1000</f>
        <v>172.86926898644427</v>
      </c>
      <c r="I28" s="26"/>
      <c r="J28" s="12"/>
      <c r="K28" s="12"/>
      <c r="L28" s="879"/>
      <c r="M28" s="26"/>
    </row>
    <row r="29" spans="2:13" x14ac:dyDescent="0.25">
      <c r="B29" s="78" t="s">
        <v>340</v>
      </c>
      <c r="C29" s="12"/>
      <c r="D29" s="374">
        <f t="shared" ref="D29:D34" si="0">D41/1000</f>
        <v>95.828893198609549</v>
      </c>
      <c r="I29" s="26"/>
      <c r="J29" s="12"/>
      <c r="K29" s="12"/>
      <c r="L29" s="879"/>
      <c r="M29" s="26"/>
    </row>
    <row r="30" spans="2:13" x14ac:dyDescent="0.25">
      <c r="B30" s="78" t="s">
        <v>341</v>
      </c>
      <c r="C30" s="12"/>
      <c r="D30" s="374">
        <f t="shared" si="0"/>
        <v>23.201888974272265</v>
      </c>
      <c r="I30" s="26"/>
      <c r="J30" s="12"/>
      <c r="K30" s="12"/>
      <c r="L30" s="879"/>
      <c r="M30" s="26"/>
    </row>
    <row r="31" spans="2:13" x14ac:dyDescent="0.25">
      <c r="B31" s="78" t="s">
        <v>145</v>
      </c>
      <c r="C31" s="12"/>
      <c r="D31" s="374">
        <f t="shared" si="0"/>
        <v>26.708208534121813</v>
      </c>
      <c r="I31" s="26"/>
      <c r="J31" s="12"/>
      <c r="K31" s="12"/>
      <c r="L31" s="879"/>
      <c r="M31" s="26"/>
    </row>
    <row r="32" spans="2:13" x14ac:dyDescent="0.25">
      <c r="B32" s="78" t="s">
        <v>342</v>
      </c>
      <c r="C32" s="12"/>
      <c r="D32" s="374">
        <f t="shared" si="0"/>
        <v>17.71537328255225</v>
      </c>
      <c r="I32" s="26"/>
      <c r="J32" s="12"/>
      <c r="K32" s="12"/>
      <c r="L32" s="879"/>
      <c r="M32" s="26"/>
    </row>
    <row r="33" spans="2:13" x14ac:dyDescent="0.25">
      <c r="B33" s="78" t="s">
        <v>343</v>
      </c>
      <c r="C33" s="12"/>
      <c r="D33" s="374">
        <f t="shared" si="0"/>
        <v>13.198554534307505</v>
      </c>
      <c r="I33" s="26"/>
      <c r="J33" s="12"/>
      <c r="K33" s="12"/>
      <c r="L33" s="879"/>
      <c r="M33" s="26"/>
    </row>
    <row r="34" spans="2:13" x14ac:dyDescent="0.25">
      <c r="B34" s="78" t="s">
        <v>5</v>
      </c>
      <c r="C34" s="12"/>
      <c r="D34" s="374">
        <f t="shared" si="0"/>
        <v>11.402998198779972</v>
      </c>
      <c r="I34" s="26"/>
      <c r="J34" s="12"/>
      <c r="K34" s="12"/>
      <c r="L34" s="879"/>
      <c r="M34" s="26"/>
    </row>
    <row r="35" spans="2:13" x14ac:dyDescent="0.25">
      <c r="B35" s="78" t="s">
        <v>240</v>
      </c>
      <c r="C35" s="12"/>
      <c r="D35" s="374">
        <f>D36-SUM(D28:D34)</f>
        <v>15.239173415062339</v>
      </c>
      <c r="I35" s="26"/>
      <c r="J35" s="12"/>
      <c r="K35" s="12"/>
      <c r="L35" s="879"/>
      <c r="M35" s="26"/>
    </row>
    <row r="36" spans="2:13" x14ac:dyDescent="0.25">
      <c r="B36" s="372" t="s">
        <v>8</v>
      </c>
      <c r="C36" s="373"/>
      <c r="D36" s="375">
        <f>D50/1000</f>
        <v>376.16435912415</v>
      </c>
      <c r="I36" s="26"/>
      <c r="J36" s="59"/>
      <c r="K36" s="880"/>
      <c r="L36" s="881"/>
      <c r="M36" s="26"/>
    </row>
    <row r="37" spans="2:13" x14ac:dyDescent="0.25">
      <c r="B37" s="81"/>
      <c r="I37" s="26"/>
      <c r="J37" s="81"/>
      <c r="K37" s="26"/>
      <c r="L37" s="26"/>
      <c r="M37" s="26"/>
    </row>
    <row r="38" spans="2:13" x14ac:dyDescent="0.25">
      <c r="B38" s="26"/>
      <c r="I38" s="26"/>
      <c r="K38" s="26"/>
      <c r="L38" s="26"/>
      <c r="M38" s="26"/>
    </row>
    <row r="39" spans="2:13" x14ac:dyDescent="0.25">
      <c r="B39" s="371"/>
      <c r="C39" s="108"/>
      <c r="D39" s="84" t="str">
        <f>+D26</f>
        <v>2015/16</v>
      </c>
      <c r="I39" s="26"/>
      <c r="K39" s="26"/>
      <c r="L39" s="877"/>
      <c r="M39" s="26"/>
    </row>
    <row r="40" spans="2:13" x14ac:dyDescent="0.25">
      <c r="B40" s="874" t="str">
        <f>A2.3.1!C14</f>
        <v>Financial intermediation, insurance, real-estate and business services4</v>
      </c>
      <c r="C40" s="100"/>
      <c r="D40" s="875">
        <f>A2.3.1!I14</f>
        <v>172869.26898644428</v>
      </c>
      <c r="I40" s="26"/>
      <c r="J40" s="12"/>
      <c r="K40" s="12"/>
      <c r="L40" s="11"/>
      <c r="M40" s="26"/>
    </row>
    <row r="41" spans="2:13" x14ac:dyDescent="0.25">
      <c r="B41" s="874" t="str">
        <f>A2.3.1!C15</f>
        <v>Community, social and personal services5</v>
      </c>
      <c r="C41" s="100"/>
      <c r="D41" s="875">
        <f>A2.3.1!I15</f>
        <v>95828.893198609556</v>
      </c>
      <c r="I41" s="26"/>
      <c r="J41" s="12"/>
      <c r="K41" s="12"/>
      <c r="L41" s="11"/>
      <c r="M41" s="26"/>
    </row>
    <row r="42" spans="2:13" x14ac:dyDescent="0.25">
      <c r="B42" s="874" t="str">
        <f>A2.3.1!C12</f>
        <v>Wholesale and retail trade, catering and accommodation3</v>
      </c>
      <c r="C42" s="100"/>
      <c r="D42" s="875">
        <f>A2.3.1!I12</f>
        <v>23201.888974272264</v>
      </c>
      <c r="I42" s="26"/>
      <c r="J42" s="12"/>
      <c r="K42" s="12"/>
      <c r="L42" s="11"/>
      <c r="M42" s="26"/>
    </row>
    <row r="43" spans="2:13" x14ac:dyDescent="0.25">
      <c r="B43" s="874" t="str">
        <f>A2.3.1!C8</f>
        <v>Manufacturing2</v>
      </c>
      <c r="C43" s="100"/>
      <c r="D43" s="875">
        <f>A2.3.1!I8</f>
        <v>26708.208534121812</v>
      </c>
      <c r="I43" s="26"/>
      <c r="J43" s="12"/>
      <c r="K43" s="12"/>
      <c r="L43" s="11"/>
      <c r="M43" s="26"/>
    </row>
    <row r="44" spans="2:13" x14ac:dyDescent="0.25">
      <c r="B44" s="874" t="str">
        <f>A2.3.1!C6</f>
        <v>Mining and quarrying</v>
      </c>
      <c r="C44" s="100"/>
      <c r="D44" s="875">
        <f>A2.3.1!I6</f>
        <v>17715.373282552249</v>
      </c>
      <c r="I44" s="26"/>
      <c r="J44" s="12"/>
      <c r="K44" s="12"/>
      <c r="L44" s="11"/>
      <c r="M44" s="26"/>
    </row>
    <row r="45" spans="2:13" x14ac:dyDescent="0.25">
      <c r="B45" s="874" t="str">
        <f>A2.3.1!C13</f>
        <v>Transport, storage and communication</v>
      </c>
      <c r="C45" s="100"/>
      <c r="D45" s="875">
        <f>A2.3.1!I13</f>
        <v>13198.554534307505</v>
      </c>
      <c r="I45" s="26"/>
      <c r="J45" s="12"/>
      <c r="K45" s="12"/>
      <c r="L45" s="11"/>
      <c r="M45" s="26"/>
    </row>
    <row r="46" spans="2:13" x14ac:dyDescent="0.25">
      <c r="B46" s="874" t="str">
        <f>A2.3.1!C10</f>
        <v>Construction</v>
      </c>
      <c r="C46" s="100"/>
      <c r="D46" s="875">
        <f>A2.3.1!I10</f>
        <v>11402.998198779973</v>
      </c>
      <c r="I46" s="26"/>
      <c r="J46" s="12"/>
      <c r="K46" s="12"/>
      <c r="L46" s="11"/>
      <c r="M46" s="26"/>
    </row>
    <row r="47" spans="2:13" x14ac:dyDescent="0.25">
      <c r="B47" s="874" t="str">
        <f>A2.3.1!C5</f>
        <v>Agriculture, forestry and fishing</v>
      </c>
      <c r="C47" s="100"/>
      <c r="D47" s="875">
        <f>A2.3.1!I5</f>
        <v>8233.0974222965833</v>
      </c>
      <c r="I47" s="26"/>
      <c r="J47" s="12"/>
      <c r="K47" s="12"/>
      <c r="L47" s="11"/>
      <c r="M47" s="26"/>
    </row>
    <row r="48" spans="2:13" x14ac:dyDescent="0.25">
      <c r="B48" s="874" t="str">
        <f>A2.3.1!C9</f>
        <v>Electricity, gas and water</v>
      </c>
      <c r="C48" s="100"/>
      <c r="D48" s="875">
        <f>A2.3.1!I9</f>
        <v>6870.4565233457806</v>
      </c>
      <c r="I48" s="26"/>
      <c r="J48" s="12"/>
      <c r="K48" s="12"/>
      <c r="L48" s="11"/>
      <c r="M48" s="26"/>
    </row>
    <row r="49" spans="2:13" x14ac:dyDescent="0.25">
      <c r="B49" s="874" t="str">
        <f>A2.3.1!C16</f>
        <v>Other6</v>
      </c>
      <c r="C49" s="100"/>
      <c r="D49" s="875">
        <f>A2.3.1!I16</f>
        <v>135.61946941998102</v>
      </c>
      <c r="I49" s="26"/>
      <c r="J49" s="12"/>
      <c r="K49" s="12"/>
      <c r="L49" s="11"/>
      <c r="M49" s="26"/>
    </row>
    <row r="50" spans="2:13" x14ac:dyDescent="0.25">
      <c r="B50" s="368" t="str">
        <f>A2.3.1!C17</f>
        <v>Total</v>
      </c>
      <c r="C50" s="369"/>
      <c r="D50" s="370">
        <f>A2.3.1!I17</f>
        <v>376164.35912415001</v>
      </c>
      <c r="I50" s="26"/>
      <c r="J50" s="12"/>
      <c r="K50" s="12"/>
      <c r="L50" s="11"/>
      <c r="M50" s="26"/>
    </row>
    <row r="51" spans="2:13" x14ac:dyDescent="0.25">
      <c r="I51" s="26"/>
      <c r="J51" s="12"/>
      <c r="K51" s="12"/>
      <c r="L51" s="11"/>
      <c r="M51" s="26"/>
    </row>
    <row r="52" spans="2:13" x14ac:dyDescent="0.25">
      <c r="I52" s="26"/>
      <c r="J52" s="12"/>
      <c r="K52" s="12"/>
      <c r="L52" s="11"/>
      <c r="M52" s="26"/>
    </row>
    <row r="53" spans="2:13" x14ac:dyDescent="0.25">
      <c r="I53" s="26"/>
      <c r="J53" s="12"/>
      <c r="K53" s="12"/>
      <c r="L53" s="11"/>
      <c r="M53" s="26"/>
    </row>
    <row r="54" spans="2:13" x14ac:dyDescent="0.25">
      <c r="I54" s="26"/>
      <c r="J54" s="12"/>
      <c r="K54" s="12"/>
      <c r="L54" s="11"/>
      <c r="M54" s="26"/>
    </row>
    <row r="55" spans="2:13" x14ac:dyDescent="0.25">
      <c r="I55" s="26"/>
      <c r="J55" s="12"/>
      <c r="K55" s="12"/>
      <c r="L55" s="11"/>
      <c r="M55" s="26"/>
    </row>
    <row r="56" spans="2:13" x14ac:dyDescent="0.25">
      <c r="I56" s="26"/>
      <c r="J56" s="12"/>
      <c r="K56" s="12"/>
      <c r="L56" s="11"/>
      <c r="M56" s="26"/>
    </row>
    <row r="57" spans="2:13" x14ac:dyDescent="0.25">
      <c r="I57" s="26"/>
      <c r="J57" s="12"/>
      <c r="K57" s="12"/>
      <c r="L57" s="11"/>
      <c r="M57" s="26"/>
    </row>
    <row r="58" spans="2:13" x14ac:dyDescent="0.25">
      <c r="I58" s="26"/>
      <c r="J58" s="12"/>
      <c r="K58" s="12"/>
      <c r="L58" s="11"/>
      <c r="M58" s="26"/>
    </row>
    <row r="59" spans="2:13" x14ac:dyDescent="0.25">
      <c r="I59" s="26"/>
      <c r="J59" s="12"/>
      <c r="K59" s="12"/>
      <c r="L59" s="11"/>
      <c r="M59" s="26"/>
    </row>
    <row r="60" spans="2:13" x14ac:dyDescent="0.25">
      <c r="I60" s="26"/>
      <c r="J60" s="12"/>
      <c r="K60" s="12"/>
      <c r="L60" s="11"/>
      <c r="M60" s="26"/>
    </row>
    <row r="61" spans="2:13" x14ac:dyDescent="0.25">
      <c r="I61" s="26"/>
      <c r="J61" s="12"/>
      <c r="K61" s="12"/>
      <c r="L61" s="11"/>
      <c r="M61" s="26"/>
    </row>
    <row r="62" spans="2:13" x14ac:dyDescent="0.25">
      <c r="I62" s="26"/>
      <c r="J62" s="12"/>
      <c r="K62" s="12"/>
      <c r="L62" s="11"/>
      <c r="M62" s="26"/>
    </row>
    <row r="63" spans="2:13" x14ac:dyDescent="0.25">
      <c r="I63" s="26"/>
      <c r="J63" s="12"/>
      <c r="K63" s="12"/>
      <c r="L63" s="11"/>
      <c r="M63" s="26"/>
    </row>
    <row r="64" spans="2:13" x14ac:dyDescent="0.25">
      <c r="I64" s="26"/>
      <c r="J64" s="12"/>
      <c r="K64" s="12"/>
      <c r="L64" s="11"/>
      <c r="M64" s="26"/>
    </row>
    <row r="65" spans="9:13" x14ac:dyDescent="0.25">
      <c r="I65" s="26"/>
      <c r="J65" s="12"/>
      <c r="K65" s="12"/>
      <c r="L65" s="11"/>
      <c r="M65" s="26"/>
    </row>
    <row r="66" spans="9:13" x14ac:dyDescent="0.25">
      <c r="I66" s="26"/>
      <c r="J66" s="12"/>
      <c r="K66" s="12"/>
      <c r="L66" s="11"/>
      <c r="M66" s="26"/>
    </row>
    <row r="67" spans="9:13" x14ac:dyDescent="0.25">
      <c r="I67" s="26"/>
      <c r="J67" s="12"/>
      <c r="K67" s="12"/>
      <c r="L67" s="11"/>
      <c r="M67" s="26"/>
    </row>
    <row r="68" spans="9:13" x14ac:dyDescent="0.25">
      <c r="I68" s="26"/>
      <c r="J68" s="12"/>
      <c r="K68" s="12"/>
      <c r="L68" s="11"/>
      <c r="M68" s="26"/>
    </row>
    <row r="69" spans="9:13" x14ac:dyDescent="0.25">
      <c r="I69" s="26"/>
      <c r="J69" s="12"/>
      <c r="K69" s="12"/>
      <c r="L69" s="11"/>
      <c r="M69" s="26"/>
    </row>
    <row r="70" spans="9:13" x14ac:dyDescent="0.25">
      <c r="I70" s="26"/>
      <c r="J70" s="12"/>
      <c r="K70" s="12"/>
      <c r="L70" s="11"/>
      <c r="M70" s="26"/>
    </row>
    <row r="71" spans="9:13" x14ac:dyDescent="0.25">
      <c r="I71" s="26"/>
      <c r="J71" s="12"/>
      <c r="K71" s="12"/>
      <c r="L71" s="11"/>
      <c r="M71" s="26"/>
    </row>
    <row r="72" spans="9:13" x14ac:dyDescent="0.25">
      <c r="I72" s="26"/>
      <c r="J72" s="12"/>
      <c r="K72" s="12"/>
      <c r="L72" s="11"/>
      <c r="M72" s="26"/>
    </row>
    <row r="73" spans="9:13" x14ac:dyDescent="0.25">
      <c r="I73" s="26"/>
      <c r="J73" s="12"/>
      <c r="K73" s="12"/>
      <c r="L73" s="11"/>
      <c r="M73" s="26"/>
    </row>
    <row r="74" spans="9:13" x14ac:dyDescent="0.25">
      <c r="I74" s="26"/>
      <c r="J74" s="12"/>
      <c r="K74" s="12"/>
      <c r="L74" s="11"/>
      <c r="M74" s="26"/>
    </row>
    <row r="75" spans="9:13" x14ac:dyDescent="0.25">
      <c r="I75" s="26"/>
      <c r="J75" s="483"/>
      <c r="K75" s="483"/>
      <c r="L75" s="53"/>
      <c r="M75" s="26"/>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6" unlockedFormula="1"/>
  </ignoredError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7" tint="-0.249977111117893"/>
    <pageSetUpPr fitToPage="1"/>
  </sheetPr>
  <dimension ref="B1:E48"/>
  <sheetViews>
    <sheetView showGridLines="0" zoomScaleNormal="100" zoomScaleSheetLayoutView="90" workbookViewId="0">
      <selection activeCell="L12" sqref="L12"/>
    </sheetView>
  </sheetViews>
  <sheetFormatPr defaultRowHeight="13.2" x14ac:dyDescent="0.25"/>
  <cols>
    <col min="1" max="1" width="3.6640625" customWidth="1"/>
    <col min="2" max="2" width="9.109375" style="26"/>
    <col min="5" max="5" width="9.109375" customWidth="1"/>
  </cols>
  <sheetData>
    <row r="1" spans="2:2" ht="15" customHeight="1" x14ac:dyDescent="0.25">
      <c r="B1" s="255" t="s">
        <v>935</v>
      </c>
    </row>
    <row r="23" spans="2:5" x14ac:dyDescent="0.25">
      <c r="E23" s="189" t="s">
        <v>263</v>
      </c>
    </row>
    <row r="25" spans="2:5" x14ac:dyDescent="0.25">
      <c r="B25" s="106" t="s">
        <v>237</v>
      </c>
      <c r="C25" s="107"/>
      <c r="D25" s="108"/>
    </row>
    <row r="26" spans="2:5" x14ac:dyDescent="0.25">
      <c r="B26" s="83"/>
      <c r="C26" s="75"/>
      <c r="D26" s="84">
        <v>2015</v>
      </c>
    </row>
    <row r="27" spans="2:5" ht="30.6" x14ac:dyDescent="0.25">
      <c r="B27" s="305" t="s">
        <v>189</v>
      </c>
      <c r="C27" s="307"/>
      <c r="D27" s="85" t="s">
        <v>68</v>
      </c>
    </row>
    <row r="28" spans="2:5" x14ac:dyDescent="0.25">
      <c r="B28" s="78" t="str">
        <f>B37</f>
        <v>Travel allowance</v>
      </c>
      <c r="C28" s="12"/>
      <c r="D28" s="374">
        <f>D37/1000</f>
        <v>25.325325678000002</v>
      </c>
    </row>
    <row r="29" spans="2:5" x14ac:dyDescent="0.25">
      <c r="B29" s="78" t="str">
        <f>B38</f>
        <v>Share options exercised</v>
      </c>
      <c r="C29" s="12"/>
      <c r="D29" s="374">
        <f>D38/1000</f>
        <v>12.149643510000001</v>
      </c>
    </row>
    <row r="30" spans="2:5" x14ac:dyDescent="0.25">
      <c r="B30" s="78" t="str">
        <f>B39</f>
        <v>Reimbursive travel allowance - taxable</v>
      </c>
      <c r="C30" s="12"/>
      <c r="D30" s="374">
        <f>D39/1000</f>
        <v>4.327038226</v>
      </c>
    </row>
    <row r="31" spans="2:5" x14ac:dyDescent="0.25">
      <c r="B31" s="78" t="s">
        <v>242</v>
      </c>
      <c r="C31" s="12"/>
      <c r="D31" s="374">
        <f>D32-SUM(D28:D30)</f>
        <v>57.374863892999997</v>
      </c>
    </row>
    <row r="32" spans="2:5" x14ac:dyDescent="0.25">
      <c r="B32" s="372" t="s">
        <v>8</v>
      </c>
      <c r="C32" s="373"/>
      <c r="D32" s="375">
        <f>D48/1000</f>
        <v>99.176871306999999</v>
      </c>
    </row>
    <row r="33" spans="2:4" x14ac:dyDescent="0.25">
      <c r="B33" s="81"/>
    </row>
    <row r="35" spans="2:4" x14ac:dyDescent="0.25">
      <c r="B35" s="371"/>
      <c r="C35" s="108"/>
      <c r="D35" s="84">
        <v>2015</v>
      </c>
    </row>
    <row r="36" spans="2:4" x14ac:dyDescent="0.25">
      <c r="B36" s="78" t="str">
        <f>A2.5.1!D9</f>
        <v>Other allowances - taxable</v>
      </c>
      <c r="C36" s="12"/>
      <c r="D36" s="96">
        <f>A2.5.1!L9</f>
        <v>44671.722774999995</v>
      </c>
    </row>
    <row r="37" spans="2:4" x14ac:dyDescent="0.25">
      <c r="B37" s="78" t="str">
        <f>A2.5.1!D4</f>
        <v>Travel allowance</v>
      </c>
      <c r="C37" s="12"/>
      <c r="D37" s="96">
        <f>A2.5.1!L4</f>
        <v>25325.325678000001</v>
      </c>
    </row>
    <row r="38" spans="2:4" x14ac:dyDescent="0.25">
      <c r="B38" s="78" t="str">
        <f>A2.5.1!D7</f>
        <v>Share options exercised</v>
      </c>
      <c r="C38" s="12"/>
      <c r="D38" s="96">
        <f>A2.5.1!L7</f>
        <v>12149.64351</v>
      </c>
    </row>
    <row r="39" spans="2:4" x14ac:dyDescent="0.25">
      <c r="B39" s="78" t="str">
        <f>A2.5.1!D5</f>
        <v>Reimbursive travel allowance - taxable</v>
      </c>
      <c r="C39" s="12"/>
      <c r="D39" s="96">
        <f>A2.5.1!L5</f>
        <v>4327.0382259999997</v>
      </c>
    </row>
    <row r="40" spans="2:4" x14ac:dyDescent="0.25">
      <c r="B40" s="78" t="str">
        <f>A2.5.1!D8</f>
        <v>Public office allowance</v>
      </c>
      <c r="C40" s="12"/>
      <c r="D40" s="96">
        <f>A2.5.1!L8</f>
        <v>332.37499600000001</v>
      </c>
    </row>
    <row r="41" spans="2:4" x14ac:dyDescent="0.25">
      <c r="B41" s="78" t="str">
        <f>A2.5.1!D6</f>
        <v>Subsistence allowance (local) - taxable</v>
      </c>
      <c r="C41" s="12"/>
      <c r="D41" s="96">
        <f>A2.5.1!L6</f>
        <v>241.67400799999999</v>
      </c>
    </row>
    <row r="42" spans="2:4" x14ac:dyDescent="0.25">
      <c r="B42" s="78" t="str">
        <f>A2.5.1!D11</f>
        <v>Foreign allowances3</v>
      </c>
      <c r="C42" s="12"/>
      <c r="D42" s="96">
        <f>A2.5.1!L11</f>
        <v>178.78114900000003</v>
      </c>
    </row>
    <row r="43" spans="2:4" x14ac:dyDescent="0.25">
      <c r="B43" s="78" t="str">
        <f>A2.5.1!D10</f>
        <v>Other2</v>
      </c>
      <c r="C43" s="12"/>
      <c r="D43" s="96">
        <f>A2.5.1!L10</f>
        <v>11950.310964999999</v>
      </c>
    </row>
    <row r="44" spans="2:4" x14ac:dyDescent="0.25">
      <c r="B44" s="617"/>
      <c r="C44" s="618"/>
      <c r="D44" s="619"/>
    </row>
    <row r="45" spans="2:4" x14ac:dyDescent="0.25">
      <c r="B45" s="617"/>
      <c r="C45" s="618"/>
      <c r="D45" s="619"/>
    </row>
    <row r="46" spans="2:4" x14ac:dyDescent="0.25">
      <c r="B46" s="617"/>
      <c r="C46" s="618"/>
      <c r="D46" s="619"/>
    </row>
    <row r="47" spans="2:4" x14ac:dyDescent="0.25">
      <c r="B47" s="617"/>
      <c r="C47" s="618"/>
      <c r="D47" s="619"/>
    </row>
    <row r="48" spans="2:4" x14ac:dyDescent="0.25">
      <c r="B48" s="368"/>
      <c r="C48" s="369"/>
      <c r="D48" s="370">
        <f>A2.5.1!L12</f>
        <v>99176.871306999994</v>
      </c>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8:D34 D36:D44"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6"/>
  <sheetViews>
    <sheetView showGridLines="0" zoomScaleNormal="100" zoomScaleSheetLayoutView="90" workbookViewId="0">
      <selection activeCell="D30" sqref="D30"/>
    </sheetView>
  </sheetViews>
  <sheetFormatPr defaultRowHeight="13.2" x14ac:dyDescent="0.25"/>
  <cols>
    <col min="1" max="1" width="3.6640625" customWidth="1"/>
    <col min="2" max="2" width="9.109375" style="26"/>
    <col min="5" max="5" width="9.109375" customWidth="1"/>
  </cols>
  <sheetData>
    <row r="1" spans="2:2" ht="15" customHeight="1" x14ac:dyDescent="0.25">
      <c r="B1" s="255" t="s">
        <v>934</v>
      </c>
    </row>
    <row r="23" spans="2:5" x14ac:dyDescent="0.25">
      <c r="E23" s="189" t="s">
        <v>263</v>
      </c>
    </row>
    <row r="26" spans="2:5" x14ac:dyDescent="0.25">
      <c r="B26" s="106" t="s">
        <v>238</v>
      </c>
      <c r="C26" s="107"/>
      <c r="D26" s="108"/>
    </row>
    <row r="27" spans="2:5" x14ac:dyDescent="0.25">
      <c r="B27" s="83"/>
      <c r="C27" s="75"/>
      <c r="D27" s="84">
        <v>2015</v>
      </c>
    </row>
    <row r="28" spans="2:5" ht="30.6" x14ac:dyDescent="0.25">
      <c r="B28" s="403" t="s">
        <v>244</v>
      </c>
      <c r="C28" s="404"/>
      <c r="D28" s="85" t="s">
        <v>287</v>
      </c>
    </row>
    <row r="29" spans="2:5" x14ac:dyDescent="0.25">
      <c r="B29" s="78" t="str">
        <f>A2.7.1!D8</f>
        <v>Medical expenses (total)</v>
      </c>
      <c r="C29" s="12"/>
      <c r="D29" s="1050">
        <f>A2.7.1!L8/1000</f>
        <v>3.5319999999999998E-6</v>
      </c>
    </row>
    <row r="30" spans="2:5" x14ac:dyDescent="0.25">
      <c r="B30" s="78" t="str">
        <f>A2.7.1!D4</f>
        <v>Current pension fund contributions</v>
      </c>
      <c r="C30" s="12"/>
      <c r="D30" s="374">
        <f>A2.7.1!L4/1000</f>
        <v>31.113429382</v>
      </c>
    </row>
    <row r="31" spans="2:5" x14ac:dyDescent="0.25">
      <c r="B31" s="78" t="str">
        <f>A2.7.1!D11</f>
        <v>Travel expenses - fixed cost - business cost claimed against allowance</v>
      </c>
      <c r="C31" s="12"/>
      <c r="D31" s="374">
        <f>A2.7.1!L11/1000</f>
        <v>18.760443144</v>
      </c>
    </row>
    <row r="32" spans="2:5" x14ac:dyDescent="0.25">
      <c r="B32" s="78" t="str">
        <f>A2.7.1!D6</f>
        <v>Current retirement annuity fund contributions</v>
      </c>
      <c r="C32" s="12"/>
      <c r="D32" s="374">
        <f>A2.7.1!L6/1000</f>
        <v>16.141882627000001</v>
      </c>
    </row>
    <row r="33" spans="2:4" x14ac:dyDescent="0.25">
      <c r="B33" s="78" t="str">
        <f>A2.7.1!D9</f>
        <v>Medical expenses (disabled)</v>
      </c>
      <c r="C33" s="12"/>
      <c r="D33" s="1050">
        <f>A2.7.1!L9/1000</f>
        <v>0</v>
      </c>
    </row>
    <row r="34" spans="2:4" x14ac:dyDescent="0.25">
      <c r="B34" s="78" t="str">
        <f>A2.7.1!D12</f>
        <v>Travel expenses - actual business cost</v>
      </c>
      <c r="C34" s="12"/>
      <c r="D34" s="374">
        <f>A2.7.1!L12/1000</f>
        <v>1.100986284</v>
      </c>
    </row>
    <row r="35" spans="2:4" x14ac:dyDescent="0.25">
      <c r="B35" s="78" t="s">
        <v>243</v>
      </c>
      <c r="C35" s="12"/>
      <c r="D35" s="374">
        <f>D36-SUM(D29:D34)</f>
        <v>9.3487277799999902</v>
      </c>
    </row>
    <row r="36" spans="2:4" x14ac:dyDescent="0.25">
      <c r="B36" s="372" t="s">
        <v>8</v>
      </c>
      <c r="C36" s="265"/>
      <c r="D36" s="375">
        <f>A2.7.1!L19/1000</f>
        <v>76.465472749</v>
      </c>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29:D36" unlockedFormula="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7" tint="0.79998168889431442"/>
    <pageSetUpPr fitToPage="1"/>
  </sheetPr>
  <dimension ref="B1:Q40"/>
  <sheetViews>
    <sheetView showGridLines="0" zoomScaleNormal="100" zoomScaleSheetLayoutView="90" workbookViewId="0">
      <pane xSplit="4" ySplit="3" topLeftCell="H22" activePane="bottomRight" state="frozen"/>
      <selection sqref="A1:XFD2"/>
      <selection pane="topRight" sqref="A1:XFD2"/>
      <selection pane="bottomLeft" sqref="A1:XFD2"/>
      <selection pane="bottomRight" activeCell="D10" sqref="D10"/>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7" customFormat="1" ht="15" customHeight="1" x14ac:dyDescent="0.25">
      <c r="B1" s="251" t="s">
        <v>925</v>
      </c>
      <c r="C1" s="154"/>
      <c r="D1" s="154"/>
      <c r="E1" s="192"/>
      <c r="F1" s="192"/>
      <c r="G1" s="44"/>
      <c r="H1" s="38"/>
      <c r="I1" s="3"/>
      <c r="J1" s="4"/>
      <c r="K1" s="3"/>
      <c r="L1" s="3"/>
      <c r="M1" s="3"/>
      <c r="N1" s="3"/>
      <c r="O1" s="3"/>
      <c r="P1" s="3"/>
    </row>
    <row r="2" spans="2:16" s="7" customFormat="1" ht="15" customHeight="1" x14ac:dyDescent="0.25">
      <c r="B2" s="270"/>
      <c r="C2" s="271" t="s">
        <v>160</v>
      </c>
      <c r="D2" s="315"/>
      <c r="E2" s="917" t="s">
        <v>994</v>
      </c>
      <c r="F2" s="273"/>
      <c r="G2" s="918"/>
      <c r="H2" s="917" t="s">
        <v>995</v>
      </c>
      <c r="I2" s="273"/>
      <c r="J2" s="918"/>
      <c r="K2" s="917" t="s">
        <v>984</v>
      </c>
      <c r="L2" s="273"/>
      <c r="M2" s="918"/>
      <c r="N2" s="917" t="s">
        <v>996</v>
      </c>
      <c r="O2" s="273"/>
      <c r="P2" s="918"/>
    </row>
    <row r="3" spans="2:16" ht="38.1" customHeight="1" x14ac:dyDescent="0.2">
      <c r="B3" s="276"/>
      <c r="C3" s="1227" t="s">
        <v>87</v>
      </c>
      <c r="D3" s="1228"/>
      <c r="E3" s="919" t="s">
        <v>17</v>
      </c>
      <c r="F3" s="915" t="s">
        <v>67</v>
      </c>
      <c r="G3" s="920" t="s">
        <v>68</v>
      </c>
      <c r="H3" s="915" t="s">
        <v>17</v>
      </c>
      <c r="I3" s="915" t="s">
        <v>67</v>
      </c>
      <c r="J3" s="920" t="s">
        <v>68</v>
      </c>
      <c r="K3" s="915" t="s">
        <v>17</v>
      </c>
      <c r="L3" s="915" t="s">
        <v>67</v>
      </c>
      <c r="M3" s="920" t="s">
        <v>68</v>
      </c>
      <c r="N3" s="915" t="s">
        <v>17</v>
      </c>
      <c r="O3" s="915" t="s">
        <v>67</v>
      </c>
      <c r="P3" s="920" t="s">
        <v>68</v>
      </c>
    </row>
    <row r="4" spans="2:16" ht="13.35" customHeight="1" x14ac:dyDescent="0.2">
      <c r="B4" s="1034"/>
      <c r="C4" s="1035" t="s">
        <v>18</v>
      </c>
      <c r="D4" s="941" t="s">
        <v>43</v>
      </c>
      <c r="E4" s="571">
        <v>90231</v>
      </c>
      <c r="F4" s="936">
        <v>-25313.706135</v>
      </c>
      <c r="G4" s="936">
        <v>5.8609559999999998</v>
      </c>
      <c r="H4" s="571">
        <v>77667</v>
      </c>
      <c r="I4" s="936">
        <v>-22995.843964</v>
      </c>
      <c r="J4" s="572">
        <v>1.182342</v>
      </c>
      <c r="K4" s="936">
        <v>69827</v>
      </c>
      <c r="L4" s="936">
        <v>-21779.048047</v>
      </c>
      <c r="M4" s="936">
        <v>1.019755</v>
      </c>
      <c r="N4" s="571">
        <v>39162</v>
      </c>
      <c r="O4" s="936">
        <v>-16091.144115999999</v>
      </c>
      <c r="P4" s="572">
        <v>0.51245600000000002</v>
      </c>
    </row>
    <row r="5" spans="2:16" s="30" customFormat="1" ht="13.35" customHeight="1" x14ac:dyDescent="0.2">
      <c r="B5" s="28"/>
      <c r="C5" s="12" t="s">
        <v>19</v>
      </c>
      <c r="D5" s="177" t="s">
        <v>124</v>
      </c>
      <c r="E5" s="264">
        <v>264405</v>
      </c>
      <c r="F5" s="923">
        <v>0</v>
      </c>
      <c r="G5" s="923">
        <v>4.2187789999999996</v>
      </c>
      <c r="H5" s="264">
        <v>198864</v>
      </c>
      <c r="I5" s="923">
        <v>0</v>
      </c>
      <c r="J5" s="924">
        <v>2.1568510000000001</v>
      </c>
      <c r="K5" s="11">
        <v>158724</v>
      </c>
      <c r="L5" s="923">
        <v>0</v>
      </c>
      <c r="M5" s="923">
        <v>1.5586370000000001</v>
      </c>
      <c r="N5" s="264">
        <v>94495</v>
      </c>
      <c r="O5" s="923">
        <v>0</v>
      </c>
      <c r="P5" s="924">
        <v>0.19330800000000001</v>
      </c>
    </row>
    <row r="6" spans="2:16" ht="13.35" customHeight="1" x14ac:dyDescent="0.2">
      <c r="B6" s="28"/>
      <c r="C6" s="12" t="s">
        <v>20</v>
      </c>
      <c r="D6" s="176" t="s">
        <v>44</v>
      </c>
      <c r="E6" s="264">
        <v>322973</v>
      </c>
      <c r="F6" s="923">
        <v>3004.4601550000002</v>
      </c>
      <c r="G6" s="923">
        <v>2.9162819999999998</v>
      </c>
      <c r="H6" s="264">
        <v>229694</v>
      </c>
      <c r="I6" s="923">
        <v>2251.2487510000001</v>
      </c>
      <c r="J6" s="924">
        <v>2.6555469999999999</v>
      </c>
      <c r="K6" s="11">
        <v>186508</v>
      </c>
      <c r="L6" s="923">
        <v>1838.599256</v>
      </c>
      <c r="M6" s="923">
        <v>2.3909699999999998</v>
      </c>
      <c r="N6" s="264">
        <v>120916</v>
      </c>
      <c r="O6" s="923">
        <v>1167.9148150000001</v>
      </c>
      <c r="P6" s="924">
        <v>1.391497</v>
      </c>
    </row>
    <row r="7" spans="2:16" ht="13.35" customHeight="1" x14ac:dyDescent="0.2">
      <c r="B7" s="28"/>
      <c r="C7" s="12" t="s">
        <v>21</v>
      </c>
      <c r="D7" s="176" t="s">
        <v>45</v>
      </c>
      <c r="E7" s="264">
        <v>150908</v>
      </c>
      <c r="F7" s="923">
        <v>3794.630177</v>
      </c>
      <c r="G7" s="923">
        <v>3.0693199999999998</v>
      </c>
      <c r="H7" s="264">
        <v>110074</v>
      </c>
      <c r="I7" s="923">
        <v>2768.995821</v>
      </c>
      <c r="J7" s="924">
        <v>2.8806250000000002</v>
      </c>
      <c r="K7" s="11">
        <v>91204</v>
      </c>
      <c r="L7" s="923">
        <v>2288.9014990000001</v>
      </c>
      <c r="M7" s="923">
        <v>2.4187789999999998</v>
      </c>
      <c r="N7" s="264">
        <v>60469</v>
      </c>
      <c r="O7" s="923">
        <v>1514.8778239999999</v>
      </c>
      <c r="P7" s="924">
        <v>1.293698</v>
      </c>
    </row>
    <row r="8" spans="2:16" ht="13.35" customHeight="1" x14ac:dyDescent="0.2">
      <c r="B8" s="28"/>
      <c r="C8" s="12" t="s">
        <v>22</v>
      </c>
      <c r="D8" s="176" t="s">
        <v>46</v>
      </c>
      <c r="E8" s="264">
        <v>166900</v>
      </c>
      <c r="F8" s="923">
        <v>5860.7827719999996</v>
      </c>
      <c r="G8" s="923">
        <v>4.492432</v>
      </c>
      <c r="H8" s="264">
        <v>117696</v>
      </c>
      <c r="I8" s="923">
        <v>4131.3764209999999</v>
      </c>
      <c r="J8" s="924">
        <v>3.6159129999999999</v>
      </c>
      <c r="K8" s="11">
        <v>97515</v>
      </c>
      <c r="L8" s="923">
        <v>3425.8907009999998</v>
      </c>
      <c r="M8" s="923">
        <v>3.0737800000000002</v>
      </c>
      <c r="N8" s="264">
        <v>64663</v>
      </c>
      <c r="O8" s="923">
        <v>2270.8516800000002</v>
      </c>
      <c r="P8" s="924">
        <v>1.6745270000000001</v>
      </c>
    </row>
    <row r="9" spans="2:16" ht="13.35" customHeight="1" x14ac:dyDescent="0.2">
      <c r="B9" s="28"/>
      <c r="C9" s="12" t="s">
        <v>23</v>
      </c>
      <c r="D9" s="176" t="s">
        <v>47</v>
      </c>
      <c r="E9" s="264">
        <v>193107</v>
      </c>
      <c r="F9" s="923">
        <v>8714.5747240000001</v>
      </c>
      <c r="G9" s="923">
        <v>5.2449209999999997</v>
      </c>
      <c r="H9" s="264">
        <v>133008</v>
      </c>
      <c r="I9" s="923">
        <v>6010.2453519999999</v>
      </c>
      <c r="J9" s="924">
        <v>5.0583539999999996</v>
      </c>
      <c r="K9" s="11">
        <v>106135</v>
      </c>
      <c r="L9" s="923">
        <v>4790.0069050000002</v>
      </c>
      <c r="M9" s="923">
        <v>4.4057170000000001</v>
      </c>
      <c r="N9" s="264">
        <v>69104</v>
      </c>
      <c r="O9" s="923">
        <v>3116.0442330000001</v>
      </c>
      <c r="P9" s="924">
        <v>2.1720090000000001</v>
      </c>
    </row>
    <row r="10" spans="2:16" s="30" customFormat="1" ht="13.35" customHeight="1" x14ac:dyDescent="0.2">
      <c r="B10" s="28"/>
      <c r="C10" s="12" t="s">
        <v>24</v>
      </c>
      <c r="D10" s="176" t="s">
        <v>48</v>
      </c>
      <c r="E10" s="264">
        <v>247623</v>
      </c>
      <c r="F10" s="923">
        <v>13773.850974000001</v>
      </c>
      <c r="G10" s="923">
        <v>7.3464159999999996</v>
      </c>
      <c r="H10" s="264">
        <v>165517</v>
      </c>
      <c r="I10" s="923">
        <v>9184.9258790000004</v>
      </c>
      <c r="J10" s="924">
        <v>7.4203700000000001</v>
      </c>
      <c r="K10" s="11">
        <v>125514</v>
      </c>
      <c r="L10" s="923">
        <v>6947.2444290000003</v>
      </c>
      <c r="M10" s="923">
        <v>5.8371500000000003</v>
      </c>
      <c r="N10" s="264">
        <v>77723</v>
      </c>
      <c r="O10" s="923">
        <v>4295.9738850000003</v>
      </c>
      <c r="P10" s="924">
        <v>2.8441230000000002</v>
      </c>
    </row>
    <row r="11" spans="2:16" s="1" customFormat="1" ht="13.35" customHeight="1" x14ac:dyDescent="0.25">
      <c r="B11" s="19"/>
      <c r="C11" s="12" t="s">
        <v>25</v>
      </c>
      <c r="D11" s="176" t="s">
        <v>49</v>
      </c>
      <c r="E11" s="264">
        <v>260277</v>
      </c>
      <c r="F11" s="923">
        <v>16939.643896000001</v>
      </c>
      <c r="G11" s="923">
        <v>234.75022999999999</v>
      </c>
      <c r="H11" s="264">
        <v>209755</v>
      </c>
      <c r="I11" s="923">
        <v>13645.348233000001</v>
      </c>
      <c r="J11" s="924">
        <v>61.470970999999999</v>
      </c>
      <c r="K11" s="11">
        <v>161220</v>
      </c>
      <c r="L11" s="923">
        <v>10523.871956999999</v>
      </c>
      <c r="M11" s="923">
        <v>16.667798999999999</v>
      </c>
      <c r="N11" s="264">
        <v>97406</v>
      </c>
      <c r="O11" s="923">
        <v>6368.8271709999999</v>
      </c>
      <c r="P11" s="924">
        <v>4.5681510000000003</v>
      </c>
    </row>
    <row r="12" spans="2:16" s="1" customFormat="1" ht="13.35" customHeight="1" x14ac:dyDescent="0.25">
      <c r="B12" s="19"/>
      <c r="C12" s="12" t="s">
        <v>26</v>
      </c>
      <c r="D12" s="176" t="s">
        <v>50</v>
      </c>
      <c r="E12" s="264">
        <v>284714</v>
      </c>
      <c r="F12" s="923">
        <v>21376.69456</v>
      </c>
      <c r="G12" s="923">
        <v>733.844472</v>
      </c>
      <c r="H12" s="264">
        <v>220834</v>
      </c>
      <c r="I12" s="923">
        <v>16574.544249999999</v>
      </c>
      <c r="J12" s="924">
        <v>313.38673</v>
      </c>
      <c r="K12" s="11">
        <v>171381</v>
      </c>
      <c r="L12" s="923">
        <v>12865.946757</v>
      </c>
      <c r="M12" s="923">
        <v>173.46925200000001</v>
      </c>
      <c r="N12" s="264">
        <v>119306</v>
      </c>
      <c r="O12" s="923">
        <v>8940.9603569999999</v>
      </c>
      <c r="P12" s="924">
        <v>67.627804999999995</v>
      </c>
    </row>
    <row r="13" spans="2:16" s="1" customFormat="1" ht="13.35" customHeight="1" x14ac:dyDescent="0.25">
      <c r="B13" s="19"/>
      <c r="C13" s="20" t="s">
        <v>27</v>
      </c>
      <c r="D13" s="155" t="s">
        <v>51</v>
      </c>
      <c r="E13" s="264">
        <v>292951</v>
      </c>
      <c r="F13" s="923">
        <v>24860.379849000001</v>
      </c>
      <c r="G13" s="923">
        <v>1235.217852</v>
      </c>
      <c r="H13" s="264">
        <v>230564</v>
      </c>
      <c r="I13" s="923">
        <v>19625.099041000001</v>
      </c>
      <c r="J13" s="924">
        <v>610.89563499999997</v>
      </c>
      <c r="K13" s="11">
        <v>181186</v>
      </c>
      <c r="L13" s="923">
        <v>15408.496580000001</v>
      </c>
      <c r="M13" s="923">
        <v>399.20878800000003</v>
      </c>
      <c r="N13" s="264">
        <v>130527</v>
      </c>
      <c r="O13" s="923">
        <v>11104.66581</v>
      </c>
      <c r="P13" s="924">
        <v>231.742186</v>
      </c>
    </row>
    <row r="14" spans="2:16" s="1" customFormat="1" ht="13.35" customHeight="1" x14ac:dyDescent="0.25">
      <c r="B14" s="19"/>
      <c r="C14" s="20" t="s">
        <v>28</v>
      </c>
      <c r="D14" s="155" t="s">
        <v>52</v>
      </c>
      <c r="E14" s="264">
        <v>263239</v>
      </c>
      <c r="F14" s="923">
        <v>24981.994594</v>
      </c>
      <c r="G14" s="923">
        <v>1549.755445</v>
      </c>
      <c r="H14" s="264">
        <v>238113</v>
      </c>
      <c r="I14" s="923">
        <v>22620.753151000001</v>
      </c>
      <c r="J14" s="924">
        <v>889.38916800000004</v>
      </c>
      <c r="K14" s="11">
        <v>190799</v>
      </c>
      <c r="L14" s="923">
        <v>18145.910486000001</v>
      </c>
      <c r="M14" s="923">
        <v>661.70067200000005</v>
      </c>
      <c r="N14" s="264">
        <v>137633</v>
      </c>
      <c r="O14" s="923">
        <v>13091.341461</v>
      </c>
      <c r="P14" s="924">
        <v>411.06975699999998</v>
      </c>
    </row>
    <row r="15" spans="2:16" customFormat="1" ht="13.35" customHeight="1" x14ac:dyDescent="0.25">
      <c r="B15" s="19"/>
      <c r="C15" s="20" t="s">
        <v>29</v>
      </c>
      <c r="D15" s="155" t="s">
        <v>53</v>
      </c>
      <c r="E15" s="264">
        <v>228295</v>
      </c>
      <c r="F15" s="923">
        <v>23959.603255000002</v>
      </c>
      <c r="G15" s="923">
        <v>1753.7650639999999</v>
      </c>
      <c r="H15" s="264">
        <v>230025</v>
      </c>
      <c r="I15" s="923">
        <v>24141.826168</v>
      </c>
      <c r="J15" s="924">
        <v>1126.8957339999999</v>
      </c>
      <c r="K15" s="11">
        <v>192315</v>
      </c>
      <c r="L15" s="923">
        <v>20192.344862999998</v>
      </c>
      <c r="M15" s="923">
        <v>883.94168400000001</v>
      </c>
      <c r="N15" s="264">
        <v>149165</v>
      </c>
      <c r="O15" s="923">
        <v>15666.752732999999</v>
      </c>
      <c r="P15" s="924">
        <v>615.678223</v>
      </c>
    </row>
    <row r="16" spans="2:16" customFormat="1" ht="13.35" customHeight="1" x14ac:dyDescent="0.25">
      <c r="B16" s="19"/>
      <c r="C16" s="20" t="s">
        <v>30</v>
      </c>
      <c r="D16" s="155" t="s">
        <v>54</v>
      </c>
      <c r="E16" s="264">
        <v>217116</v>
      </c>
      <c r="F16" s="923">
        <v>24960.273912000001</v>
      </c>
      <c r="G16" s="923">
        <v>2069.1825279999998</v>
      </c>
      <c r="H16" s="264">
        <v>215375</v>
      </c>
      <c r="I16" s="923">
        <v>24772.186438000001</v>
      </c>
      <c r="J16" s="924">
        <v>1352.0102750000001</v>
      </c>
      <c r="K16" s="11">
        <v>187780</v>
      </c>
      <c r="L16" s="923">
        <v>21602.724418000002</v>
      </c>
      <c r="M16" s="923">
        <v>1117.027466</v>
      </c>
      <c r="N16" s="264">
        <v>149535</v>
      </c>
      <c r="O16" s="923">
        <v>17206.758680999999</v>
      </c>
      <c r="P16" s="924">
        <v>778.82122300000003</v>
      </c>
    </row>
    <row r="17" spans="2:16" customFormat="1" ht="13.35" customHeight="1" x14ac:dyDescent="0.25">
      <c r="B17" s="19"/>
      <c r="C17" s="20" t="s">
        <v>31</v>
      </c>
      <c r="D17" s="155" t="s">
        <v>55</v>
      </c>
      <c r="E17" s="264">
        <v>202947</v>
      </c>
      <c r="F17" s="923">
        <v>25377.779542</v>
      </c>
      <c r="G17" s="923">
        <v>2307.9593450000002</v>
      </c>
      <c r="H17" s="264">
        <v>198312</v>
      </c>
      <c r="I17" s="923">
        <v>24768.87184</v>
      </c>
      <c r="J17" s="924">
        <v>1564.9147399999999</v>
      </c>
      <c r="K17" s="11">
        <v>178650</v>
      </c>
      <c r="L17" s="923">
        <v>22330.686397000001</v>
      </c>
      <c r="M17" s="923">
        <v>1340.697109</v>
      </c>
      <c r="N17" s="264">
        <v>144594</v>
      </c>
      <c r="O17" s="923">
        <v>18071.397148</v>
      </c>
      <c r="P17" s="924">
        <v>920.30493000000001</v>
      </c>
    </row>
    <row r="18" spans="2:16" customFormat="1" ht="13.35" customHeight="1" x14ac:dyDescent="0.25">
      <c r="B18" s="19"/>
      <c r="C18" s="20" t="s">
        <v>32</v>
      </c>
      <c r="D18" s="155" t="s">
        <v>56</v>
      </c>
      <c r="E18" s="264">
        <v>215037</v>
      </c>
      <c r="F18" s="923">
        <v>29022.250938000001</v>
      </c>
      <c r="G18" s="923">
        <v>2842.9011650000002</v>
      </c>
      <c r="H18" s="264">
        <v>181526</v>
      </c>
      <c r="I18" s="923">
        <v>24495.392673999999</v>
      </c>
      <c r="J18" s="924">
        <v>1740.0246950000001</v>
      </c>
      <c r="K18" s="11">
        <v>170925</v>
      </c>
      <c r="L18" s="923">
        <v>23069.112034999998</v>
      </c>
      <c r="M18" s="923">
        <v>1547.902493</v>
      </c>
      <c r="N18" s="264">
        <v>143571</v>
      </c>
      <c r="O18" s="923">
        <v>19381.888825999999</v>
      </c>
      <c r="P18" s="924">
        <v>1133.3554549999999</v>
      </c>
    </row>
    <row r="19" spans="2:16" customFormat="1" ht="13.35" customHeight="1" x14ac:dyDescent="0.25">
      <c r="B19" s="19"/>
      <c r="C19" s="20" t="s">
        <v>33</v>
      </c>
      <c r="D19" s="155" t="s">
        <v>57</v>
      </c>
      <c r="E19" s="264">
        <v>186975</v>
      </c>
      <c r="F19" s="923">
        <v>27087.531809</v>
      </c>
      <c r="G19" s="923">
        <v>2804.23666</v>
      </c>
      <c r="H19" s="264">
        <v>173916</v>
      </c>
      <c r="I19" s="923">
        <v>25210.651734999999</v>
      </c>
      <c r="J19" s="924">
        <v>1969.942067</v>
      </c>
      <c r="K19" s="11">
        <v>167333</v>
      </c>
      <c r="L19" s="923">
        <v>24260.472169000001</v>
      </c>
      <c r="M19" s="923">
        <v>1757.215445</v>
      </c>
      <c r="N19" s="264">
        <v>138432</v>
      </c>
      <c r="O19" s="923">
        <v>20073.604669</v>
      </c>
      <c r="P19" s="924">
        <v>1293.6119249999999</v>
      </c>
    </row>
    <row r="20" spans="2:16" customFormat="1" ht="13.35" customHeight="1" x14ac:dyDescent="0.25">
      <c r="B20" s="19"/>
      <c r="C20" s="20" t="s">
        <v>34</v>
      </c>
      <c r="D20" s="316" t="s">
        <v>58</v>
      </c>
      <c r="E20" s="264">
        <v>797322</v>
      </c>
      <c r="F20" s="923">
        <v>139155.30090100001</v>
      </c>
      <c r="G20" s="923">
        <v>17631.438330000001</v>
      </c>
      <c r="H20" s="264">
        <v>789491</v>
      </c>
      <c r="I20" s="923">
        <v>137191.43001700001</v>
      </c>
      <c r="J20" s="924">
        <v>13519.641444000001</v>
      </c>
      <c r="K20" s="11">
        <v>746565</v>
      </c>
      <c r="L20" s="923">
        <v>130169.630099</v>
      </c>
      <c r="M20" s="923">
        <v>12167.659659000001</v>
      </c>
      <c r="N20" s="264">
        <v>666547</v>
      </c>
      <c r="O20" s="923">
        <v>116554.222864</v>
      </c>
      <c r="P20" s="924">
        <v>9408.2482089999994</v>
      </c>
    </row>
    <row r="21" spans="2:16" customFormat="1" ht="13.35" customHeight="1" x14ac:dyDescent="0.25">
      <c r="B21" s="19"/>
      <c r="C21" s="20" t="s">
        <v>35</v>
      </c>
      <c r="D21" s="1033" t="s">
        <v>862</v>
      </c>
      <c r="E21" s="264">
        <v>542544</v>
      </c>
      <c r="F21" s="923">
        <v>121108.49124</v>
      </c>
      <c r="G21" s="923">
        <v>18673.497235999999</v>
      </c>
      <c r="H21" s="264">
        <v>625088</v>
      </c>
      <c r="I21" s="923">
        <v>139817.26865000001</v>
      </c>
      <c r="J21" s="924">
        <v>18003.790042000001</v>
      </c>
      <c r="K21" s="11">
        <v>608271</v>
      </c>
      <c r="L21" s="923">
        <v>136520.33804599999</v>
      </c>
      <c r="M21" s="923">
        <v>17120.517222999999</v>
      </c>
      <c r="N21" s="264">
        <v>563692</v>
      </c>
      <c r="O21" s="923">
        <v>126648.79618799999</v>
      </c>
      <c r="P21" s="924">
        <v>14443.878070000001</v>
      </c>
    </row>
    <row r="22" spans="2:16" customFormat="1" ht="13.35" customHeight="1" x14ac:dyDescent="0.25">
      <c r="B22" s="19"/>
      <c r="C22" s="20" t="s">
        <v>36</v>
      </c>
      <c r="D22" s="1033" t="s">
        <v>978</v>
      </c>
      <c r="E22" s="264">
        <v>531193</v>
      </c>
      <c r="F22" s="923">
        <v>155734.40138299999</v>
      </c>
      <c r="G22" s="923">
        <v>29117.771936000001</v>
      </c>
      <c r="H22" s="264">
        <v>693605</v>
      </c>
      <c r="I22" s="923">
        <v>202649.37122299999</v>
      </c>
      <c r="J22" s="924">
        <v>33049.316900999998</v>
      </c>
      <c r="K22" s="11">
        <v>751212</v>
      </c>
      <c r="L22" s="923">
        <v>220229.47212699999</v>
      </c>
      <c r="M22" s="923">
        <v>34851.789101000002</v>
      </c>
      <c r="N22" s="264">
        <v>768280</v>
      </c>
      <c r="O22" s="923">
        <v>226007.01300199999</v>
      </c>
      <c r="P22" s="924">
        <v>33141.433742000001</v>
      </c>
    </row>
    <row r="23" spans="2:16" customFormat="1" ht="13.35" customHeight="1" x14ac:dyDescent="0.25">
      <c r="B23" s="19"/>
      <c r="C23" s="20" t="s">
        <v>37</v>
      </c>
      <c r="D23" s="1033" t="s">
        <v>952</v>
      </c>
      <c r="E23" s="264">
        <v>349218</v>
      </c>
      <c r="F23" s="923">
        <v>144412.33649399999</v>
      </c>
      <c r="G23" s="923">
        <v>33305.865364999998</v>
      </c>
      <c r="H23" s="264">
        <v>425261</v>
      </c>
      <c r="I23" s="923">
        <v>176229.177842</v>
      </c>
      <c r="J23" s="924">
        <v>37249.736620999996</v>
      </c>
      <c r="K23" s="11">
        <v>465019</v>
      </c>
      <c r="L23" s="923">
        <v>192639.89136899999</v>
      </c>
      <c r="M23" s="923">
        <v>39698.111557999997</v>
      </c>
      <c r="N23" s="264">
        <v>489528</v>
      </c>
      <c r="O23" s="923">
        <v>202798.40181000001</v>
      </c>
      <c r="P23" s="924">
        <v>39438.715806</v>
      </c>
    </row>
    <row r="24" spans="2:16" customFormat="1" ht="13.35" customHeight="1" x14ac:dyDescent="0.25">
      <c r="B24" s="19"/>
      <c r="C24" s="20" t="s">
        <v>38</v>
      </c>
      <c r="D24" s="1033" t="s">
        <v>62</v>
      </c>
      <c r="E24" s="264">
        <v>210186</v>
      </c>
      <c r="F24" s="923">
        <v>126563.867858</v>
      </c>
      <c r="G24" s="923">
        <v>34972.316937000003</v>
      </c>
      <c r="H24" s="264">
        <v>259289</v>
      </c>
      <c r="I24" s="923">
        <v>156097.375416</v>
      </c>
      <c r="J24" s="924">
        <v>40648.250980999997</v>
      </c>
      <c r="K24" s="11">
        <v>292203</v>
      </c>
      <c r="L24" s="923">
        <v>175992.10015000001</v>
      </c>
      <c r="M24" s="923">
        <v>44992.572985999999</v>
      </c>
      <c r="N24" s="264">
        <v>318534</v>
      </c>
      <c r="O24" s="923">
        <v>192068.24677600001</v>
      </c>
      <c r="P24" s="924">
        <v>47223.401469999997</v>
      </c>
    </row>
    <row r="25" spans="2:16" customFormat="1" ht="13.35" customHeight="1" x14ac:dyDescent="0.25">
      <c r="B25" s="19"/>
      <c r="C25" s="20" t="s">
        <v>39</v>
      </c>
      <c r="D25" s="1033" t="s">
        <v>63</v>
      </c>
      <c r="E25" s="264">
        <v>72939</v>
      </c>
      <c r="F25" s="923">
        <v>62383.892603</v>
      </c>
      <c r="G25" s="923">
        <v>19477.647895999999</v>
      </c>
      <c r="H25" s="264">
        <v>89802</v>
      </c>
      <c r="I25" s="923">
        <v>76897.641803000006</v>
      </c>
      <c r="J25" s="924">
        <v>23092.557678000001</v>
      </c>
      <c r="K25" s="11">
        <v>103331</v>
      </c>
      <c r="L25" s="923">
        <v>88478.308287000007</v>
      </c>
      <c r="M25" s="923">
        <v>26231.517245999999</v>
      </c>
      <c r="N25" s="264">
        <v>114960</v>
      </c>
      <c r="O25" s="923">
        <v>98408.600414999994</v>
      </c>
      <c r="P25" s="924">
        <v>28403.944377</v>
      </c>
    </row>
    <row r="26" spans="2:16" customFormat="1" ht="13.35" customHeight="1" x14ac:dyDescent="0.25">
      <c r="B26" s="19"/>
      <c r="C26" s="20" t="s">
        <v>40</v>
      </c>
      <c r="D26" s="1033" t="s">
        <v>64</v>
      </c>
      <c r="E26" s="264">
        <v>62531</v>
      </c>
      <c r="F26" s="923">
        <v>82825.218970000002</v>
      </c>
      <c r="G26" s="923">
        <v>28493.709538999999</v>
      </c>
      <c r="H26" s="264">
        <v>77370</v>
      </c>
      <c r="I26" s="923">
        <v>102660.488384</v>
      </c>
      <c r="J26" s="924">
        <v>34471.340183</v>
      </c>
      <c r="K26" s="11">
        <v>88591</v>
      </c>
      <c r="L26" s="923">
        <v>117587.266078</v>
      </c>
      <c r="M26" s="923">
        <v>39195.939064999999</v>
      </c>
      <c r="N26" s="264">
        <v>98526</v>
      </c>
      <c r="O26" s="923">
        <v>130591.661978</v>
      </c>
      <c r="P26" s="924">
        <v>42815.514727000002</v>
      </c>
    </row>
    <row r="27" spans="2:16" customFormat="1" ht="13.35" customHeight="1" x14ac:dyDescent="0.25">
      <c r="B27" s="19"/>
      <c r="C27" s="20" t="s">
        <v>41</v>
      </c>
      <c r="D27" s="1033" t="s">
        <v>65</v>
      </c>
      <c r="E27" s="264">
        <v>15795</v>
      </c>
      <c r="F27" s="923">
        <v>45130.026731999998</v>
      </c>
      <c r="G27" s="923">
        <v>16898.444435000001</v>
      </c>
      <c r="H27" s="264">
        <v>19867</v>
      </c>
      <c r="I27" s="923">
        <v>56475.812860999999</v>
      </c>
      <c r="J27" s="924">
        <v>20898.912085</v>
      </c>
      <c r="K27" s="11">
        <v>22963</v>
      </c>
      <c r="L27" s="923">
        <v>65627.281325999997</v>
      </c>
      <c r="M27" s="923">
        <v>24233.816212000002</v>
      </c>
      <c r="N27" s="264">
        <v>26278</v>
      </c>
      <c r="O27" s="923">
        <v>75186.132389999999</v>
      </c>
      <c r="P27" s="924">
        <v>27566.769792999999</v>
      </c>
    </row>
    <row r="28" spans="2:16" customFormat="1" ht="13.35" customHeight="1" x14ac:dyDescent="0.25">
      <c r="B28" s="19"/>
      <c r="C28" s="20" t="s">
        <v>42</v>
      </c>
      <c r="D28" s="1033" t="s">
        <v>66</v>
      </c>
      <c r="E28" s="264">
        <v>2732</v>
      </c>
      <c r="F28" s="923">
        <v>25537.495638</v>
      </c>
      <c r="G28" s="923">
        <v>10035.150723000001</v>
      </c>
      <c r="H28" s="264">
        <v>3596</v>
      </c>
      <c r="I28" s="923">
        <v>35530.556214999997</v>
      </c>
      <c r="J28" s="924">
        <v>13905.462389</v>
      </c>
      <c r="K28" s="11">
        <v>4398</v>
      </c>
      <c r="L28" s="923">
        <v>44682.739847999997</v>
      </c>
      <c r="M28" s="923">
        <v>17286.495768000001</v>
      </c>
      <c r="N28" s="264">
        <v>5288</v>
      </c>
      <c r="O28" s="923">
        <v>52833.818178000001</v>
      </c>
      <c r="P28" s="924">
        <v>20573.116127000001</v>
      </c>
    </row>
    <row r="29" spans="2:16" customFormat="1" ht="13.35" customHeight="1" x14ac:dyDescent="0.25">
      <c r="B29" s="268"/>
      <c r="C29" s="269" t="s">
        <v>8</v>
      </c>
      <c r="D29" s="1045"/>
      <c r="E29" s="191">
        <f t="shared" ref="E29:P29" si="0">SUM(E4:E28)</f>
        <v>6172158</v>
      </c>
      <c r="F29" s="266">
        <f t="shared" si="0"/>
        <v>1131251.7768410002</v>
      </c>
      <c r="G29" s="267">
        <f t="shared" si="0"/>
        <v>224170.60426400002</v>
      </c>
      <c r="H29" s="266">
        <f t="shared" si="0"/>
        <v>5914309</v>
      </c>
      <c r="I29" s="266">
        <f t="shared" si="0"/>
        <v>1280754.7442010003</v>
      </c>
      <c r="J29" s="267">
        <f t="shared" si="0"/>
        <v>244492.90834099997</v>
      </c>
      <c r="K29" s="932">
        <f t="shared" si="0"/>
        <v>5519569</v>
      </c>
      <c r="L29" s="932">
        <f t="shared" si="0"/>
        <v>1337838.1877350002</v>
      </c>
      <c r="M29" s="933">
        <f t="shared" si="0"/>
        <v>263696.95431399997</v>
      </c>
      <c r="N29" s="932">
        <f t="shared" si="0"/>
        <v>4788334</v>
      </c>
      <c r="O29" s="932">
        <f t="shared" si="0"/>
        <v>1347277.6087780001</v>
      </c>
      <c r="P29" s="933">
        <f t="shared" si="0"/>
        <v>268481.88359400001</v>
      </c>
    </row>
    <row r="30" spans="2:16" customFormat="1" ht="13.35" customHeight="1" x14ac:dyDescent="0.25">
      <c r="B30" s="19"/>
      <c r="C30" s="20"/>
      <c r="D30" s="12" t="s">
        <v>199</v>
      </c>
      <c r="E30" s="264">
        <f t="shared" ref="E30" si="1">SUM(E4:E5)</f>
        <v>354636</v>
      </c>
      <c r="F30" s="11">
        <f t="shared" ref="F30:P30" si="2">SUM(F4:F5)</f>
        <v>-25313.706135</v>
      </c>
      <c r="G30" s="17">
        <f t="shared" si="2"/>
        <v>10.079734999999999</v>
      </c>
      <c r="H30" s="11">
        <f t="shared" si="2"/>
        <v>276531</v>
      </c>
      <c r="I30" s="11">
        <f t="shared" si="2"/>
        <v>-22995.843964</v>
      </c>
      <c r="J30" s="17">
        <f t="shared" si="2"/>
        <v>3.3391929999999999</v>
      </c>
      <c r="K30" s="11">
        <f t="shared" si="2"/>
        <v>228551</v>
      </c>
      <c r="L30" s="11">
        <f t="shared" si="2"/>
        <v>-21779.048047</v>
      </c>
      <c r="M30" s="17">
        <f t="shared" si="2"/>
        <v>2.578392</v>
      </c>
      <c r="N30" s="11">
        <f t="shared" si="2"/>
        <v>133657</v>
      </c>
      <c r="O30" s="11">
        <f t="shared" si="2"/>
        <v>-16091.144115999999</v>
      </c>
      <c r="P30" s="17">
        <f t="shared" si="2"/>
        <v>0.70576400000000006</v>
      </c>
    </row>
    <row r="31" spans="2:16" customFormat="1" ht="13.35" customHeight="1" x14ac:dyDescent="0.25">
      <c r="B31" s="19"/>
      <c r="C31" s="20"/>
      <c r="D31" s="100" t="s">
        <v>863</v>
      </c>
      <c r="E31" s="264">
        <f>SUM(E6:E11)</f>
        <v>1341788</v>
      </c>
      <c r="F31" s="11">
        <f t="shared" ref="F31:P31" si="3">SUM(F6:F11)</f>
        <v>52087.942697999999</v>
      </c>
      <c r="G31" s="17">
        <f t="shared" si="3"/>
        <v>257.81960099999998</v>
      </c>
      <c r="H31" s="11">
        <f t="shared" si="3"/>
        <v>965744</v>
      </c>
      <c r="I31" s="11">
        <f t="shared" si="3"/>
        <v>37992.140457000001</v>
      </c>
      <c r="J31" s="17">
        <f t="shared" si="3"/>
        <v>83.101779999999991</v>
      </c>
      <c r="K31" s="11">
        <f t="shared" si="3"/>
        <v>768096</v>
      </c>
      <c r="L31" s="11">
        <f t="shared" si="3"/>
        <v>29814.514746999997</v>
      </c>
      <c r="M31" s="17">
        <f t="shared" si="3"/>
        <v>34.794195000000002</v>
      </c>
      <c r="N31" s="11">
        <f t="shared" si="3"/>
        <v>490281</v>
      </c>
      <c r="O31" s="11">
        <f t="shared" si="3"/>
        <v>18734.489608000003</v>
      </c>
      <c r="P31" s="17">
        <f t="shared" si="3"/>
        <v>13.944005000000001</v>
      </c>
    </row>
    <row r="32" spans="2:16" customFormat="1" ht="13.35" customHeight="1" x14ac:dyDescent="0.25">
      <c r="B32" s="19"/>
      <c r="C32" s="20"/>
      <c r="D32" s="100" t="s">
        <v>950</v>
      </c>
      <c r="E32" s="264">
        <f>SUM(E12:E22)</f>
        <v>3762333</v>
      </c>
      <c r="F32" s="11">
        <f t="shared" ref="F32:P32" si="4">SUM(F12:F22)</f>
        <v>617624.70198300004</v>
      </c>
      <c r="G32" s="17">
        <f t="shared" si="4"/>
        <v>80719.570033000011</v>
      </c>
      <c r="H32" s="11">
        <f t="shared" si="4"/>
        <v>3796849</v>
      </c>
      <c r="I32" s="11">
        <f t="shared" si="4"/>
        <v>661867.39518700005</v>
      </c>
      <c r="J32" s="17">
        <f t="shared" si="4"/>
        <v>74140.207431000003</v>
      </c>
      <c r="K32" s="11">
        <f t="shared" si="4"/>
        <v>3546417</v>
      </c>
      <c r="L32" s="11">
        <f t="shared" si="4"/>
        <v>644795.1339769999</v>
      </c>
      <c r="M32" s="17">
        <f t="shared" si="4"/>
        <v>72021.128892000008</v>
      </c>
      <c r="N32" s="11">
        <f t="shared" si="4"/>
        <v>3111282</v>
      </c>
      <c r="O32" s="11">
        <f t="shared" si="4"/>
        <v>592747.40173899999</v>
      </c>
      <c r="P32" s="17">
        <f t="shared" si="4"/>
        <v>62445.771525000004</v>
      </c>
    </row>
    <row r="33" spans="2:17" customFormat="1" ht="13.35" customHeight="1" x14ac:dyDescent="0.25">
      <c r="B33" s="19"/>
      <c r="C33" s="20"/>
      <c r="D33" s="91" t="s">
        <v>952</v>
      </c>
      <c r="E33" s="264">
        <f>SUM(E23:E23)</f>
        <v>349218</v>
      </c>
      <c r="F33" s="11">
        <f t="shared" ref="F33:P33" si="5">SUM(F23:F23)</f>
        <v>144412.33649399999</v>
      </c>
      <c r="G33" s="17">
        <f t="shared" si="5"/>
        <v>33305.865364999998</v>
      </c>
      <c r="H33" s="11">
        <f t="shared" si="5"/>
        <v>425261</v>
      </c>
      <c r="I33" s="11">
        <f t="shared" si="5"/>
        <v>176229.177842</v>
      </c>
      <c r="J33" s="17">
        <f t="shared" si="5"/>
        <v>37249.736620999996</v>
      </c>
      <c r="K33" s="11">
        <f t="shared" si="5"/>
        <v>465019</v>
      </c>
      <c r="L33" s="11">
        <f t="shared" si="5"/>
        <v>192639.89136899999</v>
      </c>
      <c r="M33" s="17">
        <f t="shared" si="5"/>
        <v>39698.111557999997</v>
      </c>
      <c r="N33" s="11">
        <f t="shared" si="5"/>
        <v>489528</v>
      </c>
      <c r="O33" s="11">
        <f t="shared" si="5"/>
        <v>202798.40181000001</v>
      </c>
      <c r="P33" s="17">
        <f t="shared" si="5"/>
        <v>39438.715806</v>
      </c>
    </row>
    <row r="34" spans="2:17" customFormat="1" ht="13.35" customHeight="1" x14ac:dyDescent="0.25">
      <c r="B34" s="19"/>
      <c r="C34" s="20"/>
      <c r="D34" s="91" t="s">
        <v>275</v>
      </c>
      <c r="E34" s="264">
        <f>SUM(E24:E28)</f>
        <v>364183</v>
      </c>
      <c r="F34" s="11">
        <f t="shared" ref="F34:P34" si="6">SUM(F24:F28)</f>
        <v>342440.50180100003</v>
      </c>
      <c r="G34" s="17">
        <f t="shared" si="6"/>
        <v>109877.26953000001</v>
      </c>
      <c r="H34" s="11">
        <f t="shared" si="6"/>
        <v>449924</v>
      </c>
      <c r="I34" s="11">
        <f t="shared" si="6"/>
        <v>427661.874679</v>
      </c>
      <c r="J34" s="17">
        <f t="shared" si="6"/>
        <v>133016.52331600001</v>
      </c>
      <c r="K34" s="11">
        <f t="shared" si="6"/>
        <v>511486</v>
      </c>
      <c r="L34" s="11">
        <f t="shared" si="6"/>
        <v>492367.69568900001</v>
      </c>
      <c r="M34" s="17">
        <f t="shared" si="6"/>
        <v>151940.341277</v>
      </c>
      <c r="N34" s="11">
        <f t="shared" si="6"/>
        <v>563586</v>
      </c>
      <c r="O34" s="11">
        <f t="shared" si="6"/>
        <v>549088.45973700006</v>
      </c>
      <c r="P34" s="17">
        <f t="shared" si="6"/>
        <v>166582.74649400002</v>
      </c>
    </row>
    <row r="35" spans="2:17" customFormat="1" ht="13.35" customHeight="1" x14ac:dyDescent="0.25">
      <c r="B35" s="268"/>
      <c r="C35" s="269" t="s">
        <v>8</v>
      </c>
      <c r="D35" s="265"/>
      <c r="E35" s="191">
        <f t="shared" ref="E35" si="7">SUM(E30:E34)</f>
        <v>6172158</v>
      </c>
      <c r="F35" s="266">
        <f t="shared" ref="F35:P35" si="8">SUM(F30:F34)</f>
        <v>1131251.776841</v>
      </c>
      <c r="G35" s="267">
        <f t="shared" si="8"/>
        <v>224170.60426400002</v>
      </c>
      <c r="H35" s="266">
        <f t="shared" si="8"/>
        <v>5914309</v>
      </c>
      <c r="I35" s="266">
        <f t="shared" si="8"/>
        <v>1280754.7442010001</v>
      </c>
      <c r="J35" s="267">
        <f t="shared" si="8"/>
        <v>244492.908341</v>
      </c>
      <c r="K35" s="266">
        <f t="shared" si="8"/>
        <v>5519569</v>
      </c>
      <c r="L35" s="266">
        <f t="shared" si="8"/>
        <v>1337838.1877349999</v>
      </c>
      <c r="M35" s="267">
        <f t="shared" si="8"/>
        <v>263696.95431399997</v>
      </c>
      <c r="N35" s="266">
        <f t="shared" si="8"/>
        <v>4788334</v>
      </c>
      <c r="O35" s="266">
        <f t="shared" si="8"/>
        <v>1347277.6087780001</v>
      </c>
      <c r="P35" s="267">
        <f t="shared" si="8"/>
        <v>268481.88359400001</v>
      </c>
    </row>
    <row r="36" spans="2:17" customFormat="1" ht="13.35" customHeight="1" x14ac:dyDescent="0.25">
      <c r="B36" s="1"/>
      <c r="C36" s="21"/>
      <c r="D36" s="1"/>
      <c r="E36" s="1"/>
      <c r="F36" s="1"/>
      <c r="G36" s="1"/>
      <c r="H36" s="80"/>
      <c r="I36" s="1"/>
      <c r="J36" s="1"/>
      <c r="K36" s="80"/>
      <c r="L36" s="1"/>
      <c r="M36" s="1"/>
      <c r="N36" s="587"/>
      <c r="O36" s="1"/>
      <c r="P36" s="1"/>
    </row>
    <row r="37" spans="2:17" customFormat="1" ht="13.35" customHeight="1" x14ac:dyDescent="0.25">
      <c r="I37" s="189" t="s">
        <v>263</v>
      </c>
      <c r="J37" s="5"/>
    </row>
    <row r="38" spans="2:17" customFormat="1" ht="13.35" customHeight="1" x14ac:dyDescent="0.25">
      <c r="I38" s="5"/>
      <c r="J38" s="5"/>
    </row>
    <row r="39" spans="2:17" customFormat="1" ht="13.35" customHeight="1" x14ac:dyDescent="0.25">
      <c r="B39" s="227"/>
      <c r="C39" s="227"/>
      <c r="D39" s="227"/>
      <c r="E39" s="227"/>
      <c r="F39" s="227"/>
      <c r="G39" s="227"/>
      <c r="H39" s="227"/>
      <c r="I39" s="227"/>
      <c r="J39" s="227"/>
      <c r="K39" s="227"/>
      <c r="L39" s="227"/>
      <c r="M39" s="227"/>
      <c r="N39" s="227"/>
      <c r="O39" s="227"/>
      <c r="P39" s="227"/>
      <c r="Q39" s="244"/>
    </row>
    <row r="40" spans="2:17" ht="13.35" customHeight="1" x14ac:dyDescent="0.25">
      <c r="C40"/>
      <c r="D40"/>
      <c r="E40"/>
      <c r="F40"/>
      <c r="G40"/>
      <c r="H40"/>
      <c r="I40" s="1"/>
      <c r="J40"/>
      <c r="K40"/>
      <c r="L40"/>
      <c r="M40"/>
      <c r="N40"/>
      <c r="O40"/>
      <c r="P40"/>
    </row>
  </sheetData>
  <mergeCells count="1">
    <mergeCell ref="C3:D3"/>
  </mergeCells>
  <phoneticPr fontId="18"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ignoredErrors>
    <ignoredError sqref="F29:P29 F30:G34" unlockedFormula="1"/>
    <ignoredError sqref="H30:P34" formulaRange="1" unlockedFormula="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7" tint="0.79998168889431442"/>
    <pageSetUpPr fitToPage="1"/>
  </sheetPr>
  <dimension ref="B1:P40"/>
  <sheetViews>
    <sheetView showGridLines="0" topLeftCell="A13" zoomScaleNormal="100" zoomScaleSheetLayoutView="90" workbookViewId="0">
      <selection activeCell="H22" sqref="H22"/>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7" customFormat="1" ht="15" customHeight="1" x14ac:dyDescent="0.25">
      <c r="B1" s="1230" t="s">
        <v>924</v>
      </c>
      <c r="C1" s="1230"/>
      <c r="D1" s="1230"/>
      <c r="E1" s="1230"/>
      <c r="F1" s="1230"/>
      <c r="G1" s="1230"/>
      <c r="H1" s="1230"/>
      <c r="I1" s="1230"/>
      <c r="J1" s="1230"/>
      <c r="K1" s="1230"/>
      <c r="L1" s="1230"/>
      <c r="M1" s="1230"/>
      <c r="N1" s="1230"/>
      <c r="O1" s="1230"/>
      <c r="P1" s="1230"/>
    </row>
    <row r="2" spans="2:16" s="7"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ht="24.9" customHeight="1" x14ac:dyDescent="0.2">
      <c r="B3" s="276"/>
      <c r="C3" s="1229" t="s">
        <v>180</v>
      </c>
      <c r="D3" s="1159"/>
      <c r="E3" s="296" t="s">
        <v>17</v>
      </c>
      <c r="F3" s="296" t="s">
        <v>77</v>
      </c>
      <c r="G3" s="297" t="s">
        <v>78</v>
      </c>
      <c r="H3" s="296" t="s">
        <v>17</v>
      </c>
      <c r="I3" s="296" t="s">
        <v>77</v>
      </c>
      <c r="J3" s="297" t="s">
        <v>78</v>
      </c>
      <c r="K3" s="296" t="s">
        <v>17</v>
      </c>
      <c r="L3" s="296" t="s">
        <v>77</v>
      </c>
      <c r="M3" s="297" t="s">
        <v>78</v>
      </c>
      <c r="N3" s="296" t="s">
        <v>17</v>
      </c>
      <c r="O3" s="296" t="s">
        <v>77</v>
      </c>
      <c r="P3" s="297" t="s">
        <v>78</v>
      </c>
    </row>
    <row r="4" spans="2:16" ht="13.35" customHeight="1" x14ac:dyDescent="0.2">
      <c r="B4" s="1034"/>
      <c r="C4" s="1035" t="s">
        <v>18</v>
      </c>
      <c r="D4" s="941" t="s">
        <v>43</v>
      </c>
      <c r="E4" s="339">
        <f>A2.1.1!E4/A2.1.1!E$29</f>
        <v>1.461903600005055E-2</v>
      </c>
      <c r="F4" s="339">
        <f>A2.1.1!F4/A2.1.1!F$29</f>
        <v>-2.2376721657567742E-2</v>
      </c>
      <c r="G4" s="339">
        <f>A2.1.1!G4/A2.1.1!G$29</f>
        <v>2.6145069373581652E-5</v>
      </c>
      <c r="H4" s="1036">
        <f>A2.1.1!H4/A2.1.1!H$29</f>
        <v>1.313204974579448E-2</v>
      </c>
      <c r="I4" s="1037">
        <f>A2.1.1!I4/A2.1.1!I$29</f>
        <v>-1.7954916090001268E-2</v>
      </c>
      <c r="J4" s="1038">
        <f>A2.1.1!J4/A2.1.1!J$29</f>
        <v>4.8358948651016084E-6</v>
      </c>
      <c r="K4" s="339">
        <f>A2.1.1!K4/A2.1.1!K$29</f>
        <v>1.2650806611893066E-2</v>
      </c>
      <c r="L4" s="339">
        <f>A2.1.1!L4/A2.1.1!L$29</f>
        <v>-1.6279284181499241E-2</v>
      </c>
      <c r="M4" s="339">
        <f>A2.1.1!M4/A2.1.1!M$29</f>
        <v>3.8671474331315783E-6</v>
      </c>
      <c r="N4" s="1036">
        <f>A2.1.1!N4/A2.1.1!N$29</f>
        <v>8.17862747251967E-3</v>
      </c>
      <c r="O4" s="1037">
        <f>A2.1.1!O4/A2.1.1!O$29</f>
        <v>-1.1943451009027675E-2</v>
      </c>
      <c r="P4" s="1038">
        <f>A2.1.1!P4/A2.1.1!P$29</f>
        <v>1.9087172405827543E-6</v>
      </c>
    </row>
    <row r="5" spans="2:16" s="30" customFormat="1" ht="13.35" customHeight="1" x14ac:dyDescent="0.2">
      <c r="B5" s="28"/>
      <c r="C5" s="12" t="s">
        <v>19</v>
      </c>
      <c r="D5" s="177" t="s">
        <v>124</v>
      </c>
      <c r="E5" s="339">
        <f>A2.1.1!E5/A2.1.1!E$29</f>
        <v>4.283833952403681E-2</v>
      </c>
      <c r="F5" s="339">
        <f>A2.1.1!F5/A2.1.1!F$29</f>
        <v>0</v>
      </c>
      <c r="G5" s="339">
        <f>A2.1.1!G5/A2.1.1!G$29</f>
        <v>1.8819501396497333E-5</v>
      </c>
      <c r="H5" s="395">
        <f>A2.1.1!H5/A2.1.1!H$29</f>
        <v>3.3624215440890899E-2</v>
      </c>
      <c r="I5" s="339">
        <f>A2.1.1!I5/A2.1.1!I$29</f>
        <v>0</v>
      </c>
      <c r="J5" s="340">
        <f>A2.1.1!J5/A2.1.1!J$29</f>
        <v>8.8217323546734115E-6</v>
      </c>
      <c r="K5" s="339">
        <f>A2.1.1!K5/A2.1.1!K$29</f>
        <v>2.8756593132543501E-2</v>
      </c>
      <c r="L5" s="339">
        <f>A2.1.1!L5/A2.1.1!L$29</f>
        <v>0</v>
      </c>
      <c r="M5" s="339">
        <f>A2.1.1!M5/A2.1.1!M$29</f>
        <v>5.9107129396118708E-6</v>
      </c>
      <c r="N5" s="395">
        <f>A2.1.1!N5/A2.1.1!N$29</f>
        <v>1.9734421199523677E-2</v>
      </c>
      <c r="O5" s="339">
        <f>A2.1.1!O5/A2.1.1!O$29</f>
        <v>0</v>
      </c>
      <c r="P5" s="340">
        <f>A2.1.1!P5/A2.1.1!P$29</f>
        <v>7.2000388783148429E-7</v>
      </c>
    </row>
    <row r="6" spans="2:16" ht="13.35" customHeight="1" x14ac:dyDescent="0.2">
      <c r="B6" s="28"/>
      <c r="C6" s="12" t="s">
        <v>20</v>
      </c>
      <c r="D6" s="176" t="s">
        <v>44</v>
      </c>
      <c r="E6" s="339">
        <f>A2.1.1!E6/A2.1.1!E$29</f>
        <v>5.2327403154617882E-2</v>
      </c>
      <c r="F6" s="339">
        <f>A2.1.1!F6/A2.1.1!F$29</f>
        <v>2.6558722085634201E-3</v>
      </c>
      <c r="G6" s="339">
        <f>A2.1.1!G6/A2.1.1!G$29</f>
        <v>1.3009207918115654E-5</v>
      </c>
      <c r="H6" s="395">
        <f>A2.1.1!H6/A2.1.1!H$29</f>
        <v>3.8836996849505159E-2</v>
      </c>
      <c r="I6" s="339">
        <f>A2.1.1!I6/A2.1.1!I$29</f>
        <v>1.7577516391746361E-3</v>
      </c>
      <c r="J6" s="340">
        <f>A2.1.1!J6/A2.1.1!J$29</f>
        <v>1.0861447957812528E-5</v>
      </c>
      <c r="K6" s="339">
        <f>A2.1.1!K6/A2.1.1!K$29</f>
        <v>3.3790319497772378E-2</v>
      </c>
      <c r="L6" s="339">
        <f>A2.1.1!L6/A2.1.1!L$29</f>
        <v>1.3743061551507983E-3</v>
      </c>
      <c r="M6" s="339">
        <f>A2.1.1!M6/A2.1.1!M$29</f>
        <v>9.0671126870617046E-6</v>
      </c>
      <c r="N6" s="395">
        <f>A2.1.1!N6/A2.1.1!N$29</f>
        <v>2.5252206717409437E-2</v>
      </c>
      <c r="O6" s="339">
        <f>A2.1.1!O6/A2.1.1!O$29</f>
        <v>8.6687020357988087E-4</v>
      </c>
      <c r="P6" s="340">
        <f>A2.1.1!P6/A2.1.1!P$29</f>
        <v>5.1828338708478021E-6</v>
      </c>
    </row>
    <row r="7" spans="2:16" ht="13.35" customHeight="1" x14ac:dyDescent="0.2">
      <c r="B7" s="28"/>
      <c r="C7" s="12" t="s">
        <v>21</v>
      </c>
      <c r="D7" s="176" t="s">
        <v>45</v>
      </c>
      <c r="E7" s="339">
        <f>A2.1.1!E7/A2.1.1!E$29</f>
        <v>2.4449795355206395E-2</v>
      </c>
      <c r="F7" s="339">
        <f>A2.1.1!F7/A2.1.1!F$29</f>
        <v>3.354363948577774E-3</v>
      </c>
      <c r="G7" s="339">
        <f>A2.1.1!G7/A2.1.1!G$29</f>
        <v>1.3691893324181523E-5</v>
      </c>
      <c r="H7" s="395">
        <f>A2.1.1!H7/A2.1.1!H$29</f>
        <v>1.8611472616665785E-2</v>
      </c>
      <c r="I7" s="339">
        <f>A2.1.1!I7/A2.1.1!I$29</f>
        <v>2.1620031731582143E-3</v>
      </c>
      <c r="J7" s="340">
        <f>A2.1.1!J7/A2.1.1!J$29</f>
        <v>1.1782039076496752E-5</v>
      </c>
      <c r="K7" s="339">
        <f>A2.1.1!K7/A2.1.1!K$29</f>
        <v>1.652375393803393E-2</v>
      </c>
      <c r="L7" s="339">
        <f>A2.1.1!L7/A2.1.1!L$29</f>
        <v>1.7108956224931645E-3</v>
      </c>
      <c r="M7" s="339">
        <f>A2.1.1!M7/A2.1.1!M$29</f>
        <v>9.1725708637491989E-6</v>
      </c>
      <c r="N7" s="395">
        <f>A2.1.1!N7/A2.1.1!N$29</f>
        <v>1.262840060864593E-2</v>
      </c>
      <c r="O7" s="339">
        <f>A2.1.1!O7/A2.1.1!O$29</f>
        <v>1.1243991692061264E-3</v>
      </c>
      <c r="P7" s="340">
        <f>A2.1.1!P7/A2.1.1!P$29</f>
        <v>4.8185672071503272E-6</v>
      </c>
    </row>
    <row r="8" spans="2:16" ht="13.35" customHeight="1" x14ac:dyDescent="0.2">
      <c r="B8" s="28"/>
      <c r="C8" s="12" t="s">
        <v>22</v>
      </c>
      <c r="D8" s="176" t="s">
        <v>46</v>
      </c>
      <c r="E8" s="339">
        <f>A2.1.1!E8/A2.1.1!E$29</f>
        <v>2.70407854108725E-2</v>
      </c>
      <c r="F8" s="339">
        <f>A2.1.1!F8/A2.1.1!F$29</f>
        <v>5.180794312974365E-3</v>
      </c>
      <c r="G8" s="339">
        <f>A2.1.1!G8/A2.1.1!G$29</f>
        <v>2.0040236831004733E-5</v>
      </c>
      <c r="H8" s="395">
        <f>A2.1.1!H8/A2.1.1!H$29</f>
        <v>1.9900211503998184E-2</v>
      </c>
      <c r="I8" s="339">
        <f>A2.1.1!I8/A2.1.1!I$29</f>
        <v>3.2257357934499489E-3</v>
      </c>
      <c r="J8" s="340">
        <f>A2.1.1!J8/A2.1.1!J$29</f>
        <v>1.4789439188791527E-5</v>
      </c>
      <c r="K8" s="339">
        <f>A2.1.1!K8/A2.1.1!K$29</f>
        <v>1.7667140314760084E-2</v>
      </c>
      <c r="L8" s="339">
        <f>A2.1.1!L8/A2.1.1!L$29</f>
        <v>2.5607661168651004E-3</v>
      </c>
      <c r="M8" s="339">
        <f>A2.1.1!M8/A2.1.1!M$29</f>
        <v>1.1656486545308611E-5</v>
      </c>
      <c r="N8" s="395">
        <f>A2.1.1!N8/A2.1.1!N$29</f>
        <v>1.3504279358958669E-2</v>
      </c>
      <c r="O8" s="339">
        <f>A2.1.1!O8/A2.1.1!O$29</f>
        <v>1.6855113342674009E-3</v>
      </c>
      <c r="P8" s="340">
        <f>A2.1.1!P8/A2.1.1!P$29</f>
        <v>6.2370204558465865E-6</v>
      </c>
    </row>
    <row r="9" spans="2:16" ht="13.35" customHeight="1" x14ac:dyDescent="0.2">
      <c r="B9" s="28"/>
      <c r="C9" s="12" t="s">
        <v>23</v>
      </c>
      <c r="D9" s="176" t="s">
        <v>47</v>
      </c>
      <c r="E9" s="339">
        <f>A2.1.1!E9/A2.1.1!E$29</f>
        <v>3.1286788186562949E-2</v>
      </c>
      <c r="F9" s="339">
        <f>A2.1.1!F9/A2.1.1!F$29</f>
        <v>7.7034793689653158E-3</v>
      </c>
      <c r="G9" s="339">
        <f>A2.1.1!G9/A2.1.1!G$29</f>
        <v>2.3397006120495573E-5</v>
      </c>
      <c r="H9" s="395">
        <f>A2.1.1!H9/A2.1.1!H$29</f>
        <v>2.248918681793596E-2</v>
      </c>
      <c r="I9" s="339">
        <f>A2.1.1!I9/A2.1.1!I$29</f>
        <v>4.6927371373896376E-3</v>
      </c>
      <c r="J9" s="340">
        <f>A2.1.1!J9/A2.1.1!J$29</f>
        <v>2.0689164501021008E-5</v>
      </c>
      <c r="K9" s="339">
        <f>A2.1.1!K9/A2.1.1!K$29</f>
        <v>1.922885645600227E-2</v>
      </c>
      <c r="L9" s="339">
        <f>A2.1.1!L9/A2.1.1!L$29</f>
        <v>3.5804082652997255E-3</v>
      </c>
      <c r="M9" s="339">
        <f>A2.1.1!M9/A2.1.1!M$29</f>
        <v>1.6707500514980713E-5</v>
      </c>
      <c r="N9" s="395">
        <f>A2.1.1!N9/A2.1.1!N$29</f>
        <v>1.4431741812496788E-2</v>
      </c>
      <c r="O9" s="339">
        <f>A2.1.1!O9/A2.1.1!O$29</f>
        <v>2.3128449643175591E-3</v>
      </c>
      <c r="P9" s="340">
        <f>A2.1.1!P9/A2.1.1!P$29</f>
        <v>8.0899648457641397E-6</v>
      </c>
    </row>
    <row r="10" spans="2:16" s="30" customFormat="1" ht="13.35" customHeight="1" x14ac:dyDescent="0.2">
      <c r="B10" s="28"/>
      <c r="C10" s="12" t="s">
        <v>24</v>
      </c>
      <c r="D10" s="176" t="s">
        <v>48</v>
      </c>
      <c r="E10" s="339">
        <f>A2.1.1!E10/A2.1.1!E$29</f>
        <v>4.0119355337306657E-2</v>
      </c>
      <c r="F10" s="339">
        <f>A2.1.1!F10/A2.1.1!F$29</f>
        <v>1.2175760742195894E-2</v>
      </c>
      <c r="G10" s="339">
        <f>A2.1.1!G10/A2.1.1!G$29</f>
        <v>3.2771540336967249E-5</v>
      </c>
      <c r="H10" s="395">
        <f>A2.1.1!H10/A2.1.1!H$29</f>
        <v>2.7985855997716726E-2</v>
      </c>
      <c r="I10" s="339">
        <f>A2.1.1!I10/A2.1.1!I$29</f>
        <v>7.1714947148058565E-3</v>
      </c>
      <c r="J10" s="340">
        <f>A2.1.1!J10/A2.1.1!J$29</f>
        <v>3.035004184927375E-5</v>
      </c>
      <c r="K10" s="339">
        <f>A2.1.1!K10/A2.1.1!K$29</f>
        <v>2.2739818996736882E-2</v>
      </c>
      <c r="L10" s="339">
        <f>A2.1.1!L10/A2.1.1!L$29</f>
        <v>5.1928884170677559E-3</v>
      </c>
      <c r="M10" s="339">
        <f>A2.1.1!M10/A2.1.1!M$29</f>
        <v>2.2135826388989503E-5</v>
      </c>
      <c r="N10" s="395">
        <f>A2.1.1!N10/A2.1.1!N$29</f>
        <v>1.6231741561887704E-2</v>
      </c>
      <c r="O10" s="339">
        <f>A2.1.1!O10/A2.1.1!O$29</f>
        <v>3.1886330307949744E-3</v>
      </c>
      <c r="P10" s="340">
        <f>A2.1.1!P10/A2.1.1!P$29</f>
        <v>1.0593351632994727E-5</v>
      </c>
    </row>
    <row r="11" spans="2:16" s="1" customFormat="1" ht="13.35" customHeight="1" x14ac:dyDescent="0.25">
      <c r="B11" s="19"/>
      <c r="C11" s="12" t="s">
        <v>25</v>
      </c>
      <c r="D11" s="176" t="s">
        <v>49</v>
      </c>
      <c r="E11" s="339">
        <f>A2.1.1!E11/A2.1.1!E$29</f>
        <v>4.2169529684755319E-2</v>
      </c>
      <c r="F11" s="339">
        <f>A2.1.1!F11/A2.1.1!F$29</f>
        <v>1.4974247327419582E-2</v>
      </c>
      <c r="G11" s="339">
        <f>A2.1.1!G11/A2.1.1!G$29</f>
        <v>1.0471945274481242E-3</v>
      </c>
      <c r="H11" s="395">
        <f>A2.1.1!H11/A2.1.1!H$29</f>
        <v>3.5465681620625501E-2</v>
      </c>
      <c r="I11" s="339">
        <f>A2.1.1!I11/A2.1.1!I$29</f>
        <v>1.0654146154666528E-2</v>
      </c>
      <c r="J11" s="340">
        <f>A2.1.1!J11/A2.1.1!J$29</f>
        <v>2.5142230675363801E-4</v>
      </c>
      <c r="K11" s="339">
        <f>A2.1.1!K11/A2.1.1!K$29</f>
        <v>2.9208802353951912E-2</v>
      </c>
      <c r="L11" s="339">
        <f>A2.1.1!L11/A2.1.1!L$29</f>
        <v>7.8663264761616863E-3</v>
      </c>
      <c r="M11" s="339">
        <f>A2.1.1!M11/A2.1.1!M$29</f>
        <v>6.3208158938963846E-5</v>
      </c>
      <c r="N11" s="395">
        <f>A2.1.1!N11/A2.1.1!N$29</f>
        <v>2.0342357070329681E-2</v>
      </c>
      <c r="O11" s="339">
        <f>A2.1.1!O11/A2.1.1!O$29</f>
        <v>4.7271825268265363E-3</v>
      </c>
      <c r="P11" s="340">
        <f>A2.1.1!P11/A2.1.1!P$29</f>
        <v>1.7014745795317745E-5</v>
      </c>
    </row>
    <row r="12" spans="2:16" s="1" customFormat="1" ht="13.35" customHeight="1" x14ac:dyDescent="0.25">
      <c r="B12" s="19"/>
      <c r="C12" s="12" t="s">
        <v>26</v>
      </c>
      <c r="D12" s="176" t="s">
        <v>50</v>
      </c>
      <c r="E12" s="339">
        <f>A2.1.1!E12/A2.1.1!E$29</f>
        <v>4.6128760799707333E-2</v>
      </c>
      <c r="F12" s="339">
        <f>A2.1.1!F12/A2.1.1!F$29</f>
        <v>1.889649589739786E-2</v>
      </c>
      <c r="G12" s="339">
        <f>A2.1.1!G12/A2.1.1!G$29</f>
        <v>3.2735981348195413E-3</v>
      </c>
      <c r="H12" s="395">
        <f>A2.1.1!H12/A2.1.1!H$29</f>
        <v>3.7338935114820684E-2</v>
      </c>
      <c r="I12" s="339">
        <f>A2.1.1!I12/A2.1.1!I$29</f>
        <v>1.2941231976727941E-2</v>
      </c>
      <c r="J12" s="340">
        <f>A2.1.1!J12/A2.1.1!J$29</f>
        <v>1.2817824947417788E-3</v>
      </c>
      <c r="K12" s="339">
        <f>A2.1.1!K12/A2.1.1!K$29</f>
        <v>3.1049706960815236E-2</v>
      </c>
      <c r="L12" s="339">
        <f>A2.1.1!L12/A2.1.1!L$29</f>
        <v>9.6169677879971646E-3</v>
      </c>
      <c r="M12" s="339">
        <f>A2.1.1!M12/A2.1.1!M$29</f>
        <v>6.5783562973366632E-4</v>
      </c>
      <c r="N12" s="395">
        <f>A2.1.1!N12/A2.1.1!N$29</f>
        <v>2.4915972862377605E-2</v>
      </c>
      <c r="O12" s="339">
        <f>A2.1.1!O12/A2.1.1!O$29</f>
        <v>6.636316300921514E-3</v>
      </c>
      <c r="P12" s="340">
        <f>A2.1.1!P12/A2.1.1!P$29</f>
        <v>2.5188963998132248E-4</v>
      </c>
    </row>
    <row r="13" spans="2:16" s="1" customFormat="1" ht="13.35" customHeight="1" x14ac:dyDescent="0.25">
      <c r="B13" s="19"/>
      <c r="C13" s="20" t="s">
        <v>27</v>
      </c>
      <c r="D13" s="155" t="s">
        <v>51</v>
      </c>
      <c r="E13" s="339">
        <f>A2.1.1!E13/A2.1.1!E$29</f>
        <v>4.746330213840929E-2</v>
      </c>
      <c r="F13" s="339">
        <f>A2.1.1!F13/A2.1.1!F$29</f>
        <v>2.1975991868425748E-2</v>
      </c>
      <c r="G13" s="339">
        <f>A2.1.1!G13/A2.1.1!G$29</f>
        <v>5.5101687219672891E-3</v>
      </c>
      <c r="H13" s="395">
        <f>A2.1.1!H13/A2.1.1!H$29</f>
        <v>3.8984097719615259E-2</v>
      </c>
      <c r="I13" s="339">
        <f>A2.1.1!I13/A2.1.1!I$29</f>
        <v>1.5323073468873334E-2</v>
      </c>
      <c r="J13" s="340">
        <f>A2.1.1!J13/A2.1.1!J$29</f>
        <v>2.4986231263115803E-3</v>
      </c>
      <c r="K13" s="339">
        <f>A2.1.1!K13/A2.1.1!K$29</f>
        <v>3.2826113778086662E-2</v>
      </c>
      <c r="L13" s="339">
        <f>A2.1.1!L13/A2.1.1!L$29</f>
        <v>1.1517459077832906E-2</v>
      </c>
      <c r="M13" s="339">
        <f>A2.1.1!M13/A2.1.1!M$29</f>
        <v>1.5138922974614181E-3</v>
      </c>
      <c r="N13" s="395">
        <f>A2.1.1!N13/A2.1.1!N$29</f>
        <v>2.725937664331686E-2</v>
      </c>
      <c r="O13" s="339">
        <f>A2.1.1!O13/A2.1.1!O$29</f>
        <v>8.2422996846745564E-3</v>
      </c>
      <c r="P13" s="340">
        <f>A2.1.1!P13/A2.1.1!P$29</f>
        <v>8.6315762873014545E-4</v>
      </c>
    </row>
    <row r="14" spans="2:16" s="1" customFormat="1" ht="13.35" customHeight="1" x14ac:dyDescent="0.25">
      <c r="B14" s="19"/>
      <c r="C14" s="20" t="s">
        <v>28</v>
      </c>
      <c r="D14" s="155" t="s">
        <v>52</v>
      </c>
      <c r="E14" s="339">
        <f>A2.1.1!E14/A2.1.1!E$29</f>
        <v>4.2649426667301774E-2</v>
      </c>
      <c r="F14" s="339">
        <f>A2.1.1!F14/A2.1.1!F$29</f>
        <v>2.2083496446530904E-2</v>
      </c>
      <c r="G14" s="339">
        <f>A2.1.1!G14/A2.1.1!G$29</f>
        <v>6.9132857543395491E-3</v>
      </c>
      <c r="H14" s="395">
        <f>A2.1.1!H14/A2.1.1!H$29</f>
        <v>4.02604936603752E-2</v>
      </c>
      <c r="I14" s="339">
        <f>A2.1.1!I14/A2.1.1!I$29</f>
        <v>1.7662049079593276E-2</v>
      </c>
      <c r="J14" s="340">
        <f>A2.1.1!J14/A2.1.1!J$29</f>
        <v>3.6376890194277055E-3</v>
      </c>
      <c r="K14" s="339">
        <f>A2.1.1!K14/A2.1.1!K$29</f>
        <v>3.4567735270634357E-2</v>
      </c>
      <c r="L14" s="339">
        <f>A2.1.1!L14/A2.1.1!L$29</f>
        <v>1.3563606310806216E-2</v>
      </c>
      <c r="M14" s="339">
        <f>A2.1.1!M14/A2.1.1!M$29</f>
        <v>2.5093223913844409E-3</v>
      </c>
      <c r="N14" s="395">
        <f>A2.1.1!N14/A2.1.1!N$29</f>
        <v>2.8743400105339351E-2</v>
      </c>
      <c r="O14" s="339">
        <f>A2.1.1!O14/A2.1.1!O$29</f>
        <v>9.7168849060543898E-3</v>
      </c>
      <c r="P14" s="340">
        <f>A2.1.1!P14/A2.1.1!P$29</f>
        <v>1.53108936624425E-3</v>
      </c>
    </row>
    <row r="15" spans="2:16" customFormat="1" ht="13.35" customHeight="1" x14ac:dyDescent="0.25">
      <c r="B15" s="19"/>
      <c r="C15" s="20" t="s">
        <v>29</v>
      </c>
      <c r="D15" s="155" t="s">
        <v>53</v>
      </c>
      <c r="E15" s="339">
        <f>A2.1.1!E15/A2.1.1!E$29</f>
        <v>3.6987873609197947E-2</v>
      </c>
      <c r="F15" s="339">
        <f>A2.1.1!F15/A2.1.1!F$29</f>
        <v>2.1179726516679386E-2</v>
      </c>
      <c r="G15" s="339">
        <f>A2.1.1!G15/A2.1.1!G$29</f>
        <v>7.8233498533761166E-3</v>
      </c>
      <c r="H15" s="395">
        <f>A2.1.1!H15/A2.1.1!H$29</f>
        <v>3.8892962812730955E-2</v>
      </c>
      <c r="I15" s="339">
        <f>A2.1.1!I15/A2.1.1!I$29</f>
        <v>1.8849687090607574E-2</v>
      </c>
      <c r="J15" s="340">
        <f>A2.1.1!J15/A2.1.1!J$29</f>
        <v>4.6091141933175912E-3</v>
      </c>
      <c r="K15" s="339">
        <f>A2.1.1!K15/A2.1.1!K$29</f>
        <v>3.4842394397098762E-2</v>
      </c>
      <c r="L15" s="339">
        <f>A2.1.1!L15/A2.1.1!L$29</f>
        <v>1.509326392991236E-2</v>
      </c>
      <c r="M15" s="339">
        <f>A2.1.1!M15/A2.1.1!M$29</f>
        <v>3.3521118448241044E-3</v>
      </c>
      <c r="N15" s="395">
        <f>A2.1.1!N15/A2.1.1!N$29</f>
        <v>3.1151753407343764E-2</v>
      </c>
      <c r="O15" s="339">
        <f>A2.1.1!O15/A2.1.1!O$29</f>
        <v>1.1628451798594031E-2</v>
      </c>
      <c r="P15" s="340">
        <f>A2.1.1!P15/A2.1.1!P$29</f>
        <v>2.2931834906634984E-3</v>
      </c>
    </row>
    <row r="16" spans="2:16" customFormat="1" ht="13.35" customHeight="1" x14ac:dyDescent="0.25">
      <c r="B16" s="19"/>
      <c r="C16" s="20" t="s">
        <v>30</v>
      </c>
      <c r="D16" s="155" t="s">
        <v>54</v>
      </c>
      <c r="E16" s="339">
        <f>A2.1.1!E16/A2.1.1!E$29</f>
        <v>3.5176675645697986E-2</v>
      </c>
      <c r="F16" s="339">
        <f>A2.1.1!F16/A2.1.1!F$29</f>
        <v>2.206429587381609E-2</v>
      </c>
      <c r="G16" s="339">
        <f>A2.1.1!G16/A2.1.1!G$29</f>
        <v>9.2303918918966565E-3</v>
      </c>
      <c r="H16" s="395">
        <f>A2.1.1!H16/A2.1.1!H$29</f>
        <v>3.6415919425244775E-2</v>
      </c>
      <c r="I16" s="339">
        <f>A2.1.1!I16/A2.1.1!I$29</f>
        <v>1.9341865841343533E-2</v>
      </c>
      <c r="J16" s="340">
        <f>A2.1.1!J16/A2.1.1!J$29</f>
        <v>5.5298547682794946E-3</v>
      </c>
      <c r="K16" s="339">
        <f>A2.1.1!K16/A2.1.1!K$29</f>
        <v>3.4020772274067052E-2</v>
      </c>
      <c r="L16" s="339">
        <f>A2.1.1!L16/A2.1.1!L$29</f>
        <v>1.6147486755908842E-2</v>
      </c>
      <c r="M16" s="339">
        <f>A2.1.1!M16/A2.1.1!M$29</f>
        <v>4.2360271809202907E-3</v>
      </c>
      <c r="N16" s="395">
        <f>A2.1.1!N16/A2.1.1!N$29</f>
        <v>3.1229024541729964E-2</v>
      </c>
      <c r="O16" s="339">
        <f>A2.1.1!O16/A2.1.1!O$29</f>
        <v>1.2771502004406333E-2</v>
      </c>
      <c r="P16" s="340">
        <f>A2.1.1!P16/A2.1.1!P$29</f>
        <v>2.9008334289614057E-3</v>
      </c>
    </row>
    <row r="17" spans="2:16" customFormat="1" ht="13.35" customHeight="1" x14ac:dyDescent="0.25">
      <c r="B17" s="19"/>
      <c r="C17" s="20" t="s">
        <v>31</v>
      </c>
      <c r="D17" s="155" t="s">
        <v>55</v>
      </c>
      <c r="E17" s="339">
        <f>A2.1.1!E17/A2.1.1!E$29</f>
        <v>3.2881044198803722E-2</v>
      </c>
      <c r="F17" s="339">
        <f>A2.1.1!F17/A2.1.1!F$29</f>
        <v>2.2433361044406033E-2</v>
      </c>
      <c r="G17" s="339">
        <f>A2.1.1!G17/A2.1.1!G$29</f>
        <v>1.0295548573719216E-2</v>
      </c>
      <c r="H17" s="395">
        <f>A2.1.1!H17/A2.1.1!H$29</f>
        <v>3.3530882475027939E-2</v>
      </c>
      <c r="I17" s="339">
        <f>A2.1.1!I17/A2.1.1!I$29</f>
        <v>1.9339277837656637E-2</v>
      </c>
      <c r="J17" s="340">
        <f>A2.1.1!J17/A2.1.1!J$29</f>
        <v>6.4006549335875905E-3</v>
      </c>
      <c r="K17" s="339">
        <f>A2.1.1!K17/A2.1.1!K$29</f>
        <v>3.2366657614027475E-2</v>
      </c>
      <c r="L17" s="339">
        <f>A2.1.1!L17/A2.1.1!L$29</f>
        <v>1.6691619810020909E-2</v>
      </c>
      <c r="M17" s="339">
        <f>A2.1.1!M17/A2.1.1!M$29</f>
        <v>5.0842343344002011E-3</v>
      </c>
      <c r="N17" s="395">
        <f>A2.1.1!N17/A2.1.1!N$29</f>
        <v>3.0197141636318602E-2</v>
      </c>
      <c r="O17" s="339">
        <f>A2.1.1!O17/A2.1.1!O$29</f>
        <v>1.3413269121566575E-2</v>
      </c>
      <c r="P17" s="340">
        <f>A2.1.1!P17/A2.1.1!P$29</f>
        <v>3.427810166110466E-3</v>
      </c>
    </row>
    <row r="18" spans="2:16" customFormat="1" ht="13.35" customHeight="1" x14ac:dyDescent="0.25">
      <c r="B18" s="19"/>
      <c r="C18" s="20" t="s">
        <v>32</v>
      </c>
      <c r="D18" s="155" t="s">
        <v>56</v>
      </c>
      <c r="E18" s="339">
        <f>A2.1.1!E18/A2.1.1!E$29</f>
        <v>3.4839840457745894E-2</v>
      </c>
      <c r="F18" s="339">
        <f>A2.1.1!F18/A2.1.1!F$29</f>
        <v>2.5654988157494084E-2</v>
      </c>
      <c r="G18" s="339">
        <f>A2.1.1!G18/A2.1.1!G$29</f>
        <v>1.2681864218254003E-2</v>
      </c>
      <c r="H18" s="395">
        <f>A2.1.1!H18/A2.1.1!H$29</f>
        <v>3.0692681089202475E-2</v>
      </c>
      <c r="I18" s="339">
        <f>A2.1.1!I18/A2.1.1!I$29</f>
        <v>1.9125748145700967E-2</v>
      </c>
      <c r="J18" s="340">
        <f>A2.1.1!J18/A2.1.1!J$29</f>
        <v>7.1168718422423404E-3</v>
      </c>
      <c r="K18" s="339">
        <f>A2.1.1!K18/A2.1.1!K$29</f>
        <v>3.0967091814596392E-2</v>
      </c>
      <c r="L18" s="339">
        <f>A2.1.1!L18/A2.1.1!L$29</f>
        <v>1.7243574182956078E-2</v>
      </c>
      <c r="M18" s="339">
        <f>A2.1.1!M18/A2.1.1!M$29</f>
        <v>5.8700051998204677E-3</v>
      </c>
      <c r="N18" s="395">
        <f>A2.1.1!N18/A2.1.1!N$29</f>
        <v>2.9983497391785952E-2</v>
      </c>
      <c r="O18" s="339">
        <f>A2.1.1!O18/A2.1.1!O$29</f>
        <v>1.4385965223291766E-2</v>
      </c>
      <c r="P18" s="340">
        <f>A2.1.1!P18/A2.1.1!P$29</f>
        <v>4.2213479726396254E-3</v>
      </c>
    </row>
    <row r="19" spans="2:16" customFormat="1" ht="13.35" customHeight="1" x14ac:dyDescent="0.25">
      <c r="B19" s="19"/>
      <c r="C19" s="20" t="s">
        <v>33</v>
      </c>
      <c r="D19" s="155" t="s">
        <v>57</v>
      </c>
      <c r="E19" s="339">
        <f>A2.1.1!E19/A2.1.1!E$29</f>
        <v>3.0293294500886078E-2</v>
      </c>
      <c r="F19" s="339">
        <f>A2.1.1!F19/A2.1.1!F$29</f>
        <v>2.3944741889945522E-2</v>
      </c>
      <c r="G19" s="339">
        <f>A2.1.1!G19/A2.1.1!G$29</f>
        <v>1.2509386184718143E-2</v>
      </c>
      <c r="H19" s="395">
        <f>A2.1.1!H19/A2.1.1!H$29</f>
        <v>2.9405971179388833E-2</v>
      </c>
      <c r="I19" s="339">
        <f>A2.1.1!I19/A2.1.1!I$29</f>
        <v>1.9684214990534882E-2</v>
      </c>
      <c r="J19" s="340">
        <f>A2.1.1!J19/A2.1.1!J$29</f>
        <v>8.0572564675474179E-3</v>
      </c>
      <c r="K19" s="339">
        <f>A2.1.1!K19/A2.1.1!K$29</f>
        <v>3.0316316364556724E-2</v>
      </c>
      <c r="L19" s="339">
        <f>A2.1.1!L19/A2.1.1!L$29</f>
        <v>1.8134085565365495E-2</v>
      </c>
      <c r="M19" s="339">
        <f>A2.1.1!M19/A2.1.1!M$29</f>
        <v>6.663768451825109E-3</v>
      </c>
      <c r="N19" s="395">
        <f>A2.1.1!N19/A2.1.1!N$29</f>
        <v>2.891026398743279E-2</v>
      </c>
      <c r="O19" s="339">
        <f>A2.1.1!O19/A2.1.1!O$29</f>
        <v>1.4899382679718878E-2</v>
      </c>
      <c r="P19" s="340">
        <f>A2.1.1!P19/A2.1.1!P$29</f>
        <v>4.8182466082374777E-3</v>
      </c>
    </row>
    <row r="20" spans="2:16" customFormat="1" ht="13.35" customHeight="1" x14ac:dyDescent="0.25">
      <c r="B20" s="19"/>
      <c r="C20" s="20" t="s">
        <v>34</v>
      </c>
      <c r="D20" s="316" t="s">
        <v>58</v>
      </c>
      <c r="E20" s="339">
        <f>A2.1.1!E20/A2.1.1!E$29</f>
        <v>0.12918042603575605</v>
      </c>
      <c r="F20" s="339">
        <f>A2.1.1!F20/A2.1.1!F$29</f>
        <v>0.12301001753083529</v>
      </c>
      <c r="G20" s="339">
        <f>A2.1.1!G20/A2.1.1!G$29</f>
        <v>7.8651874931986637E-2</v>
      </c>
      <c r="H20" s="395">
        <f>A2.1.1!H20/A2.1.1!H$29</f>
        <v>0.13348829085527997</v>
      </c>
      <c r="I20" s="339">
        <f>A2.1.1!I20/A2.1.1!I$29</f>
        <v>0.10711764343499423</v>
      </c>
      <c r="J20" s="340">
        <f>A2.1.1!J20/A2.1.1!J$29</f>
        <v>5.5296660895962843E-2</v>
      </c>
      <c r="K20" s="339">
        <f>A2.1.1!K20/A2.1.1!K$29</f>
        <v>0.13525784350191111</v>
      </c>
      <c r="L20" s="339">
        <f>A2.1.1!L20/A2.1.1!L$29</f>
        <v>9.7298485939754084E-2</v>
      </c>
      <c r="M20" s="339">
        <f>A2.1.1!M20/A2.1.1!M$29</f>
        <v>4.6142587011115913E-2</v>
      </c>
      <c r="N20" s="395">
        <f>A2.1.1!N20/A2.1.1!N$29</f>
        <v>0.13920227786950534</v>
      </c>
      <c r="O20" s="339">
        <f>A2.1.1!O20/A2.1.1!O$29</f>
        <v>8.6510918094835951E-2</v>
      </c>
      <c r="P20" s="340">
        <f>A2.1.1!P20/A2.1.1!P$29</f>
        <v>3.5042394976739701E-2</v>
      </c>
    </row>
    <row r="21" spans="2:16" customFormat="1" ht="13.35" customHeight="1" x14ac:dyDescent="0.25">
      <c r="B21" s="19"/>
      <c r="C21" s="20" t="s">
        <v>35</v>
      </c>
      <c r="D21" s="1033" t="s">
        <v>862</v>
      </c>
      <c r="E21" s="339">
        <f>A2.1.1!E21/A2.1.1!E$29</f>
        <v>8.7901832713938949E-2</v>
      </c>
      <c r="F21" s="339">
        <f>A2.1.1!F21/A2.1.1!F$29</f>
        <v>0.10705706167215334</v>
      </c>
      <c r="G21" s="339">
        <f>A2.1.1!G21/A2.1.1!G$29</f>
        <v>8.3300383193903052E-2</v>
      </c>
      <c r="H21" s="395">
        <f>A2.1.1!H21/A2.1.1!H$29</f>
        <v>0.10569079160388813</v>
      </c>
      <c r="I21" s="339">
        <f>A2.1.1!I21/A2.1.1!I$29</f>
        <v>0.10916787096285566</v>
      </c>
      <c r="J21" s="340">
        <f>A2.1.1!J21/A2.1.1!J$29</f>
        <v>7.3637268925975122E-2</v>
      </c>
      <c r="K21" s="339">
        <f>A2.1.1!K21/A2.1.1!K$29</f>
        <v>0.11020262632825135</v>
      </c>
      <c r="L21" s="339">
        <f>A2.1.1!L21/A2.1.1!L$29</f>
        <v>0.1020454785171987</v>
      </c>
      <c r="M21" s="339">
        <f>A2.1.1!M21/A2.1.1!M$29</f>
        <v>6.4924971422360686E-2</v>
      </c>
      <c r="N21" s="395">
        <f>A2.1.1!N21/A2.1.1!N$29</f>
        <v>0.11772194671466109</v>
      </c>
      <c r="O21" s="339">
        <f>A2.1.1!O21/A2.1.1!O$29</f>
        <v>9.4003489231051826E-2</v>
      </c>
      <c r="P21" s="340">
        <f>A2.1.1!P21/A2.1.1!P$29</f>
        <v>5.379833408738343E-2</v>
      </c>
    </row>
    <row r="22" spans="2:16" customFormat="1" ht="13.35" customHeight="1" x14ac:dyDescent="0.25">
      <c r="B22" s="19"/>
      <c r="C22" s="20" t="s">
        <v>36</v>
      </c>
      <c r="D22" s="1033" t="s">
        <v>978</v>
      </c>
      <c r="E22" s="339">
        <f>A2.1.1!E22/A2.1.1!E$29</f>
        <v>8.6062767673802262E-2</v>
      </c>
      <c r="F22" s="339">
        <f>A2.1.1!F22/A2.1.1!F$29</f>
        <v>0.13766555294868615</v>
      </c>
      <c r="G22" s="339">
        <f>A2.1.1!G22/A2.1.1!G$29</f>
        <v>0.12989112480469894</v>
      </c>
      <c r="H22" s="395">
        <f>A2.1.1!H22/A2.1.1!H$29</f>
        <v>0.1172757459916281</v>
      </c>
      <c r="I22" s="339">
        <f>A2.1.1!I22/A2.1.1!I$29</f>
        <v>0.15822652396218367</v>
      </c>
      <c r="J22" s="340">
        <f>A2.1.1!J22/A2.1.1!J$29</f>
        <v>0.13517495098428517</v>
      </c>
      <c r="K22" s="339">
        <f>A2.1.1!K22/A2.1.1!K$29</f>
        <v>0.136099757064365</v>
      </c>
      <c r="L22" s="339">
        <f>A2.1.1!L22/A2.1.1!L$29</f>
        <v>0.16461592601109334</v>
      </c>
      <c r="M22" s="339">
        <f>A2.1.1!M22/A2.1.1!M$29</f>
        <v>0.13216606612566278</v>
      </c>
      <c r="N22" s="395">
        <f>A2.1.1!N22/A2.1.1!N$29</f>
        <v>0.16044828953034604</v>
      </c>
      <c r="O22" s="339">
        <f>A2.1.1!O22/A2.1.1!O$29</f>
        <v>0.16775088632771948</v>
      </c>
      <c r="P22" s="340">
        <f>A2.1.1!P22/A2.1.1!P$29</f>
        <v>0.12344011185543038</v>
      </c>
    </row>
    <row r="23" spans="2:16" customFormat="1" ht="13.35" customHeight="1" x14ac:dyDescent="0.25">
      <c r="B23" s="19"/>
      <c r="C23" s="20" t="s">
        <v>37</v>
      </c>
      <c r="D23" s="1033" t="s">
        <v>952</v>
      </c>
      <c r="E23" s="339">
        <f>A2.1.1!E23/A2.1.1!E$29</f>
        <v>5.6579562610030401E-2</v>
      </c>
      <c r="F23" s="339">
        <f>A2.1.1!F23/A2.1.1!F$29</f>
        <v>0.1276571135183264</v>
      </c>
      <c r="G23" s="339">
        <f>A2.1.1!G23/A2.1.1!G$29</f>
        <v>0.14857374130007039</v>
      </c>
      <c r="H23" s="395">
        <f>A2.1.1!H23/A2.1.1!H$29</f>
        <v>7.1903750717116743E-2</v>
      </c>
      <c r="I23" s="339">
        <f>A2.1.1!I23/A2.1.1!I$29</f>
        <v>0.13759791141897404</v>
      </c>
      <c r="J23" s="340">
        <f>A2.1.1!J23/A2.1.1!J$29</f>
        <v>0.1523550800461129</v>
      </c>
      <c r="K23" s="339">
        <f>A2.1.1!K23/A2.1.1!K$29</f>
        <v>8.4249150613027943E-2</v>
      </c>
      <c r="L23" s="339">
        <f>A2.1.1!L23/A2.1.1!L$29</f>
        <v>0.14399341649466971</v>
      </c>
      <c r="M23" s="339">
        <f>A2.1.1!M23/A2.1.1!M$29</f>
        <v>0.15054444470651354</v>
      </c>
      <c r="N23" s="395">
        <f>A2.1.1!N23/A2.1.1!N$29</f>
        <v>0.10223346992920711</v>
      </c>
      <c r="O23" s="339">
        <f>A2.1.1!O23/A2.1.1!O$29</f>
        <v>0.15052458416045453</v>
      </c>
      <c r="P23" s="340">
        <f>A2.1.1!P23/A2.1.1!P$29</f>
        <v>0.14689525892048447</v>
      </c>
    </row>
    <row r="24" spans="2:16" customFormat="1" ht="13.35" customHeight="1" x14ac:dyDescent="0.25">
      <c r="B24" s="19"/>
      <c r="C24" s="20" t="s">
        <v>38</v>
      </c>
      <c r="D24" s="1033" t="s">
        <v>62</v>
      </c>
      <c r="E24" s="339">
        <f>A2.1.1!E24/A2.1.1!E$29</f>
        <v>3.4053891685857686E-2</v>
      </c>
      <c r="F24" s="339">
        <f>A2.1.1!F24/A2.1.1!F$29</f>
        <v>0.11187948646713049</v>
      </c>
      <c r="G24" s="339">
        <f>A2.1.1!G24/A2.1.1!G$29</f>
        <v>0.15600759542858703</v>
      </c>
      <c r="H24" s="395">
        <f>A2.1.1!H24/A2.1.1!H$29</f>
        <v>4.3840962655147031E-2</v>
      </c>
      <c r="I24" s="339">
        <f>A2.1.1!I24/A2.1.1!I$29</f>
        <v>0.12187920921064513</v>
      </c>
      <c r="J24" s="340">
        <f>A2.1.1!J24/A2.1.1!J$29</f>
        <v>0.16625533745259774</v>
      </c>
      <c r="K24" s="339">
        <f>A2.1.1!K24/A2.1.1!K$29</f>
        <v>5.2939459584616121E-2</v>
      </c>
      <c r="L24" s="339">
        <f>A2.1.1!L24/A2.1.1!L$29</f>
        <v>0.1315496162117781</v>
      </c>
      <c r="M24" s="339">
        <f>A2.1.1!M24/A2.1.1!M$29</f>
        <v>0.17062227018528478</v>
      </c>
      <c r="N24" s="395">
        <f>A2.1.1!N24/A2.1.1!N$29</f>
        <v>6.6522928433981429E-2</v>
      </c>
      <c r="O24" s="339">
        <f>A2.1.1!O24/A2.1.1!O$29</f>
        <v>0.142560260427848</v>
      </c>
      <c r="P24" s="340">
        <f>A2.1.1!P24/A2.1.1!P$29</f>
        <v>0.17589045799980874</v>
      </c>
    </row>
    <row r="25" spans="2:16" customFormat="1" ht="13.35" customHeight="1" x14ac:dyDescent="0.25">
      <c r="B25" s="19"/>
      <c r="C25" s="20" t="s">
        <v>39</v>
      </c>
      <c r="D25" s="1033" t="s">
        <v>63</v>
      </c>
      <c r="E25" s="339">
        <f>A2.1.1!E25/A2.1.1!E$29</f>
        <v>1.1817422690734748E-2</v>
      </c>
      <c r="F25" s="339">
        <f>A2.1.1!F25/A2.1.1!F$29</f>
        <v>5.5145895794485179E-2</v>
      </c>
      <c r="G25" s="339">
        <f>A2.1.1!G25/A2.1.1!G$29</f>
        <v>8.6887609372108696E-2</v>
      </c>
      <c r="H25" s="395">
        <f>A2.1.1!H25/A2.1.1!H$29</f>
        <v>1.518385326164054E-2</v>
      </c>
      <c r="I25" s="339">
        <f>A2.1.1!I25/A2.1.1!I$29</f>
        <v>6.0040879919576365E-2</v>
      </c>
      <c r="J25" s="340">
        <f>A2.1.1!J25/A2.1.1!J$29</f>
        <v>9.445082818431802E-2</v>
      </c>
      <c r="K25" s="339">
        <f>A2.1.1!K25/A2.1.1!K$29</f>
        <v>1.8720845776182885E-2</v>
      </c>
      <c r="L25" s="339">
        <f>A2.1.1!L25/A2.1.1!L$29</f>
        <v>6.6135283846842807E-2</v>
      </c>
      <c r="M25" s="339">
        <f>A2.1.1!M25/A2.1.1!M$29</f>
        <v>9.9475996278533194E-2</v>
      </c>
      <c r="N25" s="395">
        <f>A2.1.1!N25/A2.1.1!N$29</f>
        <v>2.4008350294695398E-2</v>
      </c>
      <c r="O25" s="339">
        <f>A2.1.1!O25/A2.1.1!O$29</f>
        <v>7.3042556169443051E-2</v>
      </c>
      <c r="P25" s="340">
        <f>A2.1.1!P25/A2.1.1!P$29</f>
        <v>0.10579464057974437</v>
      </c>
    </row>
    <row r="26" spans="2:16" customFormat="1" ht="13.35" customHeight="1" x14ac:dyDescent="0.25">
      <c r="B26" s="19"/>
      <c r="C26" s="20" t="s">
        <v>40</v>
      </c>
      <c r="D26" s="1033" t="s">
        <v>64</v>
      </c>
      <c r="E26" s="339">
        <f>A2.1.1!E26/A2.1.1!E$29</f>
        <v>1.0131140518437798E-2</v>
      </c>
      <c r="F26" s="339">
        <f>A2.1.1!F26/A2.1.1!F$29</f>
        <v>7.3215548179104653E-2</v>
      </c>
      <c r="G26" s="339">
        <f>A2.1.1!G26/A2.1.1!G$29</f>
        <v>0.12710725223117872</v>
      </c>
      <c r="H26" s="395">
        <f>A2.1.1!H26/A2.1.1!H$29</f>
        <v>1.3081832552205169E-2</v>
      </c>
      <c r="I26" s="339">
        <f>A2.1.1!I26/A2.1.1!I$29</f>
        <v>8.0156242909757716E-2</v>
      </c>
      <c r="J26" s="340">
        <f>A2.1.1!J26/A2.1.1!J$29</f>
        <v>0.14099116582523538</v>
      </c>
      <c r="K26" s="339">
        <f>A2.1.1!K26/A2.1.1!K$29</f>
        <v>1.6050347409372001E-2</v>
      </c>
      <c r="L26" s="339">
        <f>A2.1.1!L26/A2.1.1!L$29</f>
        <v>8.7893489030298005E-2</v>
      </c>
      <c r="M26" s="339">
        <f>A2.1.1!M26/A2.1.1!M$29</f>
        <v>0.14864009016322205</v>
      </c>
      <c r="N26" s="395">
        <f>A2.1.1!N26/A2.1.1!N$29</f>
        <v>2.057625888252574E-2</v>
      </c>
      <c r="O26" s="339">
        <f>A2.1.1!O26/A2.1.1!O$29</f>
        <v>9.6930032182787104E-2</v>
      </c>
      <c r="P26" s="340">
        <f>A2.1.1!P26/A2.1.1!P$29</f>
        <v>0.15947263984390803</v>
      </c>
    </row>
    <row r="27" spans="2:16" customFormat="1" ht="13.35" customHeight="1" x14ac:dyDescent="0.25">
      <c r="B27" s="19"/>
      <c r="C27" s="20" t="s">
        <v>41</v>
      </c>
      <c r="D27" s="1033" t="s">
        <v>65</v>
      </c>
      <c r="E27" s="339">
        <f>A2.1.1!E27/A2.1.1!E$29</f>
        <v>2.5590725318438059E-3</v>
      </c>
      <c r="F27" s="339">
        <f>A2.1.1!F27/A2.1.1!F$29</f>
        <v>3.9893883621579598E-2</v>
      </c>
      <c r="G27" s="339">
        <f>A2.1.1!G27/A2.1.1!G$29</f>
        <v>7.5382071126056882E-2</v>
      </c>
      <c r="H27" s="395">
        <f>A2.1.1!H27/A2.1.1!H$29</f>
        <v>3.3591413637670945E-3</v>
      </c>
      <c r="I27" s="339">
        <f>A2.1.1!I27/A2.1.1!I$29</f>
        <v>4.4095728020302961E-2</v>
      </c>
      <c r="J27" s="340">
        <f>A2.1.1!J27/A2.1.1!J$29</f>
        <v>8.5478602331695436E-2</v>
      </c>
      <c r="K27" s="339">
        <f>A2.1.1!K27/A2.1.1!K$29</f>
        <v>4.1602886022441242E-3</v>
      </c>
      <c r="L27" s="339">
        <f>A2.1.1!L27/A2.1.1!L$29</f>
        <v>4.9054722706868559E-2</v>
      </c>
      <c r="M27" s="339">
        <f>A2.1.1!M27/A2.1.1!M$29</f>
        <v>9.1900250706511102E-2</v>
      </c>
      <c r="N27" s="395">
        <f>A2.1.1!N27/A2.1.1!N$29</f>
        <v>5.4879212686500152E-3</v>
      </c>
      <c r="O27" s="339">
        <f>A2.1.1!O27/A2.1.1!O$29</f>
        <v>5.5805968940725502E-2</v>
      </c>
      <c r="P27" s="340">
        <f>A2.1.1!P27/A2.1.1!P$29</f>
        <v>0.10267646153245349</v>
      </c>
    </row>
    <row r="28" spans="2:16" customFormat="1" ht="13.35" customHeight="1" x14ac:dyDescent="0.25">
      <c r="B28" s="19"/>
      <c r="C28" s="20" t="s">
        <v>42</v>
      </c>
      <c r="D28" s="1033" t="s">
        <v>66</v>
      </c>
      <c r="E28" s="339">
        <f>A2.1.1!E28/A2.1.1!E$29</f>
        <v>4.4263286843920714E-4</v>
      </c>
      <c r="F28" s="339">
        <f>A2.1.1!F28/A2.1.1!F$29</f>
        <v>2.2574546321874507E-2</v>
      </c>
      <c r="G28" s="339">
        <f>A2.1.1!G28/A2.1.1!G$29</f>
        <v>4.4765685295570061E-2</v>
      </c>
      <c r="H28" s="395">
        <f>A2.1.1!H28/A2.1.1!H$29</f>
        <v>6.0801692978841658E-4</v>
      </c>
      <c r="I28" s="339">
        <f>A2.1.1!I28/A2.1.1!I$29</f>
        <v>2.7741889207028282E-2</v>
      </c>
      <c r="J28" s="340">
        <f>A2.1.1!J28/A2.1.1!J$29</f>
        <v>5.6874706441815186E-2</v>
      </c>
      <c r="K28" s="339">
        <f>A2.1.1!K28/A2.1.1!K$29</f>
        <v>7.9680134445280057E-4</v>
      </c>
      <c r="L28" s="339">
        <f>A2.1.1!L28/A2.1.1!L$29</f>
        <v>3.3399210949157612E-2</v>
      </c>
      <c r="M28" s="339">
        <f>A2.1.1!M28/A2.1.1!M$29</f>
        <v>6.5554400554114559E-2</v>
      </c>
      <c r="N28" s="395">
        <f>A2.1.1!N28/A2.1.1!N$29</f>
        <v>1.104350699011389E-3</v>
      </c>
      <c r="O28" s="339">
        <f>A2.1.1!O28/A2.1.1!O$29</f>
        <v>3.9215242525941649E-2</v>
      </c>
      <c r="P28" s="340">
        <f>A2.1.1!P28/A2.1.1!P$29</f>
        <v>7.6627576697542832E-2</v>
      </c>
    </row>
    <row r="29" spans="2:16" customFormat="1" ht="13.35" customHeight="1" x14ac:dyDescent="0.25">
      <c r="B29" s="268"/>
      <c r="C29" s="269" t="s">
        <v>8</v>
      </c>
      <c r="D29" s="1039"/>
      <c r="E29" s="1040">
        <f t="shared" ref="E29:P29" si="0">SUM(E4:E28)</f>
        <v>0.99999999999999989</v>
      </c>
      <c r="F29" s="1040">
        <f t="shared" si="0"/>
        <v>1</v>
      </c>
      <c r="G29" s="1041">
        <f t="shared" si="0"/>
        <v>0.99999999999999978</v>
      </c>
      <c r="H29" s="1040">
        <f t="shared" si="0"/>
        <v>1.0000000000000002</v>
      </c>
      <c r="I29" s="1040">
        <f t="shared" si="0"/>
        <v>0.99999999999999978</v>
      </c>
      <c r="J29" s="1041">
        <f t="shared" si="0"/>
        <v>1.0000000000000002</v>
      </c>
      <c r="K29" s="1040">
        <f t="shared" si="0"/>
        <v>1</v>
      </c>
      <c r="L29" s="1040">
        <f t="shared" si="0"/>
        <v>0.99999999999999978</v>
      </c>
      <c r="M29" s="1041">
        <f t="shared" si="0"/>
        <v>1</v>
      </c>
      <c r="N29" s="1040">
        <f t="shared" si="0"/>
        <v>1.0000000000000002</v>
      </c>
      <c r="O29" s="1040">
        <f t="shared" si="0"/>
        <v>0.99999999999999989</v>
      </c>
      <c r="P29" s="1041">
        <f t="shared" si="0"/>
        <v>1</v>
      </c>
    </row>
    <row r="30" spans="2:16" customFormat="1" ht="13.35" customHeight="1" x14ac:dyDescent="0.25">
      <c r="B30" s="939"/>
      <c r="C30" s="940"/>
      <c r="D30" s="941" t="s">
        <v>199</v>
      </c>
      <c r="E30" s="339">
        <f>A2.1.1!E30/A2.1.1!E$29</f>
        <v>5.7457375524087362E-2</v>
      </c>
      <c r="F30" s="339">
        <f>A2.1.1!F30/A2.1.1!F$29</f>
        <v>-2.2376721657567742E-2</v>
      </c>
      <c r="G30" s="340">
        <f>A2.1.1!G30/A2.1.1!G$29</f>
        <v>4.4964570770078985E-5</v>
      </c>
      <c r="H30" s="339">
        <f>A2.1.1!H30/A2.1.1!H$29</f>
        <v>4.6756265186685374E-2</v>
      </c>
      <c r="I30" s="339">
        <f>A2.1.1!I30/A2.1.1!I$29</f>
        <v>-1.7954916090001268E-2</v>
      </c>
      <c r="J30" s="340">
        <f>A2.1.1!J30/A2.1.1!J$29</f>
        <v>1.3657627219775019E-5</v>
      </c>
      <c r="K30" s="339">
        <f>A2.1.1!K30/A2.1.1!K$29</f>
        <v>4.1407399744436565E-2</v>
      </c>
      <c r="L30" s="339">
        <f>A2.1.1!L30/A2.1.1!L$29</f>
        <v>-1.6279284181499241E-2</v>
      </c>
      <c r="M30" s="340">
        <f>A2.1.1!M30/A2.1.1!M$29</f>
        <v>9.7778603727434491E-6</v>
      </c>
      <c r="N30" s="339">
        <f>A2.1.1!N30/A2.1.1!N$29</f>
        <v>2.7913048672043344E-2</v>
      </c>
      <c r="O30" s="339">
        <f>A2.1.1!O30/A2.1.1!O$29</f>
        <v>-1.1943451009027675E-2</v>
      </c>
      <c r="P30" s="340">
        <f>A2.1.1!P30/A2.1.1!P$29</f>
        <v>2.6287211284142388E-6</v>
      </c>
    </row>
    <row r="31" spans="2:16" customFormat="1" ht="13.35" customHeight="1" x14ac:dyDescent="0.25">
      <c r="B31" s="19"/>
      <c r="C31" s="20"/>
      <c r="D31" s="186" t="s">
        <v>863</v>
      </c>
      <c r="E31" s="339">
        <f>A2.1.1!E31/A2.1.1!E$29</f>
        <v>0.21739365712932171</v>
      </c>
      <c r="F31" s="339">
        <f>A2.1.1!F31/A2.1.1!F$29</f>
        <v>4.6044517908696347E-2</v>
      </c>
      <c r="G31" s="340">
        <f>A2.1.1!G31/A2.1.1!G$29</f>
        <v>1.150104411978889E-3</v>
      </c>
      <c r="H31" s="339">
        <f>A2.1.1!H31/A2.1.1!H$29</f>
        <v>0.16328940540644732</v>
      </c>
      <c r="I31" s="339">
        <f>A2.1.1!I31/A2.1.1!I$29</f>
        <v>2.9663868612644823E-2</v>
      </c>
      <c r="J31" s="340">
        <f>A2.1.1!J31/A2.1.1!J$29</f>
        <v>3.3989443932703356E-4</v>
      </c>
      <c r="K31" s="339">
        <f>A2.1.1!K31/A2.1.1!K$29</f>
        <v>0.13915869155725746</v>
      </c>
      <c r="L31" s="339">
        <f>A2.1.1!L31/A2.1.1!L$29</f>
        <v>2.2285591053038227E-2</v>
      </c>
      <c r="M31" s="340">
        <f>A2.1.1!M31/A2.1.1!M$29</f>
        <v>1.3194765593905358E-4</v>
      </c>
      <c r="N31" s="339">
        <f>A2.1.1!N31/A2.1.1!N$29</f>
        <v>0.10239072712972822</v>
      </c>
      <c r="O31" s="339">
        <f>A2.1.1!O31/A2.1.1!O$29</f>
        <v>1.3905441228992481E-2</v>
      </c>
      <c r="P31" s="340">
        <f>A2.1.1!P31/A2.1.1!P$29</f>
        <v>5.193648380792133E-5</v>
      </c>
    </row>
    <row r="32" spans="2:16" customFormat="1" ht="13.35" customHeight="1" x14ac:dyDescent="0.25">
      <c r="B32" s="19"/>
      <c r="C32" s="20"/>
      <c r="D32" s="186" t="s">
        <v>950</v>
      </c>
      <c r="E32" s="339">
        <f>A2.1.1!E32/A2.1.1!E$29</f>
        <v>0.60956524444124727</v>
      </c>
      <c r="F32" s="339">
        <f>A2.1.1!F32/A2.1.1!F$29</f>
        <v>0.54596572984637037</v>
      </c>
      <c r="G32" s="340">
        <f>A2.1.1!G32/A2.1.1!G$29</f>
        <v>0.36008097626367919</v>
      </c>
      <c r="H32" s="339">
        <f>A2.1.1!H32/A2.1.1!H$29</f>
        <v>0.64197677192720226</v>
      </c>
      <c r="I32" s="339">
        <f>A2.1.1!I32/A2.1.1!I$29</f>
        <v>0.51677918679107171</v>
      </c>
      <c r="J32" s="340">
        <f>A2.1.1!J32/A2.1.1!J$29</f>
        <v>0.30324072765167864</v>
      </c>
      <c r="K32" s="339">
        <f>A2.1.1!K32/A2.1.1!K$29</f>
        <v>0.6425170153684101</v>
      </c>
      <c r="L32" s="339">
        <f>A2.1.1!L32/A2.1.1!L$29</f>
        <v>0.48196795388884606</v>
      </c>
      <c r="M32" s="340">
        <f>A2.1.1!M32/A2.1.1!M$29</f>
        <v>0.27312082188950909</v>
      </c>
      <c r="N32" s="339">
        <f>A2.1.1!N32/A2.1.1!N$29</f>
        <v>0.64976294469015738</v>
      </c>
      <c r="O32" s="339">
        <f>A2.1.1!O32/A2.1.1!O$29</f>
        <v>0.43995936537283531</v>
      </c>
      <c r="P32" s="340">
        <f>A2.1.1!P32/A2.1.1!P$29</f>
        <v>0.23258839922112171</v>
      </c>
    </row>
    <row r="33" spans="2:16" customFormat="1" ht="13.35" customHeight="1" x14ac:dyDescent="0.25">
      <c r="B33" s="19"/>
      <c r="C33" s="20"/>
      <c r="D33" s="187" t="s">
        <v>952</v>
      </c>
      <c r="E33" s="339">
        <f>A2.1.1!E33/A2.1.1!E$29</f>
        <v>5.6579562610030401E-2</v>
      </c>
      <c r="F33" s="339">
        <f>A2.1.1!F33/A2.1.1!F$29</f>
        <v>0.1276571135183264</v>
      </c>
      <c r="G33" s="340">
        <f>A2.1.1!G33/A2.1.1!G$29</f>
        <v>0.14857374130007039</v>
      </c>
      <c r="H33" s="339">
        <f>A2.1.1!H33/A2.1.1!H$29</f>
        <v>7.1903750717116743E-2</v>
      </c>
      <c r="I33" s="339">
        <f>A2.1.1!I33/A2.1.1!I$29</f>
        <v>0.13759791141897404</v>
      </c>
      <c r="J33" s="340">
        <f>A2.1.1!J33/A2.1.1!J$29</f>
        <v>0.1523550800461129</v>
      </c>
      <c r="K33" s="339">
        <f>A2.1.1!K33/A2.1.1!K$29</f>
        <v>8.4249150613027943E-2</v>
      </c>
      <c r="L33" s="339">
        <f>A2.1.1!L33/A2.1.1!L$29</f>
        <v>0.14399341649466971</v>
      </c>
      <c r="M33" s="340">
        <f>A2.1.1!M33/A2.1.1!M$29</f>
        <v>0.15054444470651354</v>
      </c>
      <c r="N33" s="339">
        <f>A2.1.1!N33/A2.1.1!N$29</f>
        <v>0.10223346992920711</v>
      </c>
      <c r="O33" s="339">
        <f>A2.1.1!O33/A2.1.1!O$29</f>
        <v>0.15052458416045453</v>
      </c>
      <c r="P33" s="340">
        <f>A2.1.1!P33/A2.1.1!P$29</f>
        <v>0.14689525892048447</v>
      </c>
    </row>
    <row r="34" spans="2:16" customFormat="1" ht="13.35" customHeight="1" x14ac:dyDescent="0.25">
      <c r="B34" s="314"/>
      <c r="C34" s="298"/>
      <c r="D34" s="188" t="s">
        <v>275</v>
      </c>
      <c r="E34" s="341">
        <f>A2.1.1!E34/A2.1.1!E$29</f>
        <v>5.9004160295313246E-2</v>
      </c>
      <c r="F34" s="341">
        <f>A2.1.1!F34/A2.1.1!F$29</f>
        <v>0.30270936038417445</v>
      </c>
      <c r="G34" s="342">
        <f>A2.1.1!G34/A2.1.1!G$29</f>
        <v>0.4901502134535014</v>
      </c>
      <c r="H34" s="341">
        <f>A2.1.1!H34/A2.1.1!H$29</f>
        <v>7.6073806762548254E-2</v>
      </c>
      <c r="I34" s="341">
        <f>A2.1.1!I34/A2.1.1!I$29</f>
        <v>0.33391394926731044</v>
      </c>
      <c r="J34" s="342">
        <f>A2.1.1!J34/A2.1.1!J$29</f>
        <v>0.54405064023566174</v>
      </c>
      <c r="K34" s="341">
        <f>A2.1.1!K34/A2.1.1!K$29</f>
        <v>9.2667742716867924E-2</v>
      </c>
      <c r="L34" s="341">
        <f>A2.1.1!L34/A2.1.1!L$29</f>
        <v>0.36803232274494507</v>
      </c>
      <c r="M34" s="342">
        <f>A2.1.1!M34/A2.1.1!M$29</f>
        <v>0.5761930078876657</v>
      </c>
      <c r="N34" s="341">
        <f>A2.1.1!N34/A2.1.1!N$29</f>
        <v>0.11769980957886396</v>
      </c>
      <c r="O34" s="341">
        <f>A2.1.1!O34/A2.1.1!O$29</f>
        <v>0.40755406024674534</v>
      </c>
      <c r="P34" s="342">
        <f>A2.1.1!P34/A2.1.1!P$29</f>
        <v>0.62046177665345759</v>
      </c>
    </row>
    <row r="35" spans="2:16" s="1" customFormat="1" ht="13.35" customHeight="1" x14ac:dyDescent="0.25">
      <c r="B35" s="314"/>
      <c r="C35" s="299" t="s">
        <v>8</v>
      </c>
      <c r="D35" s="318"/>
      <c r="E35" s="343">
        <f>A2.1.1!E35/A2.1.1!E$29</f>
        <v>1</v>
      </c>
      <c r="F35" s="343">
        <f>A2.1.1!F35/A2.1.1!F$29</f>
        <v>0.99999999999999978</v>
      </c>
      <c r="G35" s="344">
        <f>A2.1.1!G35/A2.1.1!G$29</f>
        <v>1</v>
      </c>
      <c r="H35" s="343">
        <f>A2.1.1!H35/A2.1.1!H$29</f>
        <v>1</v>
      </c>
      <c r="I35" s="343">
        <f>A2.1.1!I35/A2.1.1!I$29</f>
        <v>0.99999999999999978</v>
      </c>
      <c r="J35" s="344">
        <f>A2.1.1!J35/A2.1.1!J$29</f>
        <v>1.0000000000000002</v>
      </c>
      <c r="K35" s="343">
        <f>A2.1.1!K35/A2.1.1!K$29</f>
        <v>1</v>
      </c>
      <c r="L35" s="343">
        <f>A2.1.1!L35/A2.1.1!L$29</f>
        <v>0.99999999999999978</v>
      </c>
      <c r="M35" s="344">
        <f>A2.1.1!M35/A2.1.1!M$29</f>
        <v>1</v>
      </c>
      <c r="N35" s="343">
        <f>A2.1.1!N35/A2.1.1!N$29</f>
        <v>1</v>
      </c>
      <c r="O35" s="343">
        <f>A2.1.1!O35/A2.1.1!O$29</f>
        <v>1</v>
      </c>
      <c r="P35" s="344">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89" t="s">
        <v>263</v>
      </c>
    </row>
    <row r="38" spans="2:16" customFormat="1" ht="13.35" customHeight="1" x14ac:dyDescent="0.25">
      <c r="I38" s="1"/>
    </row>
    <row r="39" spans="2:16" customFormat="1" ht="13.35" customHeight="1" x14ac:dyDescent="0.25">
      <c r="I39" s="1"/>
    </row>
    <row r="40" spans="2:16" customFormat="1" ht="13.35" customHeight="1" x14ac:dyDescent="0.25">
      <c r="I40" s="1"/>
    </row>
  </sheetData>
  <mergeCells count="2">
    <mergeCell ref="C3:D3"/>
    <mergeCell ref="B1:P1"/>
  </mergeCells>
  <phoneticPr fontId="18"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54"/>
  <sheetViews>
    <sheetView showGridLines="0" topLeftCell="A19" zoomScaleNormal="100" zoomScaleSheetLayoutView="90" workbookViewId="0">
      <selection activeCell="E23" sqref="E23"/>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6640625" style="2" customWidth="1"/>
    <col min="8" max="8" width="9.6640625" style="10" customWidth="1"/>
    <col min="9" max="16" width="9.6640625" style="5" customWidth="1"/>
    <col min="17" max="16384" width="9.109375" style="8"/>
  </cols>
  <sheetData>
    <row r="1" spans="2:19" s="7" customFormat="1" ht="15" customHeight="1" x14ac:dyDescent="0.25">
      <c r="B1" s="1230" t="s">
        <v>923</v>
      </c>
      <c r="C1" s="1230"/>
      <c r="D1" s="1230"/>
      <c r="E1" s="1230"/>
      <c r="F1" s="1230"/>
      <c r="G1" s="1230"/>
      <c r="H1" s="1230"/>
      <c r="I1" s="1230"/>
      <c r="J1" s="1230"/>
      <c r="K1" s="1230"/>
      <c r="L1" s="1230"/>
      <c r="M1" s="1230"/>
      <c r="N1" s="1230"/>
      <c r="O1" s="1230"/>
      <c r="P1" s="1230"/>
      <c r="Q1" s="194"/>
    </row>
    <row r="2" spans="2:19" s="7" customFormat="1" ht="15" customHeight="1" x14ac:dyDescent="0.25">
      <c r="B2" s="270"/>
      <c r="C2" s="271" t="s">
        <v>160</v>
      </c>
      <c r="D2" s="315"/>
      <c r="E2" s="917" t="s">
        <v>994</v>
      </c>
      <c r="F2" s="273"/>
      <c r="G2" s="918"/>
      <c r="H2" s="917" t="s">
        <v>995</v>
      </c>
      <c r="I2" s="273"/>
      <c r="J2" s="918"/>
      <c r="K2" s="917" t="s">
        <v>984</v>
      </c>
      <c r="L2" s="273"/>
      <c r="M2" s="918"/>
      <c r="N2" s="917" t="s">
        <v>996</v>
      </c>
      <c r="O2" s="273"/>
      <c r="P2" s="918"/>
      <c r="R2" s="138"/>
    </row>
    <row r="3" spans="2:19" ht="48" customHeight="1" x14ac:dyDescent="0.2">
      <c r="B3" s="276"/>
      <c r="C3" s="1227" t="s">
        <v>258</v>
      </c>
      <c r="D3" s="1228"/>
      <c r="E3" s="1006" t="s">
        <v>17</v>
      </c>
      <c r="F3" s="1007" t="s">
        <v>67</v>
      </c>
      <c r="G3" s="1008" t="s">
        <v>253</v>
      </c>
      <c r="H3" s="1007" t="s">
        <v>17</v>
      </c>
      <c r="I3" s="1007" t="s">
        <v>67</v>
      </c>
      <c r="J3" s="1008" t="s">
        <v>253</v>
      </c>
      <c r="K3" s="1007" t="s">
        <v>17</v>
      </c>
      <c r="L3" s="1007" t="s">
        <v>67</v>
      </c>
      <c r="M3" s="1008" t="s">
        <v>253</v>
      </c>
      <c r="N3" s="1051" t="s">
        <v>17</v>
      </c>
      <c r="O3" s="958" t="s">
        <v>67</v>
      </c>
      <c r="P3" s="959" t="s">
        <v>253</v>
      </c>
      <c r="R3" s="92"/>
      <c r="S3" s="573"/>
    </row>
    <row r="4" spans="2:19" ht="13.35" customHeight="1" x14ac:dyDescent="0.2">
      <c r="B4" s="28"/>
      <c r="C4" s="12" t="s">
        <v>18</v>
      </c>
      <c r="D4" s="176" t="s">
        <v>43</v>
      </c>
      <c r="E4" s="956">
        <v>62836</v>
      </c>
      <c r="F4" s="1002">
        <v>-24622.102346</v>
      </c>
      <c r="G4" s="1002">
        <v>-23683.13754</v>
      </c>
      <c r="H4" s="956">
        <v>58542</v>
      </c>
      <c r="I4" s="1002">
        <v>-22546.227705000001</v>
      </c>
      <c r="J4" s="1002">
        <v>-21861.228567999999</v>
      </c>
      <c r="K4" s="956">
        <v>50197</v>
      </c>
      <c r="L4" s="1002">
        <v>-21304.427997999999</v>
      </c>
      <c r="M4" s="1002">
        <v>-20598.311877</v>
      </c>
      <c r="N4" s="956">
        <v>37666</v>
      </c>
      <c r="O4" s="1002">
        <v>-16036.031541</v>
      </c>
      <c r="P4" s="1003">
        <v>-16010.791438</v>
      </c>
    </row>
    <row r="5" spans="2:19" s="30" customFormat="1" ht="13.35" customHeight="1" x14ac:dyDescent="0.2">
      <c r="B5" s="28"/>
      <c r="C5" s="12" t="s">
        <v>19</v>
      </c>
      <c r="D5" s="177" t="s">
        <v>124</v>
      </c>
      <c r="E5" s="930">
        <v>268612</v>
      </c>
      <c r="F5" s="993">
        <v>-134.155417</v>
      </c>
      <c r="G5" s="993">
        <v>0</v>
      </c>
      <c r="H5" s="930">
        <v>201817</v>
      </c>
      <c r="I5" s="993">
        <v>-68.895638000000005</v>
      </c>
      <c r="J5" s="993">
        <v>0</v>
      </c>
      <c r="K5" s="930">
        <v>161811</v>
      </c>
      <c r="L5" s="993">
        <v>-74.211884999999995</v>
      </c>
      <c r="M5" s="993">
        <v>0</v>
      </c>
      <c r="N5" s="930">
        <v>93444</v>
      </c>
      <c r="O5" s="993">
        <v>-4.2068919999999999</v>
      </c>
      <c r="P5" s="994">
        <v>0</v>
      </c>
      <c r="R5" s="92"/>
    </row>
    <row r="6" spans="2:19" ht="13.35" customHeight="1" x14ac:dyDescent="0.2">
      <c r="B6" s="28"/>
      <c r="C6" s="12" t="s">
        <v>20</v>
      </c>
      <c r="D6" s="176" t="s">
        <v>44</v>
      </c>
      <c r="E6" s="930">
        <v>306180</v>
      </c>
      <c r="F6" s="993">
        <v>2430.6085509999998</v>
      </c>
      <c r="G6" s="993">
        <v>2818.438686</v>
      </c>
      <c r="H6" s="930">
        <v>221799</v>
      </c>
      <c r="I6" s="993">
        <v>1899.099236</v>
      </c>
      <c r="J6" s="993">
        <v>2164.243383</v>
      </c>
      <c r="K6" s="930">
        <v>179895</v>
      </c>
      <c r="L6" s="993">
        <v>1501.979486</v>
      </c>
      <c r="M6" s="993">
        <v>1759.1913689999999</v>
      </c>
      <c r="N6" s="930">
        <v>120736</v>
      </c>
      <c r="O6" s="993">
        <v>1135.3841339999999</v>
      </c>
      <c r="P6" s="994">
        <v>1160.423458</v>
      </c>
      <c r="R6" s="92"/>
    </row>
    <row r="7" spans="2:19" ht="13.35" customHeight="1" x14ac:dyDescent="0.2">
      <c r="B7" s="28"/>
      <c r="C7" s="12" t="s">
        <v>21</v>
      </c>
      <c r="D7" s="176" t="s">
        <v>45</v>
      </c>
      <c r="E7" s="930">
        <v>136546</v>
      </c>
      <c r="F7" s="993">
        <v>3153.4621390000002</v>
      </c>
      <c r="G7" s="993">
        <v>3433.2058050000001</v>
      </c>
      <c r="H7" s="930">
        <v>103630</v>
      </c>
      <c r="I7" s="993">
        <v>2428.623779</v>
      </c>
      <c r="J7" s="993">
        <v>2608.1614880000002</v>
      </c>
      <c r="K7" s="930">
        <v>84994</v>
      </c>
      <c r="L7" s="993">
        <v>1965.685528</v>
      </c>
      <c r="M7" s="993">
        <v>2132.101932</v>
      </c>
      <c r="N7" s="930">
        <v>59535</v>
      </c>
      <c r="O7" s="993">
        <v>1473.4061529999999</v>
      </c>
      <c r="P7" s="994">
        <v>1491.355945</v>
      </c>
      <c r="R7" s="15"/>
    </row>
    <row r="8" spans="2:19" ht="13.35" customHeight="1" x14ac:dyDescent="0.2">
      <c r="B8" s="28"/>
      <c r="C8" s="12" t="s">
        <v>22</v>
      </c>
      <c r="D8" s="176" t="s">
        <v>46</v>
      </c>
      <c r="E8" s="930">
        <v>146025</v>
      </c>
      <c r="F8" s="993">
        <v>4750.6322140000002</v>
      </c>
      <c r="G8" s="993">
        <v>5122.9882969999999</v>
      </c>
      <c r="H8" s="930">
        <v>110411</v>
      </c>
      <c r="I8" s="993">
        <v>3649.3061480000001</v>
      </c>
      <c r="J8" s="993">
        <v>3873.6172390000002</v>
      </c>
      <c r="K8" s="930">
        <v>91389</v>
      </c>
      <c r="L8" s="993">
        <v>2996.2646260000001</v>
      </c>
      <c r="M8" s="993">
        <v>3208.3720349999999</v>
      </c>
      <c r="N8" s="930">
        <v>63454</v>
      </c>
      <c r="O8" s="993">
        <v>2201.9454420000002</v>
      </c>
      <c r="P8" s="994">
        <v>2229.4259510000002</v>
      </c>
    </row>
    <row r="9" spans="2:19" ht="13.35" customHeight="1" x14ac:dyDescent="0.2">
      <c r="B9" s="28"/>
      <c r="C9" s="12" t="s">
        <v>23</v>
      </c>
      <c r="D9" s="176" t="s">
        <v>47</v>
      </c>
      <c r="E9" s="930">
        <v>161042</v>
      </c>
      <c r="F9" s="993">
        <v>6755.8995400000003</v>
      </c>
      <c r="G9" s="993">
        <v>7264.1719450000001</v>
      </c>
      <c r="H9" s="930">
        <v>121678</v>
      </c>
      <c r="I9" s="993">
        <v>5209.7871500000001</v>
      </c>
      <c r="J9" s="993">
        <v>5495.9457130000001</v>
      </c>
      <c r="K9" s="930">
        <v>98066</v>
      </c>
      <c r="L9" s="993">
        <v>4165.7943889999997</v>
      </c>
      <c r="M9" s="993">
        <v>4426.8156550000003</v>
      </c>
      <c r="N9" s="930">
        <v>67712</v>
      </c>
      <c r="O9" s="993">
        <v>3016.1582979999998</v>
      </c>
      <c r="P9" s="994">
        <v>3054.1958410000002</v>
      </c>
    </row>
    <row r="10" spans="2:19" s="30" customFormat="1" ht="13.35" customHeight="1" x14ac:dyDescent="0.2">
      <c r="B10" s="28"/>
      <c r="C10" s="12" t="s">
        <v>24</v>
      </c>
      <c r="D10" s="176" t="s">
        <v>48</v>
      </c>
      <c r="E10" s="930">
        <v>202366</v>
      </c>
      <c r="F10" s="993">
        <v>10544.282267000001</v>
      </c>
      <c r="G10" s="993">
        <v>11277.110342</v>
      </c>
      <c r="H10" s="930">
        <v>147598</v>
      </c>
      <c r="I10" s="993">
        <v>7823.3438720000004</v>
      </c>
      <c r="J10" s="993">
        <v>8197.5588289999996</v>
      </c>
      <c r="K10" s="930">
        <v>114051</v>
      </c>
      <c r="L10" s="993">
        <v>5978.8673749999998</v>
      </c>
      <c r="M10" s="993">
        <v>6318.4747209999996</v>
      </c>
      <c r="N10" s="930">
        <v>75106</v>
      </c>
      <c r="O10" s="993">
        <v>4100.5439740000002</v>
      </c>
      <c r="P10" s="994">
        <v>4151.8979650000001</v>
      </c>
    </row>
    <row r="11" spans="2:19" s="1" customFormat="1" ht="13.35" customHeight="1" x14ac:dyDescent="0.25">
      <c r="B11" s="19"/>
      <c r="C11" s="12" t="s">
        <v>25</v>
      </c>
      <c r="D11" s="176" t="s">
        <v>49</v>
      </c>
      <c r="E11" s="930">
        <v>223326</v>
      </c>
      <c r="F11" s="993">
        <v>13315.291733</v>
      </c>
      <c r="G11" s="993">
        <v>14542.671974999999</v>
      </c>
      <c r="H11" s="930">
        <v>189949</v>
      </c>
      <c r="I11" s="993">
        <v>11805.721444999999</v>
      </c>
      <c r="J11" s="993">
        <v>12365.958780000001</v>
      </c>
      <c r="K11" s="930">
        <v>144956</v>
      </c>
      <c r="L11" s="993">
        <v>9037.3939300000002</v>
      </c>
      <c r="M11" s="993">
        <v>9465.2834509999993</v>
      </c>
      <c r="N11" s="930">
        <v>91952</v>
      </c>
      <c r="O11" s="993">
        <v>5941.1109489999999</v>
      </c>
      <c r="P11" s="994">
        <v>6011.9179990000002</v>
      </c>
    </row>
    <row r="12" spans="2:19" s="1" customFormat="1" ht="13.35" customHeight="1" x14ac:dyDescent="0.25">
      <c r="B12" s="19"/>
      <c r="C12" s="12" t="s">
        <v>26</v>
      </c>
      <c r="D12" s="176" t="s">
        <v>50</v>
      </c>
      <c r="E12" s="930">
        <v>233383</v>
      </c>
      <c r="F12" s="993">
        <v>15965.863556</v>
      </c>
      <c r="G12" s="993">
        <v>17512.194607000001</v>
      </c>
      <c r="H12" s="930">
        <v>206814</v>
      </c>
      <c r="I12" s="993">
        <v>14753.029159</v>
      </c>
      <c r="J12" s="993">
        <v>15525.368431999999</v>
      </c>
      <c r="K12" s="930">
        <v>157116</v>
      </c>
      <c r="L12" s="993">
        <v>11202.601111</v>
      </c>
      <c r="M12" s="993">
        <v>11799.954141</v>
      </c>
      <c r="N12" s="930">
        <v>112156</v>
      </c>
      <c r="O12" s="993">
        <v>8282.6519649999991</v>
      </c>
      <c r="P12" s="994">
        <v>8403.8481520000005</v>
      </c>
    </row>
    <row r="13" spans="2:19" s="1" customFormat="1" ht="13.35" customHeight="1" x14ac:dyDescent="0.25">
      <c r="B13" s="19"/>
      <c r="C13" s="12" t="s">
        <v>27</v>
      </c>
      <c r="D13" s="176" t="s">
        <v>51</v>
      </c>
      <c r="E13" s="930">
        <v>241522</v>
      </c>
      <c r="F13" s="993">
        <v>18671.384623999998</v>
      </c>
      <c r="G13" s="993">
        <v>20561.803414999998</v>
      </c>
      <c r="H13" s="930">
        <v>210993</v>
      </c>
      <c r="I13" s="993">
        <v>17055.879771</v>
      </c>
      <c r="J13" s="993">
        <v>17953.329446</v>
      </c>
      <c r="K13" s="930">
        <v>166286</v>
      </c>
      <c r="L13" s="993">
        <v>13400.516157</v>
      </c>
      <c r="M13" s="993">
        <v>14145.987641</v>
      </c>
      <c r="N13" s="930">
        <v>122464</v>
      </c>
      <c r="O13" s="993">
        <v>10228.534385999999</v>
      </c>
      <c r="P13" s="994">
        <v>10426.44276</v>
      </c>
    </row>
    <row r="14" spans="2:19" s="1" customFormat="1" ht="13.35" customHeight="1" x14ac:dyDescent="0.25">
      <c r="B14" s="19"/>
      <c r="C14" s="12" t="s">
        <v>28</v>
      </c>
      <c r="D14" s="176" t="s">
        <v>52</v>
      </c>
      <c r="E14" s="930">
        <v>241890</v>
      </c>
      <c r="F14" s="993">
        <v>20643.893693999999</v>
      </c>
      <c r="G14" s="993">
        <v>22975.810312000001</v>
      </c>
      <c r="H14" s="930">
        <v>223757</v>
      </c>
      <c r="I14" s="993">
        <v>20186.892597999999</v>
      </c>
      <c r="J14" s="993">
        <v>21278.976666999999</v>
      </c>
      <c r="K14" s="930">
        <v>170999</v>
      </c>
      <c r="L14" s="993">
        <v>15385.603789999999</v>
      </c>
      <c r="M14" s="993">
        <v>16265.657352</v>
      </c>
      <c r="N14" s="930">
        <v>128096</v>
      </c>
      <c r="O14" s="993">
        <v>11908.320498999999</v>
      </c>
      <c r="P14" s="994">
        <v>12176.114985</v>
      </c>
    </row>
    <row r="15" spans="2:19" customFormat="1" ht="13.35" customHeight="1" x14ac:dyDescent="0.25">
      <c r="B15" s="19"/>
      <c r="C15" s="12" t="s">
        <v>29</v>
      </c>
      <c r="D15" s="176" t="s">
        <v>53</v>
      </c>
      <c r="E15" s="930">
        <v>229739</v>
      </c>
      <c r="F15" s="993">
        <v>21316.340577999999</v>
      </c>
      <c r="G15" s="993">
        <v>24108.797514000002</v>
      </c>
      <c r="H15" s="930">
        <v>219409</v>
      </c>
      <c r="I15" s="993">
        <v>21820.57962</v>
      </c>
      <c r="J15" s="993">
        <v>23040.605093999999</v>
      </c>
      <c r="K15" s="930">
        <v>182079</v>
      </c>
      <c r="L15" s="993">
        <v>18062.728450999999</v>
      </c>
      <c r="M15" s="993">
        <v>19123.668172000002</v>
      </c>
      <c r="N15" s="930">
        <v>137717</v>
      </c>
      <c r="O15" s="993">
        <v>14112.683002</v>
      </c>
      <c r="P15" s="994">
        <v>14466.009387</v>
      </c>
    </row>
    <row r="16" spans="2:19" customFormat="1" ht="13.35" customHeight="1" x14ac:dyDescent="0.25">
      <c r="B16" s="19"/>
      <c r="C16" s="12" t="s">
        <v>30</v>
      </c>
      <c r="D16" s="176" t="s">
        <v>54</v>
      </c>
      <c r="E16" s="930">
        <v>214570</v>
      </c>
      <c r="F16" s="993">
        <v>21721.769115999999</v>
      </c>
      <c r="G16" s="993">
        <v>24699.454044999999</v>
      </c>
      <c r="H16" s="930">
        <v>213779</v>
      </c>
      <c r="I16" s="993">
        <v>23238.180818000001</v>
      </c>
      <c r="J16" s="993">
        <v>24595.399678000002</v>
      </c>
      <c r="K16" s="930">
        <v>180869</v>
      </c>
      <c r="L16" s="993">
        <v>19632.523419000001</v>
      </c>
      <c r="M16" s="993">
        <v>20820.164861000001</v>
      </c>
      <c r="N16" s="930">
        <v>143530</v>
      </c>
      <c r="O16" s="993">
        <v>16065.198645</v>
      </c>
      <c r="P16" s="994">
        <v>16520.549198000001</v>
      </c>
    </row>
    <row r="17" spans="2:18" customFormat="1" ht="13.35" customHeight="1" x14ac:dyDescent="0.25">
      <c r="B17" s="19"/>
      <c r="C17" s="12" t="s">
        <v>31</v>
      </c>
      <c r="D17" s="176" t="s">
        <v>55</v>
      </c>
      <c r="E17" s="930">
        <v>195922</v>
      </c>
      <c r="F17" s="993">
        <v>21519.558426</v>
      </c>
      <c r="G17" s="993">
        <v>24472.307479999999</v>
      </c>
      <c r="H17" s="930">
        <v>194726</v>
      </c>
      <c r="I17" s="993">
        <v>22965.998180999999</v>
      </c>
      <c r="J17" s="993">
        <v>24333.267616000001</v>
      </c>
      <c r="K17" s="930">
        <v>170919</v>
      </c>
      <c r="L17" s="993">
        <v>20103.287523999999</v>
      </c>
      <c r="M17" s="993">
        <v>21361.093758999999</v>
      </c>
      <c r="N17" s="930">
        <v>138895</v>
      </c>
      <c r="O17" s="993">
        <v>16850.823428</v>
      </c>
      <c r="P17" s="994">
        <v>17360.888952000001</v>
      </c>
    </row>
    <row r="18" spans="2:18" customFormat="1" ht="13.35" customHeight="1" x14ac:dyDescent="0.25">
      <c r="B18" s="19"/>
      <c r="C18" s="12" t="s">
        <v>32</v>
      </c>
      <c r="D18" s="176" t="s">
        <v>56</v>
      </c>
      <c r="E18" s="930">
        <v>182048</v>
      </c>
      <c r="F18" s="993">
        <v>21685.663379000001</v>
      </c>
      <c r="G18" s="993">
        <v>24574.274670999999</v>
      </c>
      <c r="H18" s="930">
        <v>179523</v>
      </c>
      <c r="I18" s="993">
        <v>22800.377211999999</v>
      </c>
      <c r="J18" s="993">
        <v>24217.559989000001</v>
      </c>
      <c r="K18" s="930">
        <v>163205</v>
      </c>
      <c r="L18" s="993">
        <v>20697.828290000001</v>
      </c>
      <c r="M18" s="993">
        <v>22029.046934000002</v>
      </c>
      <c r="N18" s="930">
        <v>135193</v>
      </c>
      <c r="O18" s="993">
        <v>17686.140758000001</v>
      </c>
      <c r="P18" s="994">
        <v>18247.652880000001</v>
      </c>
    </row>
    <row r="19" spans="2:18" customFormat="1" ht="13.35" customHeight="1" x14ac:dyDescent="0.25">
      <c r="B19" s="19"/>
      <c r="C19" s="12" t="s">
        <v>33</v>
      </c>
      <c r="D19" s="176" t="s">
        <v>57</v>
      </c>
      <c r="E19" s="930">
        <v>175452</v>
      </c>
      <c r="F19" s="993">
        <v>22416.269594000001</v>
      </c>
      <c r="G19" s="993">
        <v>25441.820304000001</v>
      </c>
      <c r="H19" s="930">
        <v>168140</v>
      </c>
      <c r="I19" s="993">
        <v>22949.394735000002</v>
      </c>
      <c r="J19" s="993">
        <v>24386.319648000001</v>
      </c>
      <c r="K19" s="930">
        <v>158274</v>
      </c>
      <c r="L19" s="993">
        <v>21525.398073</v>
      </c>
      <c r="M19" s="993">
        <v>22952.648394</v>
      </c>
      <c r="N19" s="930">
        <v>132883</v>
      </c>
      <c r="O19" s="993">
        <v>18633.307843999999</v>
      </c>
      <c r="P19" s="994">
        <v>19269.975614999999</v>
      </c>
    </row>
    <row r="20" spans="2:18" customFormat="1" ht="13.35" customHeight="1" x14ac:dyDescent="0.25">
      <c r="B20" s="19"/>
      <c r="C20" s="12" t="s">
        <v>34</v>
      </c>
      <c r="D20" s="176" t="s">
        <v>58</v>
      </c>
      <c r="E20" s="930">
        <v>780058</v>
      </c>
      <c r="F20" s="993">
        <v>118772.51061899999</v>
      </c>
      <c r="G20" s="993">
        <v>135450.867035</v>
      </c>
      <c r="H20" s="930">
        <v>763951</v>
      </c>
      <c r="I20" s="993">
        <v>124841.754243</v>
      </c>
      <c r="J20" s="993">
        <v>133066.59692700001</v>
      </c>
      <c r="K20" s="930">
        <v>731296</v>
      </c>
      <c r="L20" s="993">
        <v>119630.697887</v>
      </c>
      <c r="M20" s="993">
        <v>127808.550586</v>
      </c>
      <c r="N20" s="930">
        <v>617594</v>
      </c>
      <c r="O20" s="993">
        <v>103675.361267</v>
      </c>
      <c r="P20" s="994">
        <v>107761.735588</v>
      </c>
    </row>
    <row r="21" spans="2:18" customFormat="1" ht="13.35" customHeight="1" x14ac:dyDescent="0.25">
      <c r="B21" s="19"/>
      <c r="C21" s="12" t="s">
        <v>35</v>
      </c>
      <c r="D21" s="186" t="s">
        <v>862</v>
      </c>
      <c r="E21" s="930">
        <v>612200</v>
      </c>
      <c r="F21" s="993">
        <v>119586.786469</v>
      </c>
      <c r="G21" s="993">
        <v>137062.63030399999</v>
      </c>
      <c r="H21" s="930">
        <v>619484</v>
      </c>
      <c r="I21" s="993">
        <v>129826.809398</v>
      </c>
      <c r="J21" s="993">
        <v>139100.43060200001</v>
      </c>
      <c r="K21" s="930">
        <v>581980</v>
      </c>
      <c r="L21" s="993">
        <v>121912.298925</v>
      </c>
      <c r="M21" s="993">
        <v>130688.271819</v>
      </c>
      <c r="N21" s="930">
        <v>552708</v>
      </c>
      <c r="O21" s="993">
        <v>118217.202456</v>
      </c>
      <c r="P21" s="994">
        <v>123790.714913</v>
      </c>
    </row>
    <row r="22" spans="2:18" customFormat="1" ht="13.35" customHeight="1" x14ac:dyDescent="0.25">
      <c r="B22" s="19"/>
      <c r="C22" s="12" t="s">
        <v>36</v>
      </c>
      <c r="D22" s="186" t="s">
        <v>978</v>
      </c>
      <c r="E22" s="930">
        <v>680022</v>
      </c>
      <c r="F22" s="993">
        <v>174203.58122299999</v>
      </c>
      <c r="G22" s="993">
        <v>198704.33924999999</v>
      </c>
      <c r="H22" s="930">
        <v>755958</v>
      </c>
      <c r="I22" s="993">
        <v>205665.065963</v>
      </c>
      <c r="J22" s="993">
        <v>221607.53197700001</v>
      </c>
      <c r="K22" s="930">
        <v>816760</v>
      </c>
      <c r="L22" s="993">
        <v>222961.422995</v>
      </c>
      <c r="M22" s="993">
        <v>240187.79842499999</v>
      </c>
      <c r="N22" s="930">
        <v>790935</v>
      </c>
      <c r="O22" s="993">
        <v>221067.787603</v>
      </c>
      <c r="P22" s="994">
        <v>233293.162277</v>
      </c>
    </row>
    <row r="23" spans="2:18" customFormat="1" ht="13.35" customHeight="1" x14ac:dyDescent="0.25">
      <c r="B23" s="19"/>
      <c r="C23" s="12" t="s">
        <v>37</v>
      </c>
      <c r="D23" s="186" t="s">
        <v>952</v>
      </c>
      <c r="E23" s="930">
        <v>420345</v>
      </c>
      <c r="F23" s="993">
        <v>154075.14052300001</v>
      </c>
      <c r="G23" s="993">
        <v>174350.76027200001</v>
      </c>
      <c r="H23" s="930">
        <v>470630</v>
      </c>
      <c r="I23" s="993">
        <v>179711.208411</v>
      </c>
      <c r="J23" s="993">
        <v>195187.846391</v>
      </c>
      <c r="K23" s="930">
        <v>513071</v>
      </c>
      <c r="L23" s="993">
        <v>195984.64915300001</v>
      </c>
      <c r="M23" s="993">
        <v>212630.18490200001</v>
      </c>
      <c r="N23" s="930">
        <v>527958</v>
      </c>
      <c r="O23" s="993">
        <v>205315.38490599999</v>
      </c>
      <c r="P23" s="994">
        <v>218510.36093299999</v>
      </c>
    </row>
    <row r="24" spans="2:18" customFormat="1" ht="13.35" customHeight="1" x14ac:dyDescent="0.25">
      <c r="B24" s="19"/>
      <c r="C24" s="12" t="s">
        <v>38</v>
      </c>
      <c r="D24" s="176" t="s">
        <v>62</v>
      </c>
      <c r="E24" s="930">
        <v>262417</v>
      </c>
      <c r="F24" s="993">
        <v>140532.38183599999</v>
      </c>
      <c r="G24" s="993">
        <v>158308.62698</v>
      </c>
      <c r="H24" s="930">
        <v>301304</v>
      </c>
      <c r="I24" s="993">
        <v>166118.71864100001</v>
      </c>
      <c r="J24" s="993">
        <v>181739.174941</v>
      </c>
      <c r="K24" s="930">
        <v>335432</v>
      </c>
      <c r="L24" s="993">
        <v>184978.27628799999</v>
      </c>
      <c r="M24" s="993">
        <v>202404.47781899999</v>
      </c>
      <c r="N24" s="930">
        <v>351346</v>
      </c>
      <c r="O24" s="993">
        <v>197387.94151</v>
      </c>
      <c r="P24" s="994">
        <v>212121.50276599999</v>
      </c>
    </row>
    <row r="25" spans="2:18" customFormat="1" ht="13.35" customHeight="1" x14ac:dyDescent="0.25">
      <c r="B25" s="19"/>
      <c r="C25" s="12" t="s">
        <v>39</v>
      </c>
      <c r="D25" s="176" t="s">
        <v>63</v>
      </c>
      <c r="E25" s="930">
        <v>95668</v>
      </c>
      <c r="F25" s="993">
        <v>73349.165573000006</v>
      </c>
      <c r="G25" s="993">
        <v>81866.935259000005</v>
      </c>
      <c r="H25" s="930">
        <v>110229</v>
      </c>
      <c r="I25" s="993">
        <v>86280.322128</v>
      </c>
      <c r="J25" s="993">
        <v>94459.207353999998</v>
      </c>
      <c r="K25" s="930">
        <v>126736</v>
      </c>
      <c r="L25" s="993">
        <v>99072.286433000001</v>
      </c>
      <c r="M25" s="993">
        <v>108499.128123</v>
      </c>
      <c r="N25" s="930">
        <v>136268</v>
      </c>
      <c r="O25" s="993">
        <v>108259.331684</v>
      </c>
      <c r="P25" s="994">
        <v>116674.69805000001</v>
      </c>
    </row>
    <row r="26" spans="2:18" customFormat="1" ht="13.35" customHeight="1" x14ac:dyDescent="0.25">
      <c r="B26" s="19"/>
      <c r="C26" s="12" t="s">
        <v>40</v>
      </c>
      <c r="D26" s="176" t="s">
        <v>64</v>
      </c>
      <c r="E26" s="930">
        <v>78707</v>
      </c>
      <c r="F26" s="993">
        <v>94921.940791999994</v>
      </c>
      <c r="G26" s="993">
        <v>103861.179926</v>
      </c>
      <c r="H26" s="930">
        <v>93599</v>
      </c>
      <c r="I26" s="993">
        <v>114618.764484</v>
      </c>
      <c r="J26" s="993">
        <v>123745.537732</v>
      </c>
      <c r="K26" s="930">
        <v>108112</v>
      </c>
      <c r="L26" s="993">
        <v>131935.36490099999</v>
      </c>
      <c r="M26" s="993">
        <v>142814.77540300001</v>
      </c>
      <c r="N26" s="930">
        <v>115997</v>
      </c>
      <c r="O26" s="993">
        <v>143415.12762099999</v>
      </c>
      <c r="P26" s="994">
        <v>153175.949509</v>
      </c>
    </row>
    <row r="27" spans="2:18" customFormat="1" ht="13.35" customHeight="1" x14ac:dyDescent="0.25">
      <c r="B27" s="19"/>
      <c r="C27" s="12" t="s">
        <v>41</v>
      </c>
      <c r="D27" s="176" t="s">
        <v>65</v>
      </c>
      <c r="E27" s="930">
        <v>18282</v>
      </c>
      <c r="F27" s="993">
        <v>48890.898754000002</v>
      </c>
      <c r="G27" s="993">
        <v>51854.445081999998</v>
      </c>
      <c r="H27" s="930">
        <v>22723</v>
      </c>
      <c r="I27" s="993">
        <v>60942.162729999996</v>
      </c>
      <c r="J27" s="993">
        <v>64323.995994999997</v>
      </c>
      <c r="K27" s="930">
        <v>26326</v>
      </c>
      <c r="L27" s="993">
        <v>70754.917616999999</v>
      </c>
      <c r="M27" s="993">
        <v>74780.715381000002</v>
      </c>
      <c r="N27" s="930">
        <v>29352</v>
      </c>
      <c r="O27" s="993">
        <v>79881.031516000003</v>
      </c>
      <c r="P27" s="994">
        <v>83556.792916000006</v>
      </c>
    </row>
    <row r="28" spans="2:18" customFormat="1" ht="13.35" customHeight="1" x14ac:dyDescent="0.25">
      <c r="B28" s="314"/>
      <c r="C28" s="133" t="s">
        <v>42</v>
      </c>
      <c r="D28" s="246" t="s">
        <v>66</v>
      </c>
      <c r="E28" s="995">
        <v>3000</v>
      </c>
      <c r="F28" s="996">
        <v>26784.709404000001</v>
      </c>
      <c r="G28" s="996">
        <v>27651.727948</v>
      </c>
      <c r="H28" s="995">
        <v>3866</v>
      </c>
      <c r="I28" s="996">
        <v>36778.847822000003</v>
      </c>
      <c r="J28" s="996">
        <v>37980.546295</v>
      </c>
      <c r="K28" s="995">
        <v>4750</v>
      </c>
      <c r="L28" s="996">
        <v>46330.441270000003</v>
      </c>
      <c r="M28" s="996">
        <v>47736.289520999999</v>
      </c>
      <c r="N28" s="995">
        <v>5637</v>
      </c>
      <c r="O28" s="996">
        <v>54462.469170999997</v>
      </c>
      <c r="P28" s="997">
        <v>55898.256925000002</v>
      </c>
    </row>
    <row r="29" spans="2:18" customFormat="1" ht="13.35" customHeight="1" x14ac:dyDescent="0.25">
      <c r="B29" s="314"/>
      <c r="C29" s="411" t="s">
        <v>8</v>
      </c>
      <c r="D29" s="412"/>
      <c r="E29" s="474">
        <f t="shared" ref="E29:P29" si="0">SUM(E4:E28)</f>
        <v>6172158</v>
      </c>
      <c r="F29" s="474">
        <f>SUM(F4:F28)</f>
        <v>1131251.776841</v>
      </c>
      <c r="G29" s="475">
        <f t="shared" si="0"/>
        <v>1274233.4239139999</v>
      </c>
      <c r="H29" s="474">
        <f t="shared" si="0"/>
        <v>5914309</v>
      </c>
      <c r="I29" s="474">
        <f t="shared" si="0"/>
        <v>1280754.7442010001</v>
      </c>
      <c r="J29" s="475">
        <f t="shared" si="0"/>
        <v>1379385.9516479999</v>
      </c>
      <c r="K29" s="474">
        <f t="shared" si="0"/>
        <v>5519569</v>
      </c>
      <c r="L29" s="474">
        <f t="shared" si="0"/>
        <v>1337838.1877349999</v>
      </c>
      <c r="M29" s="475">
        <f t="shared" si="0"/>
        <v>1442760.3405189998</v>
      </c>
      <c r="N29" s="474">
        <f t="shared" si="0"/>
        <v>4788334</v>
      </c>
      <c r="O29" s="474">
        <f t="shared" si="0"/>
        <v>1347277.6087779999</v>
      </c>
      <c r="P29" s="475">
        <f t="shared" si="0"/>
        <v>1423743.0815270001</v>
      </c>
    </row>
    <row r="30" spans="2:18" customFormat="1" ht="13.35" customHeight="1" x14ac:dyDescent="0.25">
      <c r="B30" s="19"/>
      <c r="C30" s="12"/>
      <c r="D30" s="941" t="s">
        <v>199</v>
      </c>
      <c r="E30" s="264">
        <f t="shared" ref="E30:P30" si="1">SUM(E4:E5)</f>
        <v>331448</v>
      </c>
      <c r="F30" s="11">
        <f t="shared" si="1"/>
        <v>-24756.257763000001</v>
      </c>
      <c r="G30" s="17">
        <f t="shared" si="1"/>
        <v>-23683.13754</v>
      </c>
      <c r="H30" s="11">
        <f t="shared" si="1"/>
        <v>260359</v>
      </c>
      <c r="I30" s="11">
        <f t="shared" si="1"/>
        <v>-22615.123343000003</v>
      </c>
      <c r="J30" s="17">
        <f t="shared" si="1"/>
        <v>-21861.228567999999</v>
      </c>
      <c r="K30" s="11">
        <f t="shared" si="1"/>
        <v>212008</v>
      </c>
      <c r="L30" s="11">
        <f t="shared" si="1"/>
        <v>-21378.639883</v>
      </c>
      <c r="M30" s="17">
        <f t="shared" si="1"/>
        <v>-20598.311877</v>
      </c>
      <c r="N30" s="11">
        <f t="shared" si="1"/>
        <v>131110</v>
      </c>
      <c r="O30" s="11">
        <f t="shared" si="1"/>
        <v>-16040.238433</v>
      </c>
      <c r="P30" s="17">
        <f t="shared" si="1"/>
        <v>-16010.791438</v>
      </c>
    </row>
    <row r="31" spans="2:18" customFormat="1" ht="13.35" customHeight="1" x14ac:dyDescent="0.25">
      <c r="B31" s="19"/>
      <c r="C31" s="12"/>
      <c r="D31" s="186" t="s">
        <v>863</v>
      </c>
      <c r="E31" s="264">
        <f>SUM(E6:E11)</f>
        <v>1175485</v>
      </c>
      <c r="F31" s="11">
        <f t="shared" ref="F31:P31" si="2">SUM(F6:F11)</f>
        <v>40950.176444000004</v>
      </c>
      <c r="G31" s="17">
        <f t="shared" si="2"/>
        <v>44458.587049999995</v>
      </c>
      <c r="H31" s="11">
        <f t="shared" si="2"/>
        <v>895065</v>
      </c>
      <c r="I31" s="11">
        <f t="shared" si="2"/>
        <v>32815.881630000003</v>
      </c>
      <c r="J31" s="17">
        <f t="shared" si="2"/>
        <v>34705.485432000001</v>
      </c>
      <c r="K31" s="11">
        <f t="shared" si="2"/>
        <v>713351</v>
      </c>
      <c r="L31" s="11">
        <f t="shared" si="2"/>
        <v>25645.985333999997</v>
      </c>
      <c r="M31" s="17">
        <f t="shared" si="2"/>
        <v>27310.239162999998</v>
      </c>
      <c r="N31" s="11">
        <f t="shared" si="2"/>
        <v>478495</v>
      </c>
      <c r="O31" s="11">
        <f t="shared" si="2"/>
        <v>17868.54895</v>
      </c>
      <c r="P31" s="17">
        <f t="shared" si="2"/>
        <v>18099.217159</v>
      </c>
    </row>
    <row r="32" spans="2:18" customFormat="1" ht="13.35" customHeight="1" x14ac:dyDescent="0.25">
      <c r="B32" s="19"/>
      <c r="C32" s="12"/>
      <c r="D32" s="186" t="s">
        <v>950</v>
      </c>
      <c r="E32" s="264">
        <f>SUM(E12:E22)</f>
        <v>3786806</v>
      </c>
      <c r="F32" s="11">
        <f t="shared" ref="F32:P32" si="3">SUM(F12:F22)</f>
        <v>576503.62127799995</v>
      </c>
      <c r="G32" s="17">
        <f t="shared" si="3"/>
        <v>655564.29893699999</v>
      </c>
      <c r="H32" s="11">
        <f t="shared" si="3"/>
        <v>3756534</v>
      </c>
      <c r="I32" s="11">
        <f t="shared" si="3"/>
        <v>626103.96169800009</v>
      </c>
      <c r="J32" s="17">
        <f t="shared" si="3"/>
        <v>669105.38607600005</v>
      </c>
      <c r="K32" s="11">
        <f t="shared" si="3"/>
        <v>3479783</v>
      </c>
      <c r="L32" s="11">
        <f t="shared" si="3"/>
        <v>604514.90662200004</v>
      </c>
      <c r="M32" s="17">
        <f t="shared" si="3"/>
        <v>647182.842084</v>
      </c>
      <c r="N32" s="11">
        <f t="shared" si="3"/>
        <v>3012171</v>
      </c>
      <c r="O32" s="11">
        <f t="shared" si="3"/>
        <v>556728.01185299992</v>
      </c>
      <c r="P32" s="17">
        <f t="shared" si="3"/>
        <v>581717.09470699995</v>
      </c>
      <c r="R32" s="935"/>
    </row>
    <row r="33" spans="2:16" customFormat="1" ht="13.35" customHeight="1" x14ac:dyDescent="0.25">
      <c r="B33" s="19"/>
      <c r="C33" s="12"/>
      <c r="D33" s="187" t="s">
        <v>952</v>
      </c>
      <c r="E33" s="264">
        <f>SUM(E23:E23)</f>
        <v>420345</v>
      </c>
      <c r="F33" s="11">
        <f t="shared" ref="F33:P33" si="4">SUM(F23:F23)</f>
        <v>154075.14052300001</v>
      </c>
      <c r="G33" s="17">
        <f t="shared" si="4"/>
        <v>174350.76027200001</v>
      </c>
      <c r="H33" s="11">
        <f t="shared" si="4"/>
        <v>470630</v>
      </c>
      <c r="I33" s="11">
        <f t="shared" si="4"/>
        <v>179711.208411</v>
      </c>
      <c r="J33" s="17">
        <f t="shared" si="4"/>
        <v>195187.846391</v>
      </c>
      <c r="K33" s="11">
        <f t="shared" si="4"/>
        <v>513071</v>
      </c>
      <c r="L33" s="11">
        <f t="shared" si="4"/>
        <v>195984.64915300001</v>
      </c>
      <c r="M33" s="17">
        <f t="shared" si="4"/>
        <v>212630.18490200001</v>
      </c>
      <c r="N33" s="11">
        <f t="shared" si="4"/>
        <v>527958</v>
      </c>
      <c r="O33" s="11">
        <f t="shared" si="4"/>
        <v>205315.38490599999</v>
      </c>
      <c r="P33" s="17">
        <f t="shared" si="4"/>
        <v>218510.36093299999</v>
      </c>
    </row>
    <row r="34" spans="2:16" customFormat="1" ht="13.35" customHeight="1" x14ac:dyDescent="0.25">
      <c r="B34" s="314"/>
      <c r="C34" s="133"/>
      <c r="D34" s="188" t="s">
        <v>275</v>
      </c>
      <c r="E34" s="264">
        <f>SUM(E24:E28)</f>
        <v>458074</v>
      </c>
      <c r="F34" s="11">
        <f t="shared" ref="F34:P34" si="5">SUM(F24:F28)</f>
        <v>384479.09635900002</v>
      </c>
      <c r="G34" s="17">
        <f t="shared" si="5"/>
        <v>423542.91519500001</v>
      </c>
      <c r="H34" s="11">
        <f t="shared" si="5"/>
        <v>531721</v>
      </c>
      <c r="I34" s="11">
        <f t="shared" si="5"/>
        <v>464738.81580499996</v>
      </c>
      <c r="J34" s="17">
        <f t="shared" si="5"/>
        <v>502248.46231700003</v>
      </c>
      <c r="K34" s="11">
        <f t="shared" si="5"/>
        <v>601356</v>
      </c>
      <c r="L34" s="11">
        <f t="shared" si="5"/>
        <v>533071.286509</v>
      </c>
      <c r="M34" s="17">
        <f t="shared" si="5"/>
        <v>576235.38624699996</v>
      </c>
      <c r="N34" s="11">
        <f t="shared" si="5"/>
        <v>638600</v>
      </c>
      <c r="O34" s="11">
        <f t="shared" si="5"/>
        <v>583405.90150199994</v>
      </c>
      <c r="P34" s="17">
        <f t="shared" si="5"/>
        <v>621427.20016599994</v>
      </c>
    </row>
    <row r="35" spans="2:16" customFormat="1" ht="13.35" customHeight="1" x14ac:dyDescent="0.25">
      <c r="B35" s="314"/>
      <c r="C35" s="411" t="s">
        <v>8</v>
      </c>
      <c r="D35" s="412"/>
      <c r="E35" s="1076">
        <f t="shared" ref="E35" si="6">SUM(E30:E34)</f>
        <v>6172158</v>
      </c>
      <c r="F35" s="910">
        <f t="shared" ref="F35:P35" si="7">SUM(F30:F34)</f>
        <v>1131251.776841</v>
      </c>
      <c r="G35" s="908">
        <f t="shared" si="7"/>
        <v>1274233.4239139999</v>
      </c>
      <c r="H35" s="910">
        <f t="shared" si="7"/>
        <v>5914309</v>
      </c>
      <c r="I35" s="910">
        <f t="shared" si="7"/>
        <v>1280754.7442010001</v>
      </c>
      <c r="J35" s="908">
        <f t="shared" si="7"/>
        <v>1379385.9516480002</v>
      </c>
      <c r="K35" s="910">
        <f t="shared" si="7"/>
        <v>5519569</v>
      </c>
      <c r="L35" s="910">
        <f t="shared" si="7"/>
        <v>1337838.1877350002</v>
      </c>
      <c r="M35" s="908">
        <f t="shared" si="7"/>
        <v>1442760.3405189998</v>
      </c>
      <c r="N35" s="910">
        <f t="shared" si="7"/>
        <v>4788334</v>
      </c>
      <c r="O35" s="910">
        <f t="shared" si="7"/>
        <v>1347277.6087779999</v>
      </c>
      <c r="P35" s="908">
        <f t="shared" si="7"/>
        <v>1423743.0815269998</v>
      </c>
    </row>
    <row r="36" spans="2:16" customFormat="1" ht="13.35" customHeight="1" x14ac:dyDescent="0.25">
      <c r="B36" s="1"/>
      <c r="C36" s="21"/>
      <c r="D36" s="1"/>
      <c r="E36" s="1"/>
      <c r="F36" s="1"/>
      <c r="G36" s="1"/>
      <c r="H36" s="1"/>
      <c r="I36" s="1"/>
      <c r="J36" s="1"/>
      <c r="K36" s="1"/>
      <c r="L36" s="1"/>
      <c r="M36" s="1"/>
      <c r="N36" s="1"/>
      <c r="O36" s="1"/>
      <c r="P36" s="1"/>
    </row>
    <row r="37" spans="2:16" customFormat="1" ht="13.35" customHeight="1" x14ac:dyDescent="0.25">
      <c r="I37" s="189" t="s">
        <v>263</v>
      </c>
      <c r="J37" s="5"/>
    </row>
    <row r="38" spans="2:16" customFormat="1" ht="13.35" customHeight="1" x14ac:dyDescent="0.25">
      <c r="I38" s="5"/>
      <c r="J38" s="5"/>
    </row>
    <row r="39" spans="2:16" x14ac:dyDescent="0.25">
      <c r="E39" s="348"/>
    </row>
    <row r="40" spans="2:16" x14ac:dyDescent="0.25">
      <c r="E40" s="348"/>
    </row>
    <row r="41" spans="2:16" x14ac:dyDescent="0.25">
      <c r="E41" s="348"/>
    </row>
    <row r="42" spans="2:16" x14ac:dyDescent="0.25">
      <c r="E42" s="348"/>
    </row>
    <row r="43" spans="2:16" x14ac:dyDescent="0.25">
      <c r="E43" s="348"/>
    </row>
    <row r="44" spans="2:16" x14ac:dyDescent="0.25">
      <c r="E44" s="348"/>
    </row>
    <row r="47" spans="2:16" x14ac:dyDescent="0.25">
      <c r="E47" s="348"/>
    </row>
    <row r="48" spans="2:16" x14ac:dyDescent="0.25">
      <c r="E48" s="348"/>
    </row>
    <row r="49" spans="5:5" x14ac:dyDescent="0.25">
      <c r="E49" s="348"/>
    </row>
    <row r="50" spans="5:5" x14ac:dyDescent="0.25">
      <c r="E50" s="348"/>
    </row>
    <row r="51" spans="5:5" x14ac:dyDescent="0.25">
      <c r="E51" s="348"/>
    </row>
    <row r="52" spans="5:5" x14ac:dyDescent="0.25">
      <c r="E52" s="348"/>
    </row>
    <row r="53" spans="5:5" x14ac:dyDescent="0.25">
      <c r="E53" s="348"/>
    </row>
    <row r="54" spans="5:5" x14ac:dyDescent="0.25">
      <c r="E54" s="348"/>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Q30:R30 Q34:R34 Q33 Q32 Q31:R31 E30:P35" formulaRange="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40"/>
  <sheetViews>
    <sheetView showGridLines="0" zoomScaleNormal="100" zoomScaleSheetLayoutView="90" workbookViewId="0">
      <selection activeCell="D2" sqref="D2"/>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6640625" style="2" customWidth="1"/>
    <col min="8" max="8" width="9.6640625" style="10" customWidth="1"/>
    <col min="9" max="16" width="9.6640625" style="5" customWidth="1"/>
    <col min="17" max="16384" width="9.109375" style="8"/>
  </cols>
  <sheetData>
    <row r="1" spans="2:16" s="7" customFormat="1" ht="15" customHeight="1" x14ac:dyDescent="0.25">
      <c r="B1" s="1230" t="s">
        <v>922</v>
      </c>
      <c r="C1" s="1230"/>
      <c r="D1" s="1230"/>
      <c r="E1" s="1230"/>
      <c r="F1" s="1230"/>
      <c r="G1" s="1230"/>
      <c r="H1" s="1230"/>
      <c r="I1" s="1230"/>
      <c r="J1" s="1230"/>
      <c r="K1" s="1230"/>
      <c r="L1" s="1230"/>
      <c r="M1" s="1230"/>
      <c r="N1" s="1230"/>
      <c r="O1" s="1230"/>
      <c r="P1" s="1230"/>
    </row>
    <row r="2" spans="2:16" s="7"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ht="38.1" customHeight="1" x14ac:dyDescent="0.2">
      <c r="B3" s="276"/>
      <c r="C3" s="1227" t="s">
        <v>259</v>
      </c>
      <c r="D3" s="1228"/>
      <c r="E3" s="303" t="s">
        <v>17</v>
      </c>
      <c r="F3" s="303" t="s">
        <v>77</v>
      </c>
      <c r="G3" s="304" t="s">
        <v>254</v>
      </c>
      <c r="H3" s="303" t="s">
        <v>17</v>
      </c>
      <c r="I3" s="303" t="s">
        <v>77</v>
      </c>
      <c r="J3" s="304" t="s">
        <v>254</v>
      </c>
      <c r="K3" s="303" t="s">
        <v>17</v>
      </c>
      <c r="L3" s="303" t="s">
        <v>77</v>
      </c>
      <c r="M3" s="304" t="s">
        <v>254</v>
      </c>
      <c r="N3" s="303" t="s">
        <v>17</v>
      </c>
      <c r="O3" s="303" t="s">
        <v>77</v>
      </c>
      <c r="P3" s="304" t="s">
        <v>254</v>
      </c>
    </row>
    <row r="4" spans="2:16" ht="13.35" customHeight="1" x14ac:dyDescent="0.25">
      <c r="B4" s="78"/>
      <c r="C4" s="12" t="s">
        <v>18</v>
      </c>
      <c r="D4" s="176" t="s">
        <v>43</v>
      </c>
      <c r="E4" s="477">
        <f>+A2.1.2!E4/A2.1.2!E$29</f>
        <v>1.0180555974101765E-2</v>
      </c>
      <c r="F4" s="477">
        <f>+A2.1.2!F4/A2.1.2!F$29</f>
        <v>-2.1765360152411671E-2</v>
      </c>
      <c r="G4" s="478">
        <f>+A2.1.2!G4/A2.1.2!G$29</f>
        <v>-1.8586184521242329E-2</v>
      </c>
      <c r="H4" s="477">
        <f>+A2.1.2!H4/A2.1.2!H$29</f>
        <v>9.8983668252707116E-3</v>
      </c>
      <c r="I4" s="477">
        <f>+A2.1.2!I4/A2.1.2!I$29</f>
        <v>-1.7603860385514702E-2</v>
      </c>
      <c r="J4" s="478">
        <f>+A2.1.2!J4/A2.1.2!J$29</f>
        <v>-1.5848521975942727E-2</v>
      </c>
      <c r="K4" s="477">
        <f>+A2.1.2!K4/A2.1.2!K$29</f>
        <v>9.0943695060248363E-3</v>
      </c>
      <c r="L4" s="477">
        <f>+A2.1.2!L4/A2.1.2!L$29</f>
        <v>-1.5924517773011872E-2</v>
      </c>
      <c r="M4" s="478">
        <f>+A2.1.2!M4/A2.1.2!M$29</f>
        <v>-1.4277015591924458E-2</v>
      </c>
      <c r="N4" s="477">
        <f>+A2.1.2!N4/A2.1.2!N$29</f>
        <v>7.8662014805149349E-3</v>
      </c>
      <c r="O4" s="477">
        <f>+A2.1.2!O4/A2.1.2!O$29</f>
        <v>-1.1902544387674423E-2</v>
      </c>
      <c r="P4" s="478">
        <f>+A2.1.2!P4/A2.1.2!P$29</f>
        <v>-1.1245562240645289E-2</v>
      </c>
    </row>
    <row r="5" spans="2:16" s="30" customFormat="1" ht="13.35" customHeight="1" x14ac:dyDescent="0.25">
      <c r="B5" s="78"/>
      <c r="C5" s="12" t="s">
        <v>19</v>
      </c>
      <c r="D5" s="177" t="s">
        <v>124</v>
      </c>
      <c r="E5" s="477">
        <f>+A2.1.2!E5/A2.1.2!E$29</f>
        <v>4.3519948776424712E-2</v>
      </c>
      <c r="F5" s="477">
        <f>+A2.1.2!F5/A2.1.2!F$29</f>
        <v>-1.1859023759911924E-4</v>
      </c>
      <c r="G5" s="478">
        <f>+A2.1.2!G5/A2.1.2!G$29</f>
        <v>0</v>
      </c>
      <c r="H5" s="477">
        <f>+A2.1.2!H5/A2.1.2!H$29</f>
        <v>3.4123512991965754E-2</v>
      </c>
      <c r="I5" s="477">
        <f>+A2.1.2!I5/A2.1.2!I$29</f>
        <v>-5.3792998473709037E-5</v>
      </c>
      <c r="J5" s="478">
        <f>+A2.1.2!J5/A2.1.2!J$29</f>
        <v>0</v>
      </c>
      <c r="K5" s="477">
        <f>+A2.1.2!K5/A2.1.2!K$29</f>
        <v>2.9315875931617125E-2</v>
      </c>
      <c r="L5" s="477">
        <f>+A2.1.2!L5/A2.1.2!L$29</f>
        <v>-5.5471495492024294E-5</v>
      </c>
      <c r="M5" s="478">
        <f>+A2.1.2!M5/A2.1.2!M$29</f>
        <v>0</v>
      </c>
      <c r="N5" s="477">
        <f>+A2.1.2!N5/A2.1.2!N$29</f>
        <v>1.9514929409686126E-2</v>
      </c>
      <c r="O5" s="477">
        <f>+A2.1.2!O5/A2.1.2!O$29</f>
        <v>-3.1225131128065815E-6</v>
      </c>
      <c r="P5" s="478">
        <f>+A2.1.2!P5/A2.1.2!P$29</f>
        <v>0</v>
      </c>
    </row>
    <row r="6" spans="2:16" ht="13.35" customHeight="1" x14ac:dyDescent="0.25">
      <c r="B6" s="78"/>
      <c r="C6" s="12" t="s">
        <v>20</v>
      </c>
      <c r="D6" s="176" t="s">
        <v>44</v>
      </c>
      <c r="E6" s="477">
        <f>+A2.1.2!E6/A2.1.2!E$29</f>
        <v>4.9606636771126082E-2</v>
      </c>
      <c r="F6" s="477">
        <f>+A2.1.2!F6/A2.1.2!F$29</f>
        <v>2.1486008691959184E-3</v>
      </c>
      <c r="G6" s="478">
        <f>+A2.1.2!G6/A2.1.2!G$29</f>
        <v>2.2118700020775949E-3</v>
      </c>
      <c r="H6" s="477">
        <f>+A2.1.2!H6/A2.1.2!H$29</f>
        <v>3.7502098723620966E-2</v>
      </c>
      <c r="I6" s="477">
        <f>+A2.1.2!I6/A2.1.2!I$29</f>
        <v>1.4827969559345687E-3</v>
      </c>
      <c r="J6" s="478">
        <f>+A2.1.2!J6/A2.1.2!J$29</f>
        <v>1.5689904485501711E-3</v>
      </c>
      <c r="K6" s="477">
        <f>+A2.1.2!K6/A2.1.2!K$29</f>
        <v>3.2592218704032866E-2</v>
      </c>
      <c r="L6" s="477">
        <f>+A2.1.2!L6/A2.1.2!L$29</f>
        <v>1.1226914433821748E-3</v>
      </c>
      <c r="M6" s="478">
        <f>+A2.1.2!M6/A2.1.2!M$29</f>
        <v>1.2193233481640972E-3</v>
      </c>
      <c r="N6" s="477">
        <f>+A2.1.2!N6/A2.1.2!N$29</f>
        <v>2.521461535473507E-2</v>
      </c>
      <c r="O6" s="477">
        <f>+A2.1.2!O6/A2.1.2!O$29</f>
        <v>8.4272471137541549E-4</v>
      </c>
      <c r="P6" s="478">
        <f>+A2.1.2!P6/A2.1.2!P$29</f>
        <v>8.150511655202684E-4</v>
      </c>
    </row>
    <row r="7" spans="2:16" ht="13.35" customHeight="1" x14ac:dyDescent="0.25">
      <c r="B7" s="78"/>
      <c r="C7" s="12" t="s">
        <v>21</v>
      </c>
      <c r="D7" s="176" t="s">
        <v>45</v>
      </c>
      <c r="E7" s="477">
        <f>+A2.1.2!E7/A2.1.2!E$29</f>
        <v>2.2122894456039526E-2</v>
      </c>
      <c r="F7" s="477">
        <f>+A2.1.2!F7/A2.1.2!F$29</f>
        <v>2.7875864626758741E-3</v>
      </c>
      <c r="G7" s="478">
        <f>+A2.1.2!G7/A2.1.2!G$29</f>
        <v>2.6943303640979618E-3</v>
      </c>
      <c r="H7" s="477">
        <f>+A2.1.2!H7/A2.1.2!H$29</f>
        <v>1.752191168909166E-2</v>
      </c>
      <c r="I7" s="477">
        <f>+A2.1.2!I7/A2.1.2!I$29</f>
        <v>1.8962442184940716E-3</v>
      </c>
      <c r="J7" s="478">
        <f>+A2.1.2!J7/A2.1.2!J$29</f>
        <v>1.8908134339659904E-3</v>
      </c>
      <c r="K7" s="477">
        <f>+A2.1.2!K7/A2.1.2!K$29</f>
        <v>1.5398666091500986E-2</v>
      </c>
      <c r="L7" s="477">
        <f>+A2.1.2!L7/A2.1.2!L$29</f>
        <v>1.4692999093769063E-3</v>
      </c>
      <c r="M7" s="478">
        <f>+A2.1.2!M7/A2.1.2!M$29</f>
        <v>1.477793554564319E-3</v>
      </c>
      <c r="N7" s="477">
        <f>+A2.1.2!N7/A2.1.2!N$29</f>
        <v>1.2433343204546718E-2</v>
      </c>
      <c r="O7" s="477">
        <f>+A2.1.2!O7/A2.1.2!O$29</f>
        <v>1.0936173386985927E-3</v>
      </c>
      <c r="P7" s="478">
        <f>+A2.1.2!P7/A2.1.2!P$29</f>
        <v>1.0474895115209152E-3</v>
      </c>
    </row>
    <row r="8" spans="2:16" ht="13.35" customHeight="1" x14ac:dyDescent="0.25">
      <c r="B8" s="78"/>
      <c r="C8" s="12" t="s">
        <v>22</v>
      </c>
      <c r="D8" s="176" t="s">
        <v>46</v>
      </c>
      <c r="E8" s="477">
        <f>+A2.1.2!E8/A2.1.2!E$29</f>
        <v>2.3658662010920654E-2</v>
      </c>
      <c r="F8" s="477">
        <f>+A2.1.2!F8/A2.1.2!F$29</f>
        <v>4.1994472948065145E-3</v>
      </c>
      <c r="G8" s="478">
        <f>+A2.1.2!G8/A2.1.2!G$29</f>
        <v>4.0204472750871422E-3</v>
      </c>
      <c r="H8" s="477">
        <f>+A2.1.2!H8/A2.1.2!H$29</f>
        <v>1.8668453068650961E-2</v>
      </c>
      <c r="I8" s="477">
        <f>+A2.1.2!I8/A2.1.2!I$29</f>
        <v>2.8493403319592016E-3</v>
      </c>
      <c r="J8" s="478">
        <f>+A2.1.2!J8/A2.1.2!J$29</f>
        <v>2.8082185659293224E-3</v>
      </c>
      <c r="K8" s="477">
        <f>+A2.1.2!K8/A2.1.2!K$29</f>
        <v>1.6557271047793767E-2</v>
      </c>
      <c r="L8" s="477">
        <f>+A2.1.2!L8/A2.1.2!L$29</f>
        <v>2.2396315589352147E-3</v>
      </c>
      <c r="M8" s="478">
        <f>+A2.1.2!M8/A2.1.2!M$29</f>
        <v>2.2237733772511809E-3</v>
      </c>
      <c r="N8" s="477">
        <f>+A2.1.2!N8/A2.1.2!N$29</f>
        <v>1.3251790706329173E-2</v>
      </c>
      <c r="O8" s="477">
        <f>+A2.1.2!O8/A2.1.2!O$29</f>
        <v>1.6343665386060978E-3</v>
      </c>
      <c r="P8" s="478">
        <f>+A2.1.2!P8/A2.1.2!P$29</f>
        <v>1.5658906300769413E-3</v>
      </c>
    </row>
    <row r="9" spans="2:16" ht="13.35" customHeight="1" x14ac:dyDescent="0.25">
      <c r="B9" s="78"/>
      <c r="C9" s="12" t="s">
        <v>23</v>
      </c>
      <c r="D9" s="176" t="s">
        <v>47</v>
      </c>
      <c r="E9" s="477">
        <f>+A2.1.2!E9/A2.1.2!E$29</f>
        <v>2.6091684626349487E-2</v>
      </c>
      <c r="F9" s="477">
        <f>+A2.1.2!F9/A2.1.2!F$29</f>
        <v>5.9720565114741537E-3</v>
      </c>
      <c r="G9" s="478">
        <f>+A2.1.2!G9/A2.1.2!G$29</f>
        <v>5.7008172982050661E-3</v>
      </c>
      <c r="H9" s="477">
        <f>+A2.1.2!H9/A2.1.2!H$29</f>
        <v>2.0573493877306715E-2</v>
      </c>
      <c r="I9" s="477">
        <f>+A2.1.2!I9/A2.1.2!I$29</f>
        <v>4.0677476882977548E-3</v>
      </c>
      <c r="J9" s="478">
        <f>+A2.1.2!J9/A2.1.2!J$29</f>
        <v>3.9843422404250272E-3</v>
      </c>
      <c r="K9" s="477">
        <f>+A2.1.2!K9/A2.1.2!K$29</f>
        <v>1.7766966949774522E-2</v>
      </c>
      <c r="L9" s="477">
        <f>+A2.1.2!L9/A2.1.2!L$29</f>
        <v>3.1138252945618291E-3</v>
      </c>
      <c r="M9" s="478">
        <f>+A2.1.2!M9/A2.1.2!M$29</f>
        <v>3.0682959121315708E-3</v>
      </c>
      <c r="N9" s="477">
        <f>+A2.1.2!N9/A2.1.2!N$29</f>
        <v>1.4141035274481689E-2</v>
      </c>
      <c r="O9" s="477">
        <f>+A2.1.2!O9/A2.1.2!O$29</f>
        <v>2.2387058749797667E-3</v>
      </c>
      <c r="P9" s="478">
        <f>+A2.1.2!P9/A2.1.2!P$29</f>
        <v>2.1451874854586115E-3</v>
      </c>
    </row>
    <row r="10" spans="2:16" s="30" customFormat="1" ht="13.35" customHeight="1" x14ac:dyDescent="0.25">
      <c r="B10" s="78"/>
      <c r="C10" s="12" t="s">
        <v>24</v>
      </c>
      <c r="D10" s="176" t="s">
        <v>48</v>
      </c>
      <c r="E10" s="477">
        <f>+A2.1.2!E10/A2.1.2!E$29</f>
        <v>3.2786911806211051E-2</v>
      </c>
      <c r="F10" s="477">
        <f>+A2.1.2!F10/A2.1.2!F$29</f>
        <v>9.320897860991403E-3</v>
      </c>
      <c r="G10" s="478">
        <f>+A2.1.2!G10/A2.1.2!G$29</f>
        <v>8.8501134331892325E-3</v>
      </c>
      <c r="H10" s="477">
        <f>+A2.1.2!H10/A2.1.2!H$29</f>
        <v>2.4956085317828339E-2</v>
      </c>
      <c r="I10" s="477">
        <f>+A2.1.2!I10/A2.1.2!I$29</f>
        <v>6.1083856276328693E-3</v>
      </c>
      <c r="J10" s="478">
        <f>+A2.1.2!J10/A2.1.2!J$29</f>
        <v>5.9429043910488527E-3</v>
      </c>
      <c r="K10" s="477">
        <f>+A2.1.2!K10/A2.1.2!K$29</f>
        <v>2.0663026406590804E-2</v>
      </c>
      <c r="L10" s="477">
        <f>+A2.1.2!L10/A2.1.2!L$29</f>
        <v>4.4690512124806372E-3</v>
      </c>
      <c r="M10" s="478">
        <f>+A2.1.2!M10/A2.1.2!M$29</f>
        <v>4.379434715212004E-3</v>
      </c>
      <c r="N10" s="477">
        <f>+A2.1.2!N10/A2.1.2!N$29</f>
        <v>1.5685204916783164E-2</v>
      </c>
      <c r="O10" s="477">
        <f>+A2.1.2!O10/A2.1.2!O$29</f>
        <v>3.0435776170282028E-3</v>
      </c>
      <c r="P10" s="478">
        <f>+A2.1.2!P10/A2.1.2!P$29</f>
        <v>2.916184822156948E-3</v>
      </c>
    </row>
    <row r="11" spans="2:16" s="1" customFormat="1" ht="13.35" customHeight="1" x14ac:dyDescent="0.25">
      <c r="B11" s="407"/>
      <c r="C11" s="12" t="s">
        <v>25</v>
      </c>
      <c r="D11" s="176" t="s">
        <v>49</v>
      </c>
      <c r="E11" s="477">
        <f>+A2.1.2!E11/A2.1.2!E$29</f>
        <v>3.6182806726593846E-2</v>
      </c>
      <c r="F11" s="477">
        <f>+A2.1.2!F11/A2.1.2!F$29</f>
        <v>1.1770405143745021E-2</v>
      </c>
      <c r="G11" s="478">
        <f>+A2.1.2!G11/A2.1.2!G$29</f>
        <v>1.1412879070720019E-2</v>
      </c>
      <c r="H11" s="477">
        <f>+A2.1.2!H11/A2.1.2!H$29</f>
        <v>3.2116854225912109E-2</v>
      </c>
      <c r="I11" s="477">
        <f>+A2.1.2!I11/A2.1.2!I$29</f>
        <v>9.2177846683402353E-3</v>
      </c>
      <c r="J11" s="478">
        <f>+A2.1.2!J11/A2.1.2!J$29</f>
        <v>8.9648287089091807E-3</v>
      </c>
      <c r="K11" s="477">
        <f>+A2.1.2!K11/A2.1.2!K$29</f>
        <v>2.6262195472146466E-2</v>
      </c>
      <c r="L11" s="477">
        <f>+A2.1.2!L11/A2.1.2!L$29</f>
        <v>6.7552219789005861E-3</v>
      </c>
      <c r="M11" s="478">
        <f>+A2.1.2!M11/A2.1.2!M$29</f>
        <v>6.5605375925395079E-3</v>
      </c>
      <c r="N11" s="477">
        <f>+A2.1.2!N11/A2.1.2!N$29</f>
        <v>1.9203338781296375E-2</v>
      </c>
      <c r="O11" s="477">
        <f>+A2.1.2!O11/A2.1.2!O$29</f>
        <v>4.4097154961171463E-3</v>
      </c>
      <c r="P11" s="478">
        <f>+A2.1.2!P11/A2.1.2!P$29</f>
        <v>4.2226143726381222E-3</v>
      </c>
    </row>
    <row r="12" spans="2:16" s="1" customFormat="1" ht="13.35" customHeight="1" x14ac:dyDescent="0.25">
      <c r="B12" s="407"/>
      <c r="C12" s="12" t="s">
        <v>26</v>
      </c>
      <c r="D12" s="176" t="s">
        <v>50</v>
      </c>
      <c r="E12" s="477">
        <f>+A2.1.2!E12/A2.1.2!E$29</f>
        <v>3.7812220620405373E-2</v>
      </c>
      <c r="F12" s="477">
        <f>+A2.1.2!F12/A2.1.2!F$29</f>
        <v>1.411344837891383E-2</v>
      </c>
      <c r="G12" s="478">
        <f>+A2.1.2!G12/A2.1.2!G$29</f>
        <v>1.3743317573014729E-2</v>
      </c>
      <c r="H12" s="477">
        <f>+A2.1.2!H12/A2.1.2!H$29</f>
        <v>3.4968413047069401E-2</v>
      </c>
      <c r="I12" s="477">
        <f>+A2.1.2!I12/A2.1.2!I$29</f>
        <v>1.1519011915277886E-2</v>
      </c>
      <c r="J12" s="478">
        <f>+A2.1.2!J12/A2.1.2!J$29</f>
        <v>1.1255275155913619E-2</v>
      </c>
      <c r="K12" s="477">
        <f>+A2.1.2!K12/A2.1.2!K$29</f>
        <v>2.8465266037982315E-2</v>
      </c>
      <c r="L12" s="477">
        <f>+A2.1.2!L12/A2.1.2!L$29</f>
        <v>8.3736592464641324E-3</v>
      </c>
      <c r="M12" s="478">
        <f>+A2.1.2!M12/A2.1.2!M$29</f>
        <v>8.1787347555972029E-3</v>
      </c>
      <c r="N12" s="477">
        <f>+A2.1.2!N12/A2.1.2!N$29</f>
        <v>2.3422760400590267E-2</v>
      </c>
      <c r="O12" s="477">
        <f>+A2.1.2!O12/A2.1.2!O$29</f>
        <v>6.1476951082950777E-3</v>
      </c>
      <c r="P12" s="478">
        <f>+A2.1.2!P12/A2.1.2!P$29</f>
        <v>5.9026437150350632E-3</v>
      </c>
    </row>
    <row r="13" spans="2:16" s="1" customFormat="1" ht="13.35" customHeight="1" x14ac:dyDescent="0.25">
      <c r="B13" s="407"/>
      <c r="C13" s="12" t="s">
        <v>27</v>
      </c>
      <c r="D13" s="176" t="s">
        <v>51</v>
      </c>
      <c r="E13" s="477">
        <f>+A2.1.2!E13/A2.1.2!E$29</f>
        <v>3.9130884206139895E-2</v>
      </c>
      <c r="F13" s="477">
        <f>+A2.1.2!F13/A2.1.2!F$29</f>
        <v>1.6505065456020322E-2</v>
      </c>
      <c r="G13" s="478">
        <f>+A2.1.2!G13/A2.1.2!G$29</f>
        <v>1.6136606550345635E-2</v>
      </c>
      <c r="H13" s="477">
        <f>+A2.1.2!H13/A2.1.2!H$29</f>
        <v>3.5675004467977577E-2</v>
      </c>
      <c r="I13" s="477">
        <f>+A2.1.2!I13/A2.1.2!I$29</f>
        <v>1.3317053751489576E-2</v>
      </c>
      <c r="J13" s="478">
        <f>+A2.1.2!J13/A2.1.2!J$29</f>
        <v>1.3015450407154384E-2</v>
      </c>
      <c r="K13" s="477">
        <f>+A2.1.2!K13/A2.1.2!K$29</f>
        <v>3.0126627640672667E-2</v>
      </c>
      <c r="L13" s="477">
        <f>+A2.1.2!L13/A2.1.2!L$29</f>
        <v>1.0016544810764801E-2</v>
      </c>
      <c r="M13" s="478">
        <f>+A2.1.2!M13/A2.1.2!M$29</f>
        <v>9.8048076618957418E-3</v>
      </c>
      <c r="N13" s="477">
        <f>+A2.1.2!N13/A2.1.2!N$29</f>
        <v>2.5575492436408991E-2</v>
      </c>
      <c r="O13" s="477">
        <f>+A2.1.2!O13/A2.1.2!O$29</f>
        <v>7.5920020635371699E-3</v>
      </c>
      <c r="P13" s="478">
        <f>+A2.1.2!P13/A2.1.2!P$29</f>
        <v>7.3232614052932774E-3</v>
      </c>
    </row>
    <row r="14" spans="2:16" s="1" customFormat="1" ht="13.35" customHeight="1" x14ac:dyDescent="0.25">
      <c r="B14" s="407"/>
      <c r="C14" s="12" t="s">
        <v>28</v>
      </c>
      <c r="D14" s="176" t="s">
        <v>52</v>
      </c>
      <c r="E14" s="477">
        <f>+A2.1.2!E14/A2.1.2!E$29</f>
        <v>3.9190506788711499E-2</v>
      </c>
      <c r="F14" s="477">
        <f>+A2.1.2!F14/A2.1.2!F$29</f>
        <v>1.8248717143806568E-2</v>
      </c>
      <c r="G14" s="478">
        <f>+A2.1.2!G14/A2.1.2!G$29</f>
        <v>1.8031084321604388E-2</v>
      </c>
      <c r="H14" s="477">
        <f>+A2.1.2!H14/A2.1.2!H$29</f>
        <v>3.7833160222098643E-2</v>
      </c>
      <c r="I14" s="477">
        <f>+A2.1.2!I14/A2.1.2!I$29</f>
        <v>1.5761716042358764E-2</v>
      </c>
      <c r="J14" s="478">
        <f>+A2.1.2!J14/A2.1.2!J$29</f>
        <v>1.5426412485626139E-2</v>
      </c>
      <c r="K14" s="477">
        <f>+A2.1.2!K14/A2.1.2!K$29</f>
        <v>3.0980498658500329E-2</v>
      </c>
      <c r="L14" s="477">
        <f>+A2.1.2!L14/A2.1.2!L$29</f>
        <v>1.1500347299884067E-2</v>
      </c>
      <c r="M14" s="478">
        <f>+A2.1.2!M14/A2.1.2!M$29</f>
        <v>1.1273984247549253E-2</v>
      </c>
      <c r="N14" s="477">
        <f>+A2.1.2!N14/A2.1.2!N$29</f>
        <v>2.6751684406309168E-2</v>
      </c>
      <c r="O14" s="477">
        <f>+A2.1.2!O14/A2.1.2!O$29</f>
        <v>8.8388023532885822E-3</v>
      </c>
      <c r="P14" s="478">
        <f>+A2.1.2!P14/A2.1.2!P$29</f>
        <v>8.5521855333202477E-3</v>
      </c>
    </row>
    <row r="15" spans="2:16" customFormat="1" ht="13.35" customHeight="1" x14ac:dyDescent="0.25">
      <c r="B15" s="407"/>
      <c r="C15" s="12" t="s">
        <v>29</v>
      </c>
      <c r="D15" s="176" t="s">
        <v>53</v>
      </c>
      <c r="E15" s="477">
        <f>+A2.1.2!E15/A2.1.2!E$29</f>
        <v>3.7221827438636536E-2</v>
      </c>
      <c r="F15" s="477">
        <f>+A2.1.2!F15/A2.1.2!F$29</f>
        <v>1.8843144394898096E-2</v>
      </c>
      <c r="G15" s="478">
        <f>+A2.1.2!G15/A2.1.2!G$29</f>
        <v>1.8920236325261505E-2</v>
      </c>
      <c r="H15" s="477">
        <f>+A2.1.2!H15/A2.1.2!H$29</f>
        <v>3.7097994034467931E-2</v>
      </c>
      <c r="I15" s="477">
        <f>+A2.1.2!I15/A2.1.2!I$29</f>
        <v>1.7037281898661081E-2</v>
      </c>
      <c r="J15" s="478">
        <f>+A2.1.2!J15/A2.1.2!J$29</f>
        <v>1.670352309045383E-2</v>
      </c>
      <c r="K15" s="477">
        <f>+A2.1.2!K15/A2.1.2!K$29</f>
        <v>3.2987901772765227E-2</v>
      </c>
      <c r="L15" s="477">
        <f>+A2.1.2!L15/A2.1.2!L$29</f>
        <v>1.3501429856461744E-2</v>
      </c>
      <c r="M15" s="478">
        <f>+A2.1.2!M15/A2.1.2!M$29</f>
        <v>1.3254916727972091E-2</v>
      </c>
      <c r="N15" s="477">
        <f>+A2.1.2!N15/A2.1.2!N$29</f>
        <v>2.8760942741254056E-2</v>
      </c>
      <c r="O15" s="477">
        <f>+A2.1.2!O15/A2.1.2!O$29</f>
        <v>1.0474962925272993E-2</v>
      </c>
      <c r="P15" s="478">
        <f>+A2.1.2!P15/A2.1.2!P$29</f>
        <v>1.0160547625969739E-2</v>
      </c>
    </row>
    <row r="16" spans="2:16" customFormat="1" ht="13.35" customHeight="1" x14ac:dyDescent="0.25">
      <c r="B16" s="407"/>
      <c r="C16" s="12" t="s">
        <v>30</v>
      </c>
      <c r="D16" s="176" t="s">
        <v>54</v>
      </c>
      <c r="E16" s="477">
        <f>+A2.1.2!E16/A2.1.2!E$29</f>
        <v>3.4764178104319428E-2</v>
      </c>
      <c r="F16" s="477">
        <f>+A2.1.2!F16/A2.1.2!F$29</f>
        <v>1.9201533699825555E-2</v>
      </c>
      <c r="G16" s="478">
        <f>+A2.1.2!G16/A2.1.2!G$29</f>
        <v>1.9383775045809036E-2</v>
      </c>
      <c r="H16" s="477">
        <f>+A2.1.2!H16/A2.1.2!H$29</f>
        <v>3.6146065415249694E-2</v>
      </c>
      <c r="I16" s="477">
        <f>+A2.1.2!I16/A2.1.2!I$29</f>
        <v>1.8144130188248616E-2</v>
      </c>
      <c r="J16" s="478">
        <f>+A2.1.2!J16/A2.1.2!J$29</f>
        <v>1.783068737840561E-2</v>
      </c>
      <c r="K16" s="477">
        <f>+A2.1.2!K16/A2.1.2!K$29</f>
        <v>3.2768681757579257E-2</v>
      </c>
      <c r="L16" s="477">
        <f>+A2.1.2!L16/A2.1.2!L$29</f>
        <v>1.4674811646869231E-2</v>
      </c>
      <c r="M16" s="478">
        <f>+A2.1.2!M16/A2.1.2!M$29</f>
        <v>1.4430785402314584E-2</v>
      </c>
      <c r="N16" s="477">
        <f>+A2.1.2!N16/A2.1.2!N$29</f>
        <v>2.9974934914732347E-2</v>
      </c>
      <c r="O16" s="477">
        <f>+A2.1.2!O16/A2.1.2!O$29</f>
        <v>1.1924193306805837E-2</v>
      </c>
      <c r="P16" s="478">
        <f>+A2.1.2!P16/A2.1.2!P$29</f>
        <v>1.1603602793476825E-2</v>
      </c>
    </row>
    <row r="17" spans="2:16" customFormat="1" ht="13.35" customHeight="1" x14ac:dyDescent="0.25">
      <c r="B17" s="407"/>
      <c r="C17" s="12" t="s">
        <v>31</v>
      </c>
      <c r="D17" s="176" t="s">
        <v>55</v>
      </c>
      <c r="E17" s="477">
        <f>+A2.1.2!E17/A2.1.2!E$29</f>
        <v>3.1742868539658249E-2</v>
      </c>
      <c r="F17" s="477">
        <f>+A2.1.2!F17/A2.1.2!F$29</f>
        <v>1.9022784199369813E-2</v>
      </c>
      <c r="G17" s="478">
        <f>+A2.1.2!G17/A2.1.2!G$29</f>
        <v>1.9205513700017083E-2</v>
      </c>
      <c r="H17" s="477">
        <f>+A2.1.2!H17/A2.1.2!H$29</f>
        <v>3.2924556359838486E-2</v>
      </c>
      <c r="I17" s="477">
        <f>+A2.1.2!I17/A2.1.2!I$29</f>
        <v>1.7931612812668016E-2</v>
      </c>
      <c r="J17" s="478">
        <f>+A2.1.2!J17/A2.1.2!J$29</f>
        <v>1.7640652050231631E-2</v>
      </c>
      <c r="K17" s="477">
        <f>+A2.1.2!K17/A2.1.2!K$29</f>
        <v>3.0966004773198778E-2</v>
      </c>
      <c r="L17" s="477">
        <f>+A2.1.2!L17/A2.1.2!L$29</f>
        <v>1.5026695835342737E-2</v>
      </c>
      <c r="M17" s="478">
        <f>+A2.1.2!M17/A2.1.2!M$29</f>
        <v>1.4805711772833898E-2</v>
      </c>
      <c r="N17" s="477">
        <f>+A2.1.2!N17/A2.1.2!N$29</f>
        <v>2.9006957325867409E-2</v>
      </c>
      <c r="O17" s="477">
        <f>+A2.1.2!O17/A2.1.2!O$29</f>
        <v>1.2507313502585365E-2</v>
      </c>
      <c r="P17" s="478">
        <f>+A2.1.2!P17/A2.1.2!P$29</f>
        <v>1.2193835515168941E-2</v>
      </c>
    </row>
    <row r="18" spans="2:16" customFormat="1" ht="13.35" customHeight="1" x14ac:dyDescent="0.25">
      <c r="B18" s="407"/>
      <c r="C18" s="12" t="s">
        <v>32</v>
      </c>
      <c r="D18" s="176" t="s">
        <v>56</v>
      </c>
      <c r="E18" s="477">
        <f>+A2.1.2!E18/A2.1.2!E$29</f>
        <v>2.9495032369553729E-2</v>
      </c>
      <c r="F18" s="477">
        <f>+A2.1.2!F18/A2.1.2!F$29</f>
        <v>1.9169617076365459E-2</v>
      </c>
      <c r="G18" s="478">
        <f>+A2.1.2!G18/A2.1.2!G$29</f>
        <v>1.9285536079815275E-2</v>
      </c>
      <c r="H18" s="477">
        <f>+A2.1.2!H18/A2.1.2!H$29</f>
        <v>3.035401092502945E-2</v>
      </c>
      <c r="I18" s="477">
        <f>+A2.1.2!I18/A2.1.2!I$29</f>
        <v>1.7802297680516527E-2</v>
      </c>
      <c r="J18" s="478">
        <f>+A2.1.2!J18/A2.1.2!J$29</f>
        <v>1.7556768618722299E-2</v>
      </c>
      <c r="K18" s="477">
        <f>+A2.1.2!K18/A2.1.2!K$29</f>
        <v>2.9568431882996661E-2</v>
      </c>
      <c r="L18" s="477">
        <f>+A2.1.2!L18/A2.1.2!L$29</f>
        <v>1.54710999280429E-2</v>
      </c>
      <c r="M18" s="478">
        <f>+A2.1.2!M18/A2.1.2!M$29</f>
        <v>1.5268680677814834E-2</v>
      </c>
      <c r="N18" s="477">
        <f>+A2.1.2!N18/A2.1.2!N$29</f>
        <v>2.8233828300197938E-2</v>
      </c>
      <c r="O18" s="477">
        <f>+A2.1.2!O18/A2.1.2!O$29</f>
        <v>1.3127317371541256E-2</v>
      </c>
      <c r="P18" s="478">
        <f>+A2.1.2!P18/A2.1.2!P$29</f>
        <v>1.2816675365634744E-2</v>
      </c>
    </row>
    <row r="19" spans="2:16" customFormat="1" ht="13.35" customHeight="1" x14ac:dyDescent="0.25">
      <c r="B19" s="407"/>
      <c r="C19" s="12" t="s">
        <v>33</v>
      </c>
      <c r="D19" s="176" t="s">
        <v>57</v>
      </c>
      <c r="E19" s="477">
        <f>+A2.1.2!E19/A2.1.2!E$29</f>
        <v>2.8426362384112655E-2</v>
      </c>
      <c r="F19" s="477">
        <f>+A2.1.2!F19/A2.1.2!F$29</f>
        <v>1.9815455810020494E-2</v>
      </c>
      <c r="G19" s="478">
        <f>+A2.1.2!G19/A2.1.2!G$29</f>
        <v>1.9966373371255335E-2</v>
      </c>
      <c r="H19" s="477">
        <f>+A2.1.2!H19/A2.1.2!H$29</f>
        <v>2.8429356667025684E-2</v>
      </c>
      <c r="I19" s="477">
        <f>+A2.1.2!I19/A2.1.2!I$29</f>
        <v>1.7918649014505114E-2</v>
      </c>
      <c r="J19" s="478">
        <f>+A2.1.2!J19/A2.1.2!J$29</f>
        <v>1.7679112665215144E-2</v>
      </c>
      <c r="K19" s="477">
        <f>+A2.1.2!K19/A2.1.2!K$29</f>
        <v>2.8675065027722272E-2</v>
      </c>
      <c r="L19" s="477">
        <f>+A2.1.2!L19/A2.1.2!L$29</f>
        <v>1.6089687280823658E-2</v>
      </c>
      <c r="M19" s="478">
        <f>+A2.1.2!M19/A2.1.2!M$29</f>
        <v>1.5908843450564571E-2</v>
      </c>
      <c r="N19" s="477">
        <f>+A2.1.2!N19/A2.1.2!N$29</f>
        <v>2.775140581254357E-2</v>
      </c>
      <c r="O19" s="477">
        <f>+A2.1.2!O19/A2.1.2!O$29</f>
        <v>1.3830340326742813E-2</v>
      </c>
      <c r="P19" s="478">
        <f>+A2.1.2!P19/A2.1.2!P$29</f>
        <v>1.3534728185883417E-2</v>
      </c>
    </row>
    <row r="20" spans="2:16" customFormat="1" ht="13.35" customHeight="1" x14ac:dyDescent="0.25">
      <c r="B20" s="407"/>
      <c r="C20" s="12" t="s">
        <v>34</v>
      </c>
      <c r="D20" s="176" t="s">
        <v>58</v>
      </c>
      <c r="E20" s="477">
        <f>+A2.1.2!E20/A2.1.2!E$29</f>
        <v>0.12638334922728808</v>
      </c>
      <c r="F20" s="477">
        <f>+A2.1.2!F20/A2.1.2!F$29</f>
        <v>0.10499210967046617</v>
      </c>
      <c r="G20" s="478">
        <f>+A2.1.2!G20/A2.1.2!G$29</f>
        <v>0.1062998854785509</v>
      </c>
      <c r="H20" s="477">
        <f>+A2.1.2!H20/A2.1.2!H$29</f>
        <v>0.12916995036951909</v>
      </c>
      <c r="I20" s="477">
        <f>+A2.1.2!I20/A2.1.2!I$29</f>
        <v>9.7475144877079992E-2</v>
      </c>
      <c r="J20" s="478">
        <f>+A2.1.2!J20/A2.1.2!J$29</f>
        <v>9.6467994884260458E-2</v>
      </c>
      <c r="K20" s="477">
        <f>+A2.1.2!K20/A2.1.2!K$29</f>
        <v>0.1324915043185437</v>
      </c>
      <c r="L20" s="477">
        <f>+A2.1.2!L20/A2.1.2!L$29</f>
        <v>8.9420902306233577E-2</v>
      </c>
      <c r="M20" s="478">
        <f>+A2.1.2!M20/A2.1.2!M$29</f>
        <v>8.858612688232323E-2</v>
      </c>
      <c r="N20" s="477">
        <f>+A2.1.2!N20/A2.1.2!N$29</f>
        <v>0.12897888910840388</v>
      </c>
      <c r="O20" s="477">
        <f>+A2.1.2!O20/A2.1.2!O$29</f>
        <v>7.695174371749193E-2</v>
      </c>
      <c r="P20" s="478">
        <f>+A2.1.2!P20/A2.1.2!P$29</f>
        <v>7.5689031951202065E-2</v>
      </c>
    </row>
    <row r="21" spans="2:16" customFormat="1" ht="13.35" customHeight="1" x14ac:dyDescent="0.25">
      <c r="B21" s="407"/>
      <c r="C21" s="12" t="s">
        <v>35</v>
      </c>
      <c r="D21" s="176" t="s">
        <v>59</v>
      </c>
      <c r="E21" s="477">
        <f>+A2.1.2!E21/A2.1.2!E$29</f>
        <v>9.9187350680264505E-2</v>
      </c>
      <c r="F21" s="477">
        <f>+A2.1.2!F21/A2.1.2!F$29</f>
        <v>0.10571191039623729</v>
      </c>
      <c r="G21" s="478">
        <f>+A2.1.2!G21/A2.1.2!G$29</f>
        <v>0.10756477402938582</v>
      </c>
      <c r="H21" s="477">
        <f>+A2.1.2!H21/A2.1.2!H$29</f>
        <v>0.1047432591026272</v>
      </c>
      <c r="I21" s="477">
        <f>+A2.1.2!I21/A2.1.2!I$29</f>
        <v>0.10136742415816118</v>
      </c>
      <c r="J21" s="478">
        <f>+A2.1.2!J21/A2.1.2!J$29</f>
        <v>0.10084228452219042</v>
      </c>
      <c r="K21" s="477">
        <f>+A2.1.2!K21/A2.1.2!K$29</f>
        <v>0.10543939209746268</v>
      </c>
      <c r="L21" s="477">
        <f>+A2.1.2!L21/A2.1.2!L$29</f>
        <v>9.1126341019911503E-2</v>
      </c>
      <c r="M21" s="478">
        <f>+A2.1.2!M21/A2.1.2!M$29</f>
        <v>9.0582107193207084E-2</v>
      </c>
      <c r="N21" s="477">
        <f>+A2.1.2!N21/A2.1.2!N$29</f>
        <v>0.11542803822790974</v>
      </c>
      <c r="O21" s="477">
        <f>+A2.1.2!O21/A2.1.2!O$29</f>
        <v>8.7745243954009372E-2</v>
      </c>
      <c r="P21" s="478">
        <f>+A2.1.2!P21/A2.1.2!P$29</f>
        <v>8.694736888921796E-2</v>
      </c>
    </row>
    <row r="22" spans="2:16" customFormat="1" ht="13.35" customHeight="1" x14ac:dyDescent="0.25">
      <c r="B22" s="407"/>
      <c r="C22" s="12" t="s">
        <v>36</v>
      </c>
      <c r="D22" s="176" t="s">
        <v>60</v>
      </c>
      <c r="E22" s="477">
        <f>+A2.1.2!E22/A2.1.2!E$29</f>
        <v>0.11017572784105656</v>
      </c>
      <c r="F22" s="477">
        <f>+A2.1.2!F22/A2.1.2!F$29</f>
        <v>0.15399187412501603</v>
      </c>
      <c r="G22" s="478">
        <f>+A2.1.2!G22/A2.1.2!G$29</f>
        <v>0.15594029753171101</v>
      </c>
      <c r="H22" s="477">
        <f>+A2.1.2!H22/A2.1.2!H$29</f>
        <v>0.12781848226056503</v>
      </c>
      <c r="I22" s="477">
        <f>+A2.1.2!I22/A2.1.2!I$29</f>
        <v>0.16058114708862883</v>
      </c>
      <c r="J22" s="478">
        <f>+A2.1.2!J22/A2.1.2!J$29</f>
        <v>0.16065665429768794</v>
      </c>
      <c r="K22" s="477">
        <f>+A2.1.2!K22/A2.1.2!K$29</f>
        <v>0.14797532198619132</v>
      </c>
      <c r="L22" s="477">
        <f>+A2.1.2!L22/A2.1.2!L$29</f>
        <v>0.16665798976218518</v>
      </c>
      <c r="M22" s="478">
        <f>+A2.1.2!M22/A2.1.2!M$29</f>
        <v>0.16647796011539792</v>
      </c>
      <c r="N22" s="477">
        <f>+A2.1.2!N22/A2.1.2!N$29</f>
        <v>0.16517958020472256</v>
      </c>
      <c r="O22" s="477">
        <f>+A2.1.2!O22/A2.1.2!O$29</f>
        <v>0.16408480788418331</v>
      </c>
      <c r="P22" s="478">
        <f>+A2.1.2!P22/A2.1.2!P$29</f>
        <v>0.1638590313828161</v>
      </c>
    </row>
    <row r="23" spans="2:16" customFormat="1" ht="13.35" customHeight="1" x14ac:dyDescent="0.25">
      <c r="B23" s="407"/>
      <c r="C23" s="12" t="s">
        <v>37</v>
      </c>
      <c r="D23" s="176" t="s">
        <v>61</v>
      </c>
      <c r="E23" s="477">
        <f>+A2.1.2!E23/A2.1.2!E$29</f>
        <v>6.8103408888754949E-2</v>
      </c>
      <c r="F23" s="477">
        <f>+A2.1.2!F23/A2.1.2!F$29</f>
        <v>0.13619880532099762</v>
      </c>
      <c r="G23" s="478">
        <f>+A2.1.2!G23/A2.1.2!G$29</f>
        <v>0.13682796024644792</v>
      </c>
      <c r="H23" s="477">
        <f>+A2.1.2!H23/A2.1.2!H$29</f>
        <v>7.9574807471168657E-2</v>
      </c>
      <c r="I23" s="477">
        <f>+A2.1.2!I23/A2.1.2!I$29</f>
        <v>0.14031664471648159</v>
      </c>
      <c r="J23" s="478">
        <f>+A2.1.2!J23/A2.1.2!J$29</f>
        <v>0.14150343213065375</v>
      </c>
      <c r="K23" s="477">
        <f>+A2.1.2!K23/A2.1.2!K$29</f>
        <v>9.2954902819404925E-2</v>
      </c>
      <c r="L23" s="477">
        <f>+A2.1.2!L23/A2.1.2!L$29</f>
        <v>0.14649353782074936</v>
      </c>
      <c r="M23" s="478">
        <f>+A2.1.2!M23/A2.1.2!M$29</f>
        <v>0.14737734253598292</v>
      </c>
      <c r="N23" s="477">
        <f>+A2.1.2!N23/A2.1.2!N$29</f>
        <v>0.11025922586018436</v>
      </c>
      <c r="O23" s="477">
        <f>+A2.1.2!O23/A2.1.2!O$29</f>
        <v>0.15239278346815546</v>
      </c>
      <c r="P23" s="478">
        <f>+A2.1.2!P23/A2.1.2!P$29</f>
        <v>0.15347597735024085</v>
      </c>
    </row>
    <row r="24" spans="2:16" customFormat="1" ht="13.35" customHeight="1" x14ac:dyDescent="0.25">
      <c r="B24" s="407"/>
      <c r="C24" s="12" t="s">
        <v>38</v>
      </c>
      <c r="D24" s="176" t="s">
        <v>62</v>
      </c>
      <c r="E24" s="477">
        <f>+A2.1.2!E24/A2.1.2!E$29</f>
        <v>4.2516247963840202E-2</v>
      </c>
      <c r="F24" s="477">
        <f>+A2.1.2!F24/A2.1.2!F$29</f>
        <v>0.12422732473263742</v>
      </c>
      <c r="G24" s="478">
        <f>+A2.1.2!G24/A2.1.2!G$29</f>
        <v>0.12423832557596175</v>
      </c>
      <c r="H24" s="477">
        <f>+A2.1.2!H24/A2.1.2!H$29</f>
        <v>5.0944920192705523E-2</v>
      </c>
      <c r="I24" s="477">
        <f>+A2.1.2!I24/A2.1.2!I$29</f>
        <v>0.12970376990064036</v>
      </c>
      <c r="J24" s="478">
        <f>+A2.1.2!J24/A2.1.2!J$29</f>
        <v>0.13175367976154168</v>
      </c>
      <c r="K24" s="477">
        <f>+A2.1.2!K24/A2.1.2!K$29</f>
        <v>6.0771411680875805E-2</v>
      </c>
      <c r="L24" s="477">
        <f>+A2.1.2!L24/A2.1.2!L$29</f>
        <v>0.13826655419455006</v>
      </c>
      <c r="M24" s="478">
        <f>+A2.1.2!M24/A2.1.2!M$29</f>
        <v>0.14028974330288954</v>
      </c>
      <c r="N24" s="477">
        <f>+A2.1.2!N24/A2.1.2!N$29</f>
        <v>7.3375416167710941E-2</v>
      </c>
      <c r="O24" s="477">
        <f>+A2.1.2!O24/A2.1.2!O$29</f>
        <v>0.14650873748954657</v>
      </c>
      <c r="P24" s="478">
        <f>+A2.1.2!P24/A2.1.2!P$29</f>
        <v>0.14898861003664676</v>
      </c>
    </row>
    <row r="25" spans="2:16" customFormat="1" ht="13.35" customHeight="1" x14ac:dyDescent="0.25">
      <c r="B25" s="407"/>
      <c r="C25" s="12" t="s">
        <v>39</v>
      </c>
      <c r="D25" s="176" t="s">
        <v>63</v>
      </c>
      <c r="E25" s="477">
        <f>+A2.1.2!E25/A2.1.2!E$29</f>
        <v>1.5499927253968548E-2</v>
      </c>
      <c r="F25" s="477">
        <f>+A2.1.2!F25/A2.1.2!F$29</f>
        <v>6.4838939548741495E-2</v>
      </c>
      <c r="G25" s="478">
        <f>+A2.1.2!G25/A2.1.2!G$29</f>
        <v>6.4247989200858807E-2</v>
      </c>
      <c r="H25" s="477">
        <f>+A2.1.2!H25/A2.1.2!H$29</f>
        <v>1.8637680242949768E-2</v>
      </c>
      <c r="I25" s="477">
        <f>+A2.1.2!I25/A2.1.2!I$29</f>
        <v>6.7366779251577982E-2</v>
      </c>
      <c r="J25" s="478">
        <f>+A2.1.2!J25/A2.1.2!J$29</f>
        <v>6.8479171649636073E-2</v>
      </c>
      <c r="K25" s="477">
        <f>+A2.1.2!K25/A2.1.2!K$29</f>
        <v>2.2961213094718085E-2</v>
      </c>
      <c r="L25" s="477">
        <f>+A2.1.2!L25/A2.1.2!L$29</f>
        <v>7.4054012915218348E-2</v>
      </c>
      <c r="M25" s="478">
        <f>+A2.1.2!M25/A2.1.2!M$29</f>
        <v>7.5202460918748243E-2</v>
      </c>
      <c r="N25" s="477">
        <f>+A2.1.2!N25/A2.1.2!N$29</f>
        <v>2.8458332271725405E-2</v>
      </c>
      <c r="O25" s="477">
        <f>+A2.1.2!O25/A2.1.2!O$29</f>
        <v>8.0354138581871612E-2</v>
      </c>
      <c r="P25" s="478">
        <f>+A2.1.2!P25/A2.1.2!P$29</f>
        <v>8.1949264276574021E-2</v>
      </c>
    </row>
    <row r="26" spans="2:16" customFormat="1" ht="13.35" customHeight="1" x14ac:dyDescent="0.25">
      <c r="B26" s="407"/>
      <c r="C26" s="12" t="s">
        <v>40</v>
      </c>
      <c r="D26" s="176" t="s">
        <v>64</v>
      </c>
      <c r="E26" s="477">
        <f>+A2.1.2!E26/A2.1.2!E$29</f>
        <v>1.2751941865389707E-2</v>
      </c>
      <c r="F26" s="477">
        <f>+A2.1.2!F26/A2.1.2!F$29</f>
        <v>8.390876614317265E-2</v>
      </c>
      <c r="G26" s="478">
        <f>+A2.1.2!G26/A2.1.2!G$29</f>
        <v>8.1508754971263225E-2</v>
      </c>
      <c r="H26" s="477">
        <f>+A2.1.2!H26/A2.1.2!H$29</f>
        <v>1.5825855564868187E-2</v>
      </c>
      <c r="I26" s="477">
        <f>+A2.1.2!I26/A2.1.2!I$29</f>
        <v>8.9493140668009008E-2</v>
      </c>
      <c r="J26" s="478">
        <f>+A2.1.2!J26/A2.1.2!J$29</f>
        <v>8.9710597374256962E-2</v>
      </c>
      <c r="K26" s="477">
        <f>+A2.1.2!K26/A2.1.2!K$29</f>
        <v>1.9587036596516866E-2</v>
      </c>
      <c r="L26" s="477">
        <f>+A2.1.2!L26/A2.1.2!L$29</f>
        <v>9.8618327769795927E-2</v>
      </c>
      <c r="M26" s="478">
        <f>+A2.1.2!M26/A2.1.2!M$29</f>
        <v>9.8987178530029238E-2</v>
      </c>
      <c r="N26" s="477">
        <f>+A2.1.2!N26/A2.1.2!N$29</f>
        <v>2.4224918311880499E-2</v>
      </c>
      <c r="O26" s="477">
        <f>+A2.1.2!O26/A2.1.2!O$29</f>
        <v>0.10644808960424984</v>
      </c>
      <c r="P26" s="478">
        <f>+A2.1.2!P26/A2.1.2!P$29</f>
        <v>0.10758679111171866</v>
      </c>
    </row>
    <row r="27" spans="2:16" customFormat="1" ht="13.35" customHeight="1" x14ac:dyDescent="0.25">
      <c r="B27" s="407"/>
      <c r="C27" s="12" t="s">
        <v>41</v>
      </c>
      <c r="D27" s="176" t="s">
        <v>65</v>
      </c>
      <c r="E27" s="477">
        <f>+A2.1.2!E27/A2.1.2!E$29</f>
        <v>2.9620110178644162E-3</v>
      </c>
      <c r="F27" s="477">
        <f>+A2.1.2!F27/A2.1.2!F$29</f>
        <v>4.321840615404552E-2</v>
      </c>
      <c r="G27" s="478">
        <f>+A2.1.2!G27/A2.1.2!G$29</f>
        <v>4.0694620082026463E-2</v>
      </c>
      <c r="H27" s="477">
        <f>+A2.1.2!H27/A2.1.2!H$29</f>
        <v>3.842038013231977E-3</v>
      </c>
      <c r="I27" s="477">
        <f>+A2.1.2!I27/A2.1.2!I$29</f>
        <v>4.7583007602301573E-2</v>
      </c>
      <c r="J27" s="478">
        <f>+A2.1.2!J27/A2.1.2!J$29</f>
        <v>4.6632340947180086E-2</v>
      </c>
      <c r="K27" s="477">
        <f>+A2.1.2!K27/A2.1.2!K$29</f>
        <v>4.7695753056081012E-3</v>
      </c>
      <c r="L27" s="477">
        <f>+A2.1.2!L27/A2.1.2!L$29</f>
        <v>5.2887500346204194E-2</v>
      </c>
      <c r="M27" s="478">
        <f>+A2.1.2!M27/A2.1.2!M$29</f>
        <v>5.1831696007182564E-2</v>
      </c>
      <c r="N27" s="477">
        <f>+A2.1.2!N27/A2.1.2!N$29</f>
        <v>6.1298982067666957E-3</v>
      </c>
      <c r="O27" s="477">
        <f>+A2.1.2!O27/A2.1.2!O$29</f>
        <v>5.929069925570369E-2</v>
      </c>
      <c r="P27" s="478">
        <f>+A2.1.2!P27/A2.1.2!P$29</f>
        <v>5.8688111640467645E-2</v>
      </c>
    </row>
    <row r="28" spans="2:16" customFormat="1" ht="13.35" customHeight="1" x14ac:dyDescent="0.25">
      <c r="B28" s="408"/>
      <c r="C28" s="133" t="s">
        <v>42</v>
      </c>
      <c r="D28" s="246" t="s">
        <v>66</v>
      </c>
      <c r="E28" s="479">
        <f>+A2.1.2!E28/A2.1.2!E$29</f>
        <v>4.860536622685291E-4</v>
      </c>
      <c r="F28" s="479">
        <f>+A2.1.2!F28/A2.1.2!F$29</f>
        <v>2.3677053996587583E-2</v>
      </c>
      <c r="G28" s="480">
        <f>+A2.1.2!G28/A2.1.2!G$29</f>
        <v>2.170067699453649E-2</v>
      </c>
      <c r="H28" s="479">
        <f>+A2.1.2!H28/A2.1.2!H$29</f>
        <v>6.5366892396051676E-4</v>
      </c>
      <c r="I28" s="479">
        <f>+A2.1.2!I28/A2.1.2!I$29</f>
        <v>2.8716542326723542E-2</v>
      </c>
      <c r="J28" s="480">
        <f>+A2.1.2!J28/A2.1.2!J$29</f>
        <v>2.7534386767984212E-2</v>
      </c>
      <c r="K28" s="479">
        <f>+A2.1.2!K28/A2.1.2!K$29</f>
        <v>8.6057443977962777E-4</v>
      </c>
      <c r="L28" s="479">
        <f>+A2.1.2!L28/A2.1.2!L$29</f>
        <v>3.4630825831365168E-2</v>
      </c>
      <c r="M28" s="480">
        <f>+A2.1.2!M28/A2.1.2!M$29</f>
        <v>3.3086776909758947E-2</v>
      </c>
      <c r="N28" s="479">
        <f>+A2.1.2!N28/A2.1.2!N$29</f>
        <v>1.1772361744189106E-3</v>
      </c>
      <c r="O28" s="479">
        <f>+A2.1.2!O28/A2.1.2!O$29</f>
        <v>4.042408841070122E-2</v>
      </c>
      <c r="P28" s="480">
        <f>+A2.1.2!P28/A2.1.2!P$29</f>
        <v>3.9261477474607093E-2</v>
      </c>
    </row>
    <row r="29" spans="2:16" customFormat="1" ht="13.35" customHeight="1" x14ac:dyDescent="0.25">
      <c r="B29" s="408"/>
      <c r="C29" s="411" t="s">
        <v>8</v>
      </c>
      <c r="D29" s="412"/>
      <c r="E29" s="481">
        <f t="shared" ref="E29:P29" si="0">SUM(E4:E28)</f>
        <v>1.0000000000000002</v>
      </c>
      <c r="F29" s="481">
        <f t="shared" si="0"/>
        <v>1</v>
      </c>
      <c r="G29" s="482">
        <f t="shared" si="0"/>
        <v>1.0000000000000002</v>
      </c>
      <c r="H29" s="481">
        <f t="shared" si="0"/>
        <v>1</v>
      </c>
      <c r="I29" s="481">
        <f t="shared" si="0"/>
        <v>0.99999999999999978</v>
      </c>
      <c r="J29" s="482">
        <f t="shared" si="0"/>
        <v>1</v>
      </c>
      <c r="K29" s="481">
        <f t="shared" si="0"/>
        <v>0.99999999999999989</v>
      </c>
      <c r="L29" s="481">
        <f t="shared" si="0"/>
        <v>1</v>
      </c>
      <c r="M29" s="482">
        <f t="shared" si="0"/>
        <v>1.0000000000000002</v>
      </c>
      <c r="N29" s="481">
        <f t="shared" si="0"/>
        <v>0.99999999999999989</v>
      </c>
      <c r="O29" s="481">
        <f t="shared" si="0"/>
        <v>1</v>
      </c>
      <c r="P29" s="482">
        <f t="shared" si="0"/>
        <v>0.99999999999999978</v>
      </c>
    </row>
    <row r="30" spans="2:16" customFormat="1" ht="13.35" customHeight="1" x14ac:dyDescent="0.25">
      <c r="B30" s="407"/>
      <c r="C30" s="12"/>
      <c r="D30" s="941" t="s">
        <v>199</v>
      </c>
      <c r="E30" s="477">
        <f>+A2.1.2!E30/A2.1.2!E$29</f>
        <v>5.3700504750526477E-2</v>
      </c>
      <c r="F30" s="477">
        <f>+A2.1.2!F30/A2.1.2!F$29</f>
        <v>-2.188395039001079E-2</v>
      </c>
      <c r="G30" s="478">
        <f>+A2.1.2!G30/A2.1.2!G$29</f>
        <v>-1.8586184521242329E-2</v>
      </c>
      <c r="H30" s="477">
        <f>+A2.1.2!H30/A2.1.2!H$29</f>
        <v>4.4021879817236466E-2</v>
      </c>
      <c r="I30" s="477">
        <f>+A2.1.2!I30/A2.1.2!I$29</f>
        <v>-1.7657653383988413E-2</v>
      </c>
      <c r="J30" s="478">
        <f>+A2.1.2!J30/A2.1.2!J$29</f>
        <v>-1.5848521975942727E-2</v>
      </c>
      <c r="K30" s="477">
        <f>+A2.1.2!K30/A2.1.2!K$29</f>
        <v>3.841024543764196E-2</v>
      </c>
      <c r="L30" s="477">
        <f>+A2.1.2!L30/A2.1.2!L$29</f>
        <v>-1.5979989268503896E-2</v>
      </c>
      <c r="M30" s="478">
        <f>+A2.1.2!M30/A2.1.2!M$29</f>
        <v>-1.4277015591924458E-2</v>
      </c>
      <c r="N30" s="477">
        <f>+A2.1.2!N30/A2.1.2!N$29</f>
        <v>2.7381130890201059E-2</v>
      </c>
      <c r="O30" s="477">
        <f>+A2.1.2!O30/A2.1.2!O$29</f>
        <v>-1.190566690078723E-2</v>
      </c>
      <c r="P30" s="478">
        <f>+A2.1.2!P30/A2.1.2!P$29</f>
        <v>-1.1245562240645289E-2</v>
      </c>
    </row>
    <row r="31" spans="2:16" customFormat="1" ht="13.35" customHeight="1" x14ac:dyDescent="0.25">
      <c r="B31" s="407"/>
      <c r="C31" s="12"/>
      <c r="D31" s="186" t="s">
        <v>863</v>
      </c>
      <c r="E31" s="477">
        <f>+A2.1.2!E31/A2.1.2!E$29</f>
        <v>0.19044959639724063</v>
      </c>
      <c r="F31" s="477">
        <f>+A2.1.2!F31/A2.1.2!F$29</f>
        <v>3.6198994142888886E-2</v>
      </c>
      <c r="G31" s="478">
        <f>+A2.1.2!G31/A2.1.2!G$29</f>
        <v>3.4890457443377015E-2</v>
      </c>
      <c r="H31" s="477">
        <f>+A2.1.2!H31/A2.1.2!H$29</f>
        <v>0.15133889690241076</v>
      </c>
      <c r="I31" s="477">
        <f>+A2.1.2!I31/A2.1.2!I$29</f>
        <v>2.5622299490658706E-2</v>
      </c>
      <c r="J31" s="478">
        <f>+A2.1.2!J31/A2.1.2!J$29</f>
        <v>2.5160097788828543E-2</v>
      </c>
      <c r="K31" s="477">
        <f>+A2.1.2!K31/A2.1.2!K$29</f>
        <v>0.12924034467183942</v>
      </c>
      <c r="L31" s="477">
        <f>+A2.1.2!L31/A2.1.2!L$29</f>
        <v>1.9169721397637347E-2</v>
      </c>
      <c r="M31" s="478">
        <f>+A2.1.2!M31/A2.1.2!M$29</f>
        <v>1.8929158499862677E-2</v>
      </c>
      <c r="N31" s="477">
        <f>+A2.1.2!N31/A2.1.2!N$29</f>
        <v>9.9929328238172188E-2</v>
      </c>
      <c r="O31" s="477">
        <f>+A2.1.2!O31/A2.1.2!O$29</f>
        <v>1.3262707576805222E-2</v>
      </c>
      <c r="P31" s="478">
        <f>+A2.1.2!P31/A2.1.2!P$29</f>
        <v>1.2712417987371806E-2</v>
      </c>
    </row>
    <row r="32" spans="2:16" customFormat="1" ht="13.35" customHeight="1" x14ac:dyDescent="0.25">
      <c r="B32" s="407"/>
      <c r="C32" s="12"/>
      <c r="D32" s="186" t="s">
        <v>950</v>
      </c>
      <c r="E32" s="477">
        <f>+A2.1.2!E32/A2.1.2!E$29</f>
        <v>0.61353030820014653</v>
      </c>
      <c r="F32" s="477">
        <f>+A2.1.2!F32/A2.1.2!F$29</f>
        <v>0.50961566035093964</v>
      </c>
      <c r="G32" s="478">
        <f>+A2.1.2!G32/A2.1.2!G$29</f>
        <v>0.51447740000677067</v>
      </c>
      <c r="H32" s="477">
        <f>+A2.1.2!H32/A2.1.2!H$29</f>
        <v>0.63516025287146816</v>
      </c>
      <c r="I32" s="477">
        <f>+A2.1.2!I32/A2.1.2!I$29</f>
        <v>0.48885546942759567</v>
      </c>
      <c r="J32" s="478">
        <f>+A2.1.2!J32/A2.1.2!J$29</f>
        <v>0.48507481555586152</v>
      </c>
      <c r="K32" s="477">
        <f>+A2.1.2!K32/A2.1.2!K$29</f>
        <v>0.63044469595361519</v>
      </c>
      <c r="L32" s="477">
        <f>+A2.1.2!L32/A2.1.2!L$29</f>
        <v>0.45185950899298355</v>
      </c>
      <c r="M32" s="478">
        <f>+A2.1.2!M32/A2.1.2!M$29</f>
        <v>0.44857265888747044</v>
      </c>
      <c r="N32" s="477">
        <f>+A2.1.2!N32/A2.1.2!N$29</f>
        <v>0.62906451387893991</v>
      </c>
      <c r="O32" s="477">
        <f>+A2.1.2!O32/A2.1.2!O$29</f>
        <v>0.41322442251375363</v>
      </c>
      <c r="P32" s="478">
        <f>+A2.1.2!P32/A2.1.2!P$29</f>
        <v>0.40858291236301836</v>
      </c>
    </row>
    <row r="33" spans="2:16" customFormat="1" ht="13.35" customHeight="1" x14ac:dyDescent="0.25">
      <c r="B33" s="407"/>
      <c r="C33" s="12"/>
      <c r="D33" s="187" t="s">
        <v>952</v>
      </c>
      <c r="E33" s="477">
        <f>+A2.1.2!E33/A2.1.2!E$29</f>
        <v>6.8103408888754949E-2</v>
      </c>
      <c r="F33" s="477">
        <f>+A2.1.2!F33/A2.1.2!F$29</f>
        <v>0.13619880532099762</v>
      </c>
      <c r="G33" s="478">
        <f>+A2.1.2!G33/A2.1.2!G$29</f>
        <v>0.13682796024644792</v>
      </c>
      <c r="H33" s="477">
        <f>+A2.1.2!H33/A2.1.2!H$29</f>
        <v>7.9574807471168657E-2</v>
      </c>
      <c r="I33" s="477">
        <f>+A2.1.2!I33/A2.1.2!I$29</f>
        <v>0.14031664471648159</v>
      </c>
      <c r="J33" s="478">
        <f>+A2.1.2!J33/A2.1.2!J$29</f>
        <v>0.14150343213065375</v>
      </c>
      <c r="K33" s="477">
        <f>+A2.1.2!K33/A2.1.2!K$29</f>
        <v>9.2954902819404925E-2</v>
      </c>
      <c r="L33" s="477">
        <f>+A2.1.2!L33/A2.1.2!L$29</f>
        <v>0.14649353782074936</v>
      </c>
      <c r="M33" s="478">
        <f>+A2.1.2!M33/A2.1.2!M$29</f>
        <v>0.14737734253598292</v>
      </c>
      <c r="N33" s="477">
        <f>+A2.1.2!N33/A2.1.2!N$29</f>
        <v>0.11025922586018436</v>
      </c>
      <c r="O33" s="477">
        <f>+A2.1.2!O33/A2.1.2!O$29</f>
        <v>0.15239278346815546</v>
      </c>
      <c r="P33" s="478">
        <f>+A2.1.2!P33/A2.1.2!P$29</f>
        <v>0.15347597735024085</v>
      </c>
    </row>
    <row r="34" spans="2:16" customFormat="1" ht="13.35" customHeight="1" x14ac:dyDescent="0.25">
      <c r="B34" s="408"/>
      <c r="C34" s="133"/>
      <c r="D34" s="188" t="s">
        <v>275</v>
      </c>
      <c r="E34" s="479">
        <f>+A2.1.2!E34/A2.1.2!E$29</f>
        <v>7.4216181763331404E-2</v>
      </c>
      <c r="F34" s="479">
        <f>+A2.1.2!F34/A2.1.2!F$29</f>
        <v>0.3398704905751847</v>
      </c>
      <c r="G34" s="480">
        <f>+A2.1.2!G34/A2.1.2!G$29</f>
        <v>0.33239036682464673</v>
      </c>
      <c r="H34" s="479">
        <f>+A2.1.2!H34/A2.1.2!H$29</f>
        <v>8.990416293771597E-2</v>
      </c>
      <c r="I34" s="479">
        <f>+A2.1.2!I34/A2.1.2!I$29</f>
        <v>0.36286323974925244</v>
      </c>
      <c r="J34" s="480">
        <f>+A2.1.2!J34/A2.1.2!J$29</f>
        <v>0.36411017650059901</v>
      </c>
      <c r="K34" s="479">
        <f>+A2.1.2!K34/A2.1.2!K$29</f>
        <v>0.10894981111749849</v>
      </c>
      <c r="L34" s="479">
        <f>+A2.1.2!L34/A2.1.2!L$29</f>
        <v>0.39845722105713371</v>
      </c>
      <c r="M34" s="480">
        <f>+A2.1.2!M34/A2.1.2!M$29</f>
        <v>0.39939785566860853</v>
      </c>
      <c r="N34" s="479">
        <f>+A2.1.2!N34/A2.1.2!N$29</f>
        <v>0.13336580113250246</v>
      </c>
      <c r="O34" s="479">
        <f>+A2.1.2!O34/A2.1.2!O$29</f>
        <v>0.43302575334207288</v>
      </c>
      <c r="P34" s="480">
        <f>+A2.1.2!P34/A2.1.2!P$29</f>
        <v>0.43647425454001415</v>
      </c>
    </row>
    <row r="35" spans="2:16" s="1" customFormat="1" ht="13.35" customHeight="1" x14ac:dyDescent="0.25">
      <c r="B35" s="408"/>
      <c r="C35" s="411" t="s">
        <v>8</v>
      </c>
      <c r="D35" s="412"/>
      <c r="E35" s="481">
        <f>A2.1.1!E35/A2.1.1!E$29</f>
        <v>1</v>
      </c>
      <c r="F35" s="481">
        <f>A2.1.1!F35/A2.1.1!F$29</f>
        <v>0.99999999999999978</v>
      </c>
      <c r="G35" s="482">
        <f>A2.1.1!G35/A2.1.1!G$29</f>
        <v>1</v>
      </c>
      <c r="H35" s="481">
        <f>A2.1.1!H35/A2.1.1!H$29</f>
        <v>1</v>
      </c>
      <c r="I35" s="481">
        <f>A2.1.1!I35/A2.1.1!I$29</f>
        <v>0.99999999999999978</v>
      </c>
      <c r="J35" s="482">
        <f>A2.1.1!J35/A2.1.1!J$29</f>
        <v>1.0000000000000002</v>
      </c>
      <c r="K35" s="481">
        <f>A2.1.1!K35/A2.1.1!K$29</f>
        <v>1</v>
      </c>
      <c r="L35" s="481">
        <f>A2.1.1!L35/A2.1.1!L$29</f>
        <v>0.99999999999999978</v>
      </c>
      <c r="M35" s="482">
        <f>A2.1.1!M35/A2.1.1!M$29</f>
        <v>1</v>
      </c>
      <c r="N35" s="481">
        <f>A2.1.1!N35/A2.1.1!N$29</f>
        <v>1</v>
      </c>
      <c r="O35" s="481">
        <f>A2.1.1!O35/A2.1.1!O$29</f>
        <v>1</v>
      </c>
      <c r="P35" s="482">
        <f>A2.1.1!P35/A2.1.1!P$29</f>
        <v>1</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89" t="s">
        <v>263</v>
      </c>
    </row>
    <row r="38" spans="2:16" customFormat="1" ht="13.35" customHeight="1" x14ac:dyDescent="0.25">
      <c r="I38" s="189"/>
    </row>
    <row r="39" spans="2:16" customFormat="1" ht="13.35" customHeight="1" x14ac:dyDescent="0.25">
      <c r="I39" s="1"/>
    </row>
    <row r="40" spans="2:16" customFormat="1" ht="13.35" customHeight="1" x14ac:dyDescent="0.25">
      <c r="I40" s="1"/>
    </row>
  </sheetData>
  <mergeCells count="2">
    <mergeCell ref="C3:D3"/>
    <mergeCell ref="B1:P1"/>
  </mergeCells>
  <hyperlinks>
    <hyperlink ref="I37" location="CONTENTS!A1" display="BACK TO CONTENTS"/>
  </hyperlinks>
  <pageMargins left="0.98425196850393704" right="0.98425196850393704" top="0.98425196850393704" bottom="0.98425196850393704" header="0.51181102362204722" footer="0.51181102362204722"/>
  <pageSetup paperSize="9" scale="94"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7" tint="0.79998168889431442"/>
    <pageSetUpPr fitToPage="1"/>
  </sheetPr>
  <dimension ref="B1:Q29"/>
  <sheetViews>
    <sheetView showGridLines="0" zoomScaleNormal="100" zoomScaleSheetLayoutView="90" workbookViewId="0">
      <selection activeCell="B1" sqref="B1:P25"/>
    </sheetView>
  </sheetViews>
  <sheetFormatPr defaultColWidth="9.109375" defaultRowHeight="13.2" x14ac:dyDescent="0.25"/>
  <cols>
    <col min="1" max="1" width="3.88671875" style="8" customWidth="1"/>
    <col min="2" max="2" width="1.664062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6640625" style="5" customWidth="1"/>
    <col min="18" max="16384" width="9.109375" style="8"/>
  </cols>
  <sheetData>
    <row r="1" spans="2:17" s="7" customFormat="1" ht="15" customHeight="1" x14ac:dyDescent="0.25">
      <c r="B1" s="251" t="s">
        <v>921</v>
      </c>
      <c r="C1" s="154"/>
      <c r="D1" s="154"/>
      <c r="E1" s="192"/>
      <c r="F1" s="192"/>
      <c r="G1" s="192"/>
      <c r="H1" s="38"/>
      <c r="I1" s="3"/>
      <c r="J1" s="4"/>
      <c r="K1" s="3"/>
      <c r="L1" s="3"/>
      <c r="M1" s="3"/>
      <c r="N1" s="3"/>
      <c r="O1" s="3"/>
      <c r="P1" s="3"/>
      <c r="Q1" s="3"/>
    </row>
    <row r="2" spans="2:17" s="7" customFormat="1" ht="15" customHeight="1" x14ac:dyDescent="0.25">
      <c r="B2" s="270"/>
      <c r="C2" s="271" t="s">
        <v>160</v>
      </c>
      <c r="D2" s="315"/>
      <c r="E2" s="1232" t="s">
        <v>994</v>
      </c>
      <c r="F2" s="1233"/>
      <c r="G2" s="1234"/>
      <c r="H2" s="1232" t="s">
        <v>995</v>
      </c>
      <c r="I2" s="1233"/>
      <c r="J2" s="1234"/>
      <c r="K2" s="1232" t="s">
        <v>984</v>
      </c>
      <c r="L2" s="1233"/>
      <c r="M2" s="1234"/>
      <c r="N2" s="1232" t="s">
        <v>996</v>
      </c>
      <c r="O2" s="1233"/>
      <c r="P2" s="1234"/>
      <c r="Q2" s="934"/>
    </row>
    <row r="3" spans="2:17" ht="38.1" customHeight="1" x14ac:dyDescent="0.2">
      <c r="B3" s="276"/>
      <c r="C3" s="1227" t="s">
        <v>151</v>
      </c>
      <c r="D3" s="1228"/>
      <c r="E3" s="857" t="s">
        <v>17</v>
      </c>
      <c r="F3" s="857" t="s">
        <v>67</v>
      </c>
      <c r="G3" s="858" t="s">
        <v>68</v>
      </c>
      <c r="H3" s="857" t="s">
        <v>17</v>
      </c>
      <c r="I3" s="857" t="s">
        <v>67</v>
      </c>
      <c r="J3" s="858" t="s">
        <v>68</v>
      </c>
      <c r="K3" s="857" t="s">
        <v>17</v>
      </c>
      <c r="L3" s="857" t="s">
        <v>67</v>
      </c>
      <c r="M3" s="858" t="s">
        <v>68</v>
      </c>
      <c r="N3" s="857" t="s">
        <v>17</v>
      </c>
      <c r="O3" s="857" t="s">
        <v>67</v>
      </c>
      <c r="P3" s="858" t="s">
        <v>68</v>
      </c>
      <c r="Q3" s="52"/>
    </row>
    <row r="4" spans="2:17" ht="13.35" customHeight="1" x14ac:dyDescent="0.25">
      <c r="B4" s="78"/>
      <c r="C4" s="12" t="s">
        <v>9</v>
      </c>
      <c r="D4" s="176"/>
      <c r="E4" s="911">
        <v>466664</v>
      </c>
      <c r="F4" s="911">
        <v>73045.953213000001</v>
      </c>
      <c r="G4" s="912">
        <v>12123.384157</v>
      </c>
      <c r="H4" s="911">
        <v>444631</v>
      </c>
      <c r="I4" s="911">
        <v>82302.890356000004</v>
      </c>
      <c r="J4" s="912">
        <v>12850.842157999999</v>
      </c>
      <c r="K4" s="911">
        <v>423606</v>
      </c>
      <c r="L4" s="911">
        <v>86611.877653999996</v>
      </c>
      <c r="M4" s="912">
        <v>14023.962713000001</v>
      </c>
      <c r="N4" s="911">
        <v>372040</v>
      </c>
      <c r="O4" s="911">
        <v>86714.050820999997</v>
      </c>
      <c r="P4" s="912">
        <v>14217.680190999999</v>
      </c>
      <c r="Q4" s="11"/>
    </row>
    <row r="5" spans="2:17" ht="13.35" customHeight="1" x14ac:dyDescent="0.25">
      <c r="B5" s="78"/>
      <c r="C5" s="12" t="s">
        <v>10</v>
      </c>
      <c r="D5" s="176"/>
      <c r="E5" s="911">
        <v>274530</v>
      </c>
      <c r="F5" s="911">
        <v>39664.839015999998</v>
      </c>
      <c r="G5" s="912">
        <v>7175.6707710000001</v>
      </c>
      <c r="H5" s="911">
        <v>266795</v>
      </c>
      <c r="I5" s="911">
        <v>45791.935995</v>
      </c>
      <c r="J5" s="912">
        <v>7797.8166250000004</v>
      </c>
      <c r="K5" s="911">
        <v>254360</v>
      </c>
      <c r="L5" s="911">
        <v>47759.801348000001</v>
      </c>
      <c r="M5" s="912">
        <v>8343.0160209999995</v>
      </c>
      <c r="N5" s="911">
        <v>220780</v>
      </c>
      <c r="O5" s="911">
        <v>48454.036511999999</v>
      </c>
      <c r="P5" s="912">
        <v>8345.0276429999994</v>
      </c>
      <c r="Q5" s="11"/>
    </row>
    <row r="6" spans="2:17" ht="13.35" customHeight="1" x14ac:dyDescent="0.25">
      <c r="B6" s="78"/>
      <c r="C6" s="12" t="s">
        <v>11</v>
      </c>
      <c r="D6" s="176"/>
      <c r="E6" s="911">
        <v>2472868</v>
      </c>
      <c r="F6" s="911">
        <v>523728.724063</v>
      </c>
      <c r="G6" s="912">
        <v>112649.033478</v>
      </c>
      <c r="H6" s="911">
        <v>2382383</v>
      </c>
      <c r="I6" s="911">
        <v>590391.05417999998</v>
      </c>
      <c r="J6" s="912">
        <v>123780.830749</v>
      </c>
      <c r="K6" s="911">
        <v>2212812</v>
      </c>
      <c r="L6" s="911">
        <v>615845.22758900002</v>
      </c>
      <c r="M6" s="912">
        <v>133078.36264800001</v>
      </c>
      <c r="N6" s="911">
        <v>1920874</v>
      </c>
      <c r="O6" s="911">
        <v>622684.36862700002</v>
      </c>
      <c r="P6" s="912">
        <v>136130.80495399999</v>
      </c>
      <c r="Q6" s="11"/>
    </row>
    <row r="7" spans="2:17" ht="13.35" customHeight="1" x14ac:dyDescent="0.25">
      <c r="B7" s="78"/>
      <c r="C7" s="12" t="s">
        <v>69</v>
      </c>
      <c r="D7" s="176"/>
      <c r="E7" s="911">
        <v>939479</v>
      </c>
      <c r="F7" s="911">
        <v>159829.66602</v>
      </c>
      <c r="G7" s="912">
        <v>29220.159135999998</v>
      </c>
      <c r="H7" s="911">
        <v>892439</v>
      </c>
      <c r="I7" s="911">
        <v>180805.24432299999</v>
      </c>
      <c r="J7" s="912">
        <v>31734.190473999999</v>
      </c>
      <c r="K7" s="911">
        <v>823785</v>
      </c>
      <c r="L7" s="911">
        <v>186935.66321699999</v>
      </c>
      <c r="M7" s="912">
        <v>34035.463559000003</v>
      </c>
      <c r="N7" s="911">
        <v>708388</v>
      </c>
      <c r="O7" s="911">
        <v>186673.86164399999</v>
      </c>
      <c r="P7" s="912">
        <v>34377.672947999999</v>
      </c>
      <c r="Q7" s="11"/>
    </row>
    <row r="8" spans="2:17" ht="13.35" customHeight="1" x14ac:dyDescent="0.25">
      <c r="B8" s="78"/>
      <c r="C8" s="12" t="s">
        <v>12</v>
      </c>
      <c r="D8" s="176"/>
      <c r="E8" s="911">
        <v>273669</v>
      </c>
      <c r="F8" s="911">
        <v>46145.566884</v>
      </c>
      <c r="G8" s="912">
        <v>7773.2679470000003</v>
      </c>
      <c r="H8" s="911">
        <v>267066</v>
      </c>
      <c r="I8" s="911">
        <v>52677.057173000001</v>
      </c>
      <c r="J8" s="912">
        <v>8307.3929270000008</v>
      </c>
      <c r="K8" s="911">
        <v>256441</v>
      </c>
      <c r="L8" s="911">
        <v>56040.084433999997</v>
      </c>
      <c r="M8" s="912">
        <v>9096.7011280000006</v>
      </c>
      <c r="N8" s="911">
        <v>231336</v>
      </c>
      <c r="O8" s="911">
        <v>57069.905584</v>
      </c>
      <c r="P8" s="912">
        <v>9324.9144799999995</v>
      </c>
      <c r="Q8" s="11"/>
    </row>
    <row r="9" spans="2:17" ht="13.35" customHeight="1" x14ac:dyDescent="0.25">
      <c r="B9" s="78"/>
      <c r="C9" s="12" t="s">
        <v>13</v>
      </c>
      <c r="D9" s="176"/>
      <c r="E9" s="911">
        <v>361800</v>
      </c>
      <c r="F9" s="911">
        <v>61350.750520000001</v>
      </c>
      <c r="G9" s="912">
        <v>11998.444485</v>
      </c>
      <c r="H9" s="911">
        <v>353364</v>
      </c>
      <c r="I9" s="911">
        <v>72587.572736999995</v>
      </c>
      <c r="J9" s="912">
        <v>13214.443957</v>
      </c>
      <c r="K9" s="911">
        <v>335374</v>
      </c>
      <c r="L9" s="911">
        <v>76350.571802000006</v>
      </c>
      <c r="M9" s="912">
        <v>14362.342343</v>
      </c>
      <c r="N9" s="911">
        <v>290424</v>
      </c>
      <c r="O9" s="911">
        <v>75818.177142</v>
      </c>
      <c r="P9" s="912">
        <v>14313.778532</v>
      </c>
      <c r="Q9" s="11"/>
    </row>
    <row r="10" spans="2:17" s="1" customFormat="1" ht="13.35" customHeight="1" x14ac:dyDescent="0.25">
      <c r="B10" s="407"/>
      <c r="C10" s="12" t="s">
        <v>14</v>
      </c>
      <c r="D10" s="176"/>
      <c r="E10" s="911">
        <v>308101</v>
      </c>
      <c r="F10" s="911">
        <v>46346.866649000003</v>
      </c>
      <c r="G10" s="912">
        <v>8088.3813229999996</v>
      </c>
      <c r="H10" s="911">
        <v>290971</v>
      </c>
      <c r="I10" s="911">
        <v>52122.630656000001</v>
      </c>
      <c r="J10" s="912">
        <v>8570.8141859999996</v>
      </c>
      <c r="K10" s="911">
        <v>262072</v>
      </c>
      <c r="L10" s="911">
        <v>52418.061142999999</v>
      </c>
      <c r="M10" s="912">
        <v>8902.0796740000005</v>
      </c>
      <c r="N10" s="911">
        <v>219267</v>
      </c>
      <c r="O10" s="911">
        <v>50736.843905000002</v>
      </c>
      <c r="P10" s="912">
        <v>8727.3465739999992</v>
      </c>
      <c r="Q10" s="11"/>
    </row>
    <row r="11" spans="2:17" s="30" customFormat="1" ht="13.35" customHeight="1" x14ac:dyDescent="0.25">
      <c r="B11" s="78"/>
      <c r="C11" s="12" t="s">
        <v>15</v>
      </c>
      <c r="D11" s="176"/>
      <c r="E11" s="911">
        <v>107069</v>
      </c>
      <c r="F11" s="911">
        <v>16833.463385999999</v>
      </c>
      <c r="G11" s="912">
        <v>3278.0191890000001</v>
      </c>
      <c r="H11" s="911">
        <v>105295</v>
      </c>
      <c r="I11" s="911">
        <v>17847.759061000001</v>
      </c>
      <c r="J11" s="912">
        <v>2916.9047380000002</v>
      </c>
      <c r="K11" s="911">
        <v>100577</v>
      </c>
      <c r="L11" s="911">
        <v>19207.965770999999</v>
      </c>
      <c r="M11" s="912">
        <v>3226.5798410000002</v>
      </c>
      <c r="N11" s="911">
        <v>89555</v>
      </c>
      <c r="O11" s="911">
        <v>19964.513062000002</v>
      </c>
      <c r="P11" s="912">
        <v>3408.4439969999999</v>
      </c>
      <c r="Q11" s="11"/>
    </row>
    <row r="12" spans="2:17" s="1" customFormat="1" ht="13.35" customHeight="1" x14ac:dyDescent="0.25">
      <c r="B12" s="408"/>
      <c r="C12" s="133" t="s">
        <v>16</v>
      </c>
      <c r="D12" s="246"/>
      <c r="E12" s="925">
        <v>967978</v>
      </c>
      <c r="F12" s="926">
        <v>164305.94709</v>
      </c>
      <c r="G12" s="927">
        <v>31864.037096</v>
      </c>
      <c r="H12" s="925">
        <v>911365</v>
      </c>
      <c r="I12" s="926">
        <v>186228.59972</v>
      </c>
      <c r="J12" s="927">
        <v>35319.455534000001</v>
      </c>
      <c r="K12" s="925">
        <v>850542</v>
      </c>
      <c r="L12" s="926">
        <v>196668.93477699999</v>
      </c>
      <c r="M12" s="927">
        <v>38628.234903999997</v>
      </c>
      <c r="N12" s="925">
        <v>735670</v>
      </c>
      <c r="O12" s="926">
        <v>199161.85148099999</v>
      </c>
      <c r="P12" s="927">
        <v>39636.043694</v>
      </c>
      <c r="Q12" s="11"/>
    </row>
    <row r="13" spans="2:17" s="1" customFormat="1" ht="13.35" customHeight="1" x14ac:dyDescent="0.25">
      <c r="B13" s="408"/>
      <c r="C13" s="411" t="s">
        <v>8</v>
      </c>
      <c r="D13" s="412"/>
      <c r="E13" s="474">
        <f t="shared" ref="E13:P13" si="0">SUM(E4:E12)</f>
        <v>6172158</v>
      </c>
      <c r="F13" s="474">
        <f t="shared" si="0"/>
        <v>1131251.776841</v>
      </c>
      <c r="G13" s="475">
        <f t="shared" si="0"/>
        <v>224170.39758200001</v>
      </c>
      <c r="H13" s="474">
        <f t="shared" si="0"/>
        <v>5914309</v>
      </c>
      <c r="I13" s="474">
        <f t="shared" si="0"/>
        <v>1280754.7442010001</v>
      </c>
      <c r="J13" s="475">
        <f t="shared" si="0"/>
        <v>244492.69134800005</v>
      </c>
      <c r="K13" s="474">
        <f t="shared" si="0"/>
        <v>5519569</v>
      </c>
      <c r="L13" s="474">
        <f t="shared" si="0"/>
        <v>1337838.1877349997</v>
      </c>
      <c r="M13" s="475">
        <f t="shared" si="0"/>
        <v>263696.74283100001</v>
      </c>
      <c r="N13" s="474">
        <f t="shared" si="0"/>
        <v>4788334</v>
      </c>
      <c r="O13" s="474">
        <f t="shared" si="0"/>
        <v>1347277.6087780001</v>
      </c>
      <c r="P13" s="475">
        <f t="shared" si="0"/>
        <v>268481.71301299997</v>
      </c>
      <c r="Q13" s="53"/>
    </row>
    <row r="14" spans="2:17" s="1" customFormat="1" ht="13.35" customHeight="1" x14ac:dyDescent="0.25">
      <c r="B14" s="407"/>
      <c r="C14" s="483" t="s">
        <v>84</v>
      </c>
      <c r="D14" s="46"/>
      <c r="E14" s="484"/>
      <c r="F14" s="484"/>
      <c r="G14" s="485"/>
      <c r="H14" s="484"/>
      <c r="I14" s="484"/>
      <c r="J14" s="485"/>
      <c r="K14" s="484"/>
      <c r="L14" s="484"/>
      <c r="M14" s="485"/>
      <c r="N14" s="484"/>
      <c r="O14" s="484"/>
      <c r="P14" s="485"/>
      <c r="Q14" s="53"/>
    </row>
    <row r="15" spans="2:17" customFormat="1" ht="13.35" customHeight="1" x14ac:dyDescent="0.25">
      <c r="B15" s="78"/>
      <c r="C15" s="12" t="s">
        <v>9</v>
      </c>
      <c r="D15" s="176"/>
      <c r="E15" s="477">
        <f>+E4/E$13</f>
        <v>7.5607915416293622E-2</v>
      </c>
      <c r="F15" s="477">
        <f t="shared" ref="F15:P15" si="1">+F4/F$13</f>
        <v>6.457090694432277E-2</v>
      </c>
      <c r="G15" s="478">
        <f t="shared" si="1"/>
        <v>5.4081111010945808E-2</v>
      </c>
      <c r="H15" s="477">
        <f t="shared" si="1"/>
        <v>7.5178858595315187E-2</v>
      </c>
      <c r="I15" s="477">
        <f t="shared" si="1"/>
        <v>6.4261241840915237E-2</v>
      </c>
      <c r="J15" s="478">
        <f t="shared" si="1"/>
        <v>5.2561252801249098E-2</v>
      </c>
      <c r="K15" s="477">
        <f t="shared" si="1"/>
        <v>7.6746209713113467E-2</v>
      </c>
      <c r="L15" s="477">
        <f t="shared" si="1"/>
        <v>6.4740174445637941E-2</v>
      </c>
      <c r="M15" s="478">
        <f t="shared" si="1"/>
        <v>5.3182161305601661E-2</v>
      </c>
      <c r="N15" s="477">
        <f t="shared" si="1"/>
        <v>7.7697169829840609E-2</v>
      </c>
      <c r="O15" s="477">
        <f t="shared" si="1"/>
        <v>6.4362422603943426E-2</v>
      </c>
      <c r="P15" s="478">
        <f t="shared" si="1"/>
        <v>5.2955860685794921E-2</v>
      </c>
      <c r="Q15" s="36"/>
    </row>
    <row r="16" spans="2:17" customFormat="1" ht="13.35" customHeight="1" x14ac:dyDescent="0.25">
      <c r="B16" s="78"/>
      <c r="C16" s="12" t="s">
        <v>10</v>
      </c>
      <c r="D16" s="177"/>
      <c r="E16" s="477">
        <f t="shared" ref="E16:P16" si="2">+E5/E$13</f>
        <v>4.4478770634193095E-2</v>
      </c>
      <c r="F16" s="477">
        <f t="shared" si="2"/>
        <v>3.5062786046412532E-2</v>
      </c>
      <c r="G16" s="478">
        <f t="shared" si="2"/>
        <v>3.2009894474916957E-2</v>
      </c>
      <c r="H16" s="477">
        <f t="shared" si="2"/>
        <v>4.5110088093131419E-2</v>
      </c>
      <c r="I16" s="477">
        <f t="shared" si="2"/>
        <v>3.5753867945706765E-2</v>
      </c>
      <c r="J16" s="478">
        <f t="shared" si="2"/>
        <v>3.189386391064318E-2</v>
      </c>
      <c r="K16" s="477">
        <f t="shared" si="2"/>
        <v>4.6083308316283392E-2</v>
      </c>
      <c r="L16" s="477">
        <f t="shared" si="2"/>
        <v>3.5699236115287442E-2</v>
      </c>
      <c r="M16" s="478">
        <f t="shared" si="2"/>
        <v>3.1638676805147099E-2</v>
      </c>
      <c r="N16" s="477">
        <f t="shared" si="2"/>
        <v>4.6107894729147968E-2</v>
      </c>
      <c r="O16" s="477">
        <f t="shared" si="2"/>
        <v>3.5964404215066331E-2</v>
      </c>
      <c r="P16" s="478">
        <f t="shared" si="2"/>
        <v>3.108229439297391E-2</v>
      </c>
      <c r="Q16" s="36"/>
    </row>
    <row r="17" spans="2:17" customFormat="1" ht="13.35" customHeight="1" x14ac:dyDescent="0.25">
      <c r="B17" s="78"/>
      <c r="C17" s="12" t="s">
        <v>11</v>
      </c>
      <c r="D17" s="176"/>
      <c r="E17" s="477">
        <f t="shared" ref="E17:P17" si="3">+E6/E$13</f>
        <v>0.400648849235551</v>
      </c>
      <c r="F17" s="477">
        <f t="shared" si="3"/>
        <v>0.46296389078433359</v>
      </c>
      <c r="G17" s="478">
        <f t="shared" si="3"/>
        <v>0.50251520581255049</v>
      </c>
      <c r="H17" s="477">
        <f t="shared" si="3"/>
        <v>0.40281679567300255</v>
      </c>
      <c r="I17" s="477">
        <f t="shared" si="3"/>
        <v>0.46097120221742061</v>
      </c>
      <c r="J17" s="478">
        <f t="shared" si="3"/>
        <v>0.50627620018635178</v>
      </c>
      <c r="K17" s="477">
        <f t="shared" si="3"/>
        <v>0.4009030415237132</v>
      </c>
      <c r="L17" s="477">
        <f t="shared" si="3"/>
        <v>0.46032863558159043</v>
      </c>
      <c r="M17" s="478">
        <f t="shared" si="3"/>
        <v>0.50466441571972043</v>
      </c>
      <c r="N17" s="477">
        <f t="shared" si="3"/>
        <v>0.40115706214311703</v>
      </c>
      <c r="O17" s="477">
        <f t="shared" si="3"/>
        <v>0.46217970563006949</v>
      </c>
      <c r="P17" s="478">
        <f t="shared" si="3"/>
        <v>0.50703939358211891</v>
      </c>
      <c r="Q17" s="36"/>
    </row>
    <row r="18" spans="2:17" customFormat="1" ht="13.35" customHeight="1" x14ac:dyDescent="0.25">
      <c r="B18" s="78"/>
      <c r="C18" s="12" t="s">
        <v>69</v>
      </c>
      <c r="D18" s="176"/>
      <c r="E18" s="477">
        <f t="shared" ref="E18:P18" si="4">+E7/E$13</f>
        <v>0.15221240285812515</v>
      </c>
      <c r="F18" s="477">
        <f t="shared" si="4"/>
        <v>0.14128567069863213</v>
      </c>
      <c r="G18" s="478">
        <f t="shared" si="4"/>
        <v>0.13034798283440374</v>
      </c>
      <c r="H18" s="477">
        <f t="shared" si="4"/>
        <v>0.15089488898872211</v>
      </c>
      <c r="I18" s="477">
        <f t="shared" si="4"/>
        <v>0.14117085659190393</v>
      </c>
      <c r="J18" s="478">
        <f t="shared" si="4"/>
        <v>0.12979606997262327</v>
      </c>
      <c r="K18" s="477">
        <f t="shared" si="4"/>
        <v>0.14924806628923382</v>
      </c>
      <c r="L18" s="477">
        <f t="shared" si="4"/>
        <v>0.13972965111235738</v>
      </c>
      <c r="M18" s="478">
        <f t="shared" si="4"/>
        <v>0.12907047388451404</v>
      </c>
      <c r="N18" s="477">
        <f t="shared" si="4"/>
        <v>0.14794039012316185</v>
      </c>
      <c r="O18" s="477">
        <f t="shared" si="4"/>
        <v>0.13855634534987621</v>
      </c>
      <c r="P18" s="478">
        <f t="shared" si="4"/>
        <v>0.12804474674346042</v>
      </c>
      <c r="Q18" s="36"/>
    </row>
    <row r="19" spans="2:17" customFormat="1" ht="13.35" customHeight="1" x14ac:dyDescent="0.25">
      <c r="B19" s="78"/>
      <c r="C19" s="12" t="s">
        <v>12</v>
      </c>
      <c r="D19" s="176"/>
      <c r="E19" s="477">
        <f t="shared" ref="E19:P19" si="5">+E8/E$13</f>
        <v>4.4339273233122027E-2</v>
      </c>
      <c r="F19" s="477">
        <f t="shared" si="5"/>
        <v>4.0791597263043121E-2</v>
      </c>
      <c r="G19" s="478">
        <f t="shared" si="5"/>
        <v>3.4675711114606877E-2</v>
      </c>
      <c r="H19" s="477">
        <f t="shared" si="5"/>
        <v>4.5155909168763421E-2</v>
      </c>
      <c r="I19" s="477">
        <f t="shared" si="5"/>
        <v>4.1129699039969304E-2</v>
      </c>
      <c r="J19" s="478">
        <f t="shared" si="5"/>
        <v>3.3978082867007368E-2</v>
      </c>
      <c r="K19" s="477">
        <f t="shared" si="5"/>
        <v>4.6460330507690002E-2</v>
      </c>
      <c r="L19" s="477">
        <f t="shared" si="5"/>
        <v>4.1888537005269337E-2</v>
      </c>
      <c r="M19" s="478">
        <f t="shared" si="5"/>
        <v>3.4496827796731508E-2</v>
      </c>
      <c r="N19" s="477">
        <f t="shared" si="5"/>
        <v>4.8312419309095814E-2</v>
      </c>
      <c r="O19" s="477">
        <f t="shared" si="5"/>
        <v>4.2359425564686116E-2</v>
      </c>
      <c r="P19" s="478">
        <f t="shared" si="5"/>
        <v>3.4732028395351021E-2</v>
      </c>
      <c r="Q19" s="36"/>
    </row>
    <row r="20" spans="2:17" customFormat="1" ht="13.35" customHeight="1" x14ac:dyDescent="0.25">
      <c r="B20" s="78"/>
      <c r="C20" s="12" t="s">
        <v>13</v>
      </c>
      <c r="D20" s="176"/>
      <c r="E20" s="477">
        <f t="shared" ref="E20:P20" si="6">+E9/E$13</f>
        <v>5.8618071669584611E-2</v>
      </c>
      <c r="F20" s="477">
        <f t="shared" si="6"/>
        <v>5.4232622459450062E-2</v>
      </c>
      <c r="G20" s="478">
        <f t="shared" si="6"/>
        <v>5.352376859041369E-2</v>
      </c>
      <c r="H20" s="477">
        <f t="shared" si="6"/>
        <v>5.9747300994926034E-2</v>
      </c>
      <c r="I20" s="477">
        <f t="shared" si="6"/>
        <v>5.6675622765140578E-2</v>
      </c>
      <c r="J20" s="478">
        <f t="shared" si="6"/>
        <v>5.4048421178329399E-2</v>
      </c>
      <c r="K20" s="477">
        <f t="shared" si="6"/>
        <v>6.0760903614032184E-2</v>
      </c>
      <c r="L20" s="477">
        <f t="shared" si="6"/>
        <v>5.7070109451176472E-2</v>
      </c>
      <c r="M20" s="478">
        <f t="shared" si="6"/>
        <v>5.446537635925465E-2</v>
      </c>
      <c r="N20" s="477">
        <f t="shared" si="6"/>
        <v>6.0652410629667856E-2</v>
      </c>
      <c r="O20" s="477">
        <f t="shared" si="6"/>
        <v>5.6275096274158498E-2</v>
      </c>
      <c r="P20" s="478">
        <f t="shared" si="6"/>
        <v>5.3313793223998547E-2</v>
      </c>
      <c r="Q20" s="36"/>
    </row>
    <row r="21" spans="2:17" customFormat="1" ht="13.35" customHeight="1" x14ac:dyDescent="0.25">
      <c r="B21" s="407"/>
      <c r="C21" s="12" t="s">
        <v>14</v>
      </c>
      <c r="D21" s="176"/>
      <c r="E21" s="477">
        <f t="shared" ref="E21:P21" si="7">+E10/E$13</f>
        <v>4.9917873132865359E-2</v>
      </c>
      <c r="F21" s="477">
        <f t="shared" si="7"/>
        <v>4.0969541527194578E-2</v>
      </c>
      <c r="G21" s="478">
        <f t="shared" si="7"/>
        <v>3.6081397946583577E-2</v>
      </c>
      <c r="H21" s="477">
        <f t="shared" si="7"/>
        <v>4.9197801467593255E-2</v>
      </c>
      <c r="I21" s="477">
        <f t="shared" si="7"/>
        <v>4.069680857478826E-2</v>
      </c>
      <c r="J21" s="478">
        <f t="shared" si="7"/>
        <v>3.5055502635866861E-2</v>
      </c>
      <c r="K21" s="477">
        <f t="shared" si="7"/>
        <v>4.748051885935297E-2</v>
      </c>
      <c r="L21" s="477">
        <f t="shared" si="7"/>
        <v>3.9181166768565152E-2</v>
      </c>
      <c r="M21" s="478">
        <f t="shared" si="7"/>
        <v>3.375877752007439E-2</v>
      </c>
      <c r="N21" s="477">
        <f t="shared" si="7"/>
        <v>4.5791918441779544E-2</v>
      </c>
      <c r="O21" s="477">
        <f t="shared" si="7"/>
        <v>3.7658789528179748E-2</v>
      </c>
      <c r="P21" s="478">
        <f t="shared" si="7"/>
        <v>3.2506298012101177E-2</v>
      </c>
      <c r="Q21" s="36"/>
    </row>
    <row r="22" spans="2:17" s="1" customFormat="1" ht="13.35" customHeight="1" x14ac:dyDescent="0.25">
      <c r="B22" s="78"/>
      <c r="C22" s="12" t="s">
        <v>15</v>
      </c>
      <c r="D22" s="176"/>
      <c r="E22" s="477">
        <f t="shared" ref="E22:P22" si="8">+E11/E$13</f>
        <v>1.7347093188476381E-2</v>
      </c>
      <c r="F22" s="477">
        <f t="shared" si="8"/>
        <v>1.4880386250536675E-2</v>
      </c>
      <c r="G22" s="478">
        <f t="shared" si="8"/>
        <v>1.4622890552714138E-2</v>
      </c>
      <c r="H22" s="477">
        <f t="shared" si="8"/>
        <v>1.7803432319819609E-2</v>
      </c>
      <c r="I22" s="477">
        <f t="shared" si="8"/>
        <v>1.3935344875208203E-2</v>
      </c>
      <c r="J22" s="478">
        <f t="shared" si="8"/>
        <v>1.1930437355479913E-2</v>
      </c>
      <c r="K22" s="477">
        <f t="shared" si="8"/>
        <v>1.8221893774676971E-2</v>
      </c>
      <c r="L22" s="477">
        <f t="shared" si="8"/>
        <v>1.4357465609140417E-2</v>
      </c>
      <c r="M22" s="478">
        <f t="shared" si="8"/>
        <v>1.2235948788597193E-2</v>
      </c>
      <c r="N22" s="477">
        <f t="shared" si="8"/>
        <v>1.8702747135016063E-2</v>
      </c>
      <c r="O22" s="477">
        <f t="shared" si="8"/>
        <v>1.4818410795164999E-2</v>
      </c>
      <c r="P22" s="478">
        <f t="shared" si="8"/>
        <v>1.2695255698234322E-2</v>
      </c>
      <c r="Q22" s="36"/>
    </row>
    <row r="23" spans="2:17" customFormat="1" ht="13.35" customHeight="1" x14ac:dyDescent="0.25">
      <c r="B23" s="408"/>
      <c r="C23" s="133" t="s">
        <v>16</v>
      </c>
      <c r="D23" s="246"/>
      <c r="E23" s="479">
        <f t="shared" ref="E23:P23" si="9">+E12/E$13</f>
        <v>0.15682975063178875</v>
      </c>
      <c r="F23" s="479">
        <f t="shared" si="9"/>
        <v>0.14524259802607459</v>
      </c>
      <c r="G23" s="480">
        <f t="shared" si="9"/>
        <v>0.14214203766286471</v>
      </c>
      <c r="H23" s="479">
        <f t="shared" si="9"/>
        <v>0.15409492469872643</v>
      </c>
      <c r="I23" s="479">
        <f t="shared" si="9"/>
        <v>0.14540535614894706</v>
      </c>
      <c r="J23" s="480">
        <f t="shared" si="9"/>
        <v>0.14446016909244888</v>
      </c>
      <c r="K23" s="479">
        <f t="shared" si="9"/>
        <v>0.15409572740190403</v>
      </c>
      <c r="L23" s="479">
        <f t="shared" si="9"/>
        <v>0.14700502391097567</v>
      </c>
      <c r="M23" s="480">
        <f t="shared" si="9"/>
        <v>0.146487341820359</v>
      </c>
      <c r="N23" s="479">
        <f t="shared" si="9"/>
        <v>0.1536379876591733</v>
      </c>
      <c r="O23" s="479">
        <f t="shared" si="9"/>
        <v>0.14782540003885511</v>
      </c>
      <c r="P23" s="480">
        <f t="shared" si="9"/>
        <v>0.14763032926596684</v>
      </c>
      <c r="Q23" s="36"/>
    </row>
    <row r="24" spans="2:17" customFormat="1" ht="13.35" customHeight="1" x14ac:dyDescent="0.25">
      <c r="B24" s="408"/>
      <c r="C24" s="411" t="s">
        <v>8</v>
      </c>
      <c r="D24" s="412"/>
      <c r="E24" s="481">
        <f t="shared" ref="E24:P24" si="10">+E13/E$13</f>
        <v>1</v>
      </c>
      <c r="F24" s="481">
        <f t="shared" si="10"/>
        <v>1</v>
      </c>
      <c r="G24" s="482">
        <f t="shared" si="10"/>
        <v>1</v>
      </c>
      <c r="H24" s="481">
        <f t="shared" si="10"/>
        <v>1</v>
      </c>
      <c r="I24" s="481">
        <f t="shared" si="10"/>
        <v>1</v>
      </c>
      <c r="J24" s="482">
        <f t="shared" si="10"/>
        <v>1</v>
      </c>
      <c r="K24" s="481">
        <f t="shared" si="10"/>
        <v>1</v>
      </c>
      <c r="L24" s="481">
        <f t="shared" si="10"/>
        <v>1</v>
      </c>
      <c r="M24" s="482">
        <f t="shared" si="10"/>
        <v>1</v>
      </c>
      <c r="N24" s="481">
        <f t="shared" si="10"/>
        <v>1</v>
      </c>
      <c r="O24" s="481">
        <f t="shared" si="10"/>
        <v>1</v>
      </c>
      <c r="P24" s="482">
        <f t="shared" si="10"/>
        <v>1</v>
      </c>
      <c r="Q24" s="54"/>
    </row>
    <row r="25" spans="2:17" customFormat="1" ht="12" customHeight="1" x14ac:dyDescent="0.25">
      <c r="B25" s="507" t="s">
        <v>310</v>
      </c>
      <c r="C25" s="1231" t="s">
        <v>999</v>
      </c>
      <c r="D25" s="1231"/>
      <c r="E25" s="1231"/>
      <c r="F25" s="1231"/>
      <c r="G25" s="1231"/>
      <c r="H25" s="1231"/>
      <c r="I25" s="1231"/>
      <c r="J25" s="1231"/>
      <c r="K25" s="1231"/>
      <c r="L25" s="1231"/>
      <c r="M25" s="1231"/>
      <c r="N25" s="1231"/>
      <c r="O25" s="1231"/>
      <c r="P25" s="1231"/>
      <c r="Q25" s="5"/>
    </row>
    <row r="26" spans="2:17" customFormat="1" ht="12" customHeight="1" x14ac:dyDescent="0.25">
      <c r="B26" s="1"/>
      <c r="C26" s="1089"/>
      <c r="D26" s="1089"/>
      <c r="E26" s="1089"/>
      <c r="F26" s="1089"/>
      <c r="G26" s="1089"/>
      <c r="H26" s="1089"/>
      <c r="I26" s="1089"/>
      <c r="J26" s="1089"/>
      <c r="K26" s="1089"/>
      <c r="L26" s="1089"/>
      <c r="M26" s="1089"/>
      <c r="N26" s="1089"/>
      <c r="O26" s="1089"/>
      <c r="P26" s="1089"/>
      <c r="Q26" s="5"/>
    </row>
    <row r="27" spans="2:17" s="1" customFormat="1" ht="12" customHeight="1" x14ac:dyDescent="0.25">
      <c r="C27" s="21"/>
    </row>
    <row r="28" spans="2:17" s="1" customFormat="1" ht="13.35" customHeight="1" x14ac:dyDescent="0.25">
      <c r="C28" s="21"/>
      <c r="I28" s="189" t="s">
        <v>263</v>
      </c>
    </row>
    <row r="29" spans="2:17" s="1" customFormat="1" ht="13.35" customHeight="1" x14ac:dyDescent="0.25">
      <c r="C29" s="21"/>
    </row>
  </sheetData>
  <mergeCells count="6">
    <mergeCell ref="C25:P25"/>
    <mergeCell ref="C3:D3"/>
    <mergeCell ref="E2:G2"/>
    <mergeCell ref="H2:J2"/>
    <mergeCell ref="K2:M2"/>
    <mergeCell ref="N2:P2"/>
  </mergeCells>
  <phoneticPr fontId="18" type="noConversion"/>
  <hyperlinks>
    <hyperlink ref="I28"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B25" numberStoredAsText="1"/>
    <ignoredError sqref="E13:P13" 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Q25"/>
  <sheetViews>
    <sheetView showGridLines="0" zoomScaleNormal="100" zoomScaleSheetLayoutView="90" workbookViewId="0">
      <selection activeCell="D1" sqref="D1"/>
    </sheetView>
  </sheetViews>
  <sheetFormatPr defaultColWidth="9.109375" defaultRowHeight="13.2" x14ac:dyDescent="0.25"/>
  <cols>
    <col min="1" max="1" width="3.6640625" style="8" customWidth="1"/>
    <col min="2" max="2" width="0.8867187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109375" style="5"/>
    <col min="18" max="16384" width="9.109375" style="8"/>
  </cols>
  <sheetData>
    <row r="1" spans="2:17" s="7" customFormat="1" ht="15" customHeight="1" x14ac:dyDescent="0.25">
      <c r="B1" s="251" t="s">
        <v>920</v>
      </c>
      <c r="C1" s="31"/>
      <c r="D1" s="31"/>
      <c r="E1" s="44"/>
      <c r="F1" s="44"/>
      <c r="G1" s="44"/>
      <c r="H1" s="38"/>
      <c r="I1" s="3"/>
      <c r="J1" s="4"/>
      <c r="K1" s="3"/>
      <c r="L1" s="3"/>
      <c r="M1" s="3"/>
      <c r="N1" s="3"/>
      <c r="O1" s="3"/>
      <c r="P1" s="3"/>
      <c r="Q1" s="3"/>
    </row>
    <row r="2" spans="2:17" s="7" customFormat="1" ht="15" customHeight="1" x14ac:dyDescent="0.25">
      <c r="B2" s="270"/>
      <c r="C2" s="271" t="s">
        <v>160</v>
      </c>
      <c r="D2" s="315"/>
      <c r="E2" s="272" t="s">
        <v>994</v>
      </c>
      <c r="F2" s="273"/>
      <c r="G2" s="274"/>
      <c r="H2" s="272" t="s">
        <v>995</v>
      </c>
      <c r="I2" s="273"/>
      <c r="J2" s="274"/>
      <c r="K2" s="272" t="s">
        <v>984</v>
      </c>
      <c r="L2" s="273"/>
      <c r="M2" s="274"/>
      <c r="N2" s="272" t="s">
        <v>996</v>
      </c>
      <c r="O2" s="273"/>
      <c r="P2" s="274"/>
      <c r="Q2" s="3"/>
    </row>
    <row r="3" spans="2:17" ht="38.1" customHeight="1" x14ac:dyDescent="0.2">
      <c r="B3" s="276"/>
      <c r="C3" s="1227" t="s">
        <v>152</v>
      </c>
      <c r="D3" s="1228"/>
      <c r="E3" s="303" t="s">
        <v>17</v>
      </c>
      <c r="F3" s="303" t="s">
        <v>67</v>
      </c>
      <c r="G3" s="304" t="s">
        <v>68</v>
      </c>
      <c r="H3" s="303" t="s">
        <v>17</v>
      </c>
      <c r="I3" s="303" t="s">
        <v>67</v>
      </c>
      <c r="J3" s="304" t="s">
        <v>68</v>
      </c>
      <c r="K3" s="303" t="s">
        <v>17</v>
      </c>
      <c r="L3" s="303" t="s">
        <v>67</v>
      </c>
      <c r="M3" s="304" t="s">
        <v>68</v>
      </c>
      <c r="N3" s="303" t="s">
        <v>17</v>
      </c>
      <c r="O3" s="303" t="s">
        <v>67</v>
      </c>
      <c r="P3" s="304" t="s">
        <v>68</v>
      </c>
    </row>
    <row r="4" spans="2:17" ht="13.35" customHeight="1" x14ac:dyDescent="0.25">
      <c r="B4" s="486"/>
      <c r="C4" s="12" t="s">
        <v>93</v>
      </c>
      <c r="D4" s="176"/>
      <c r="E4" s="999">
        <v>53154</v>
      </c>
      <c r="F4" s="911">
        <v>3662.3000849999999</v>
      </c>
      <c r="G4" s="912">
        <v>387.76923900000003</v>
      </c>
      <c r="H4" s="999">
        <v>48215</v>
      </c>
      <c r="I4" s="911">
        <v>3805.919551</v>
      </c>
      <c r="J4" s="912">
        <v>441.77148</v>
      </c>
      <c r="K4" s="999">
        <v>42799</v>
      </c>
      <c r="L4" s="911">
        <v>3923.504222</v>
      </c>
      <c r="M4" s="912">
        <v>516.82397200000003</v>
      </c>
      <c r="N4" s="999">
        <v>33622</v>
      </c>
      <c r="O4" s="911">
        <v>3797.3393160000001</v>
      </c>
      <c r="P4" s="912">
        <v>461.75142299999999</v>
      </c>
    </row>
    <row r="5" spans="2:17" ht="13.35" customHeight="1" x14ac:dyDescent="0.25">
      <c r="B5" s="486"/>
      <c r="C5" s="12" t="s">
        <v>94</v>
      </c>
      <c r="D5" s="176"/>
      <c r="E5" s="1000">
        <v>368642</v>
      </c>
      <c r="F5" s="470">
        <v>26431.991601999998</v>
      </c>
      <c r="G5" s="471">
        <v>2407.3639699999999</v>
      </c>
      <c r="H5" s="1000">
        <v>305269</v>
      </c>
      <c r="I5" s="470">
        <v>26585.015356</v>
      </c>
      <c r="J5" s="471">
        <v>2328.446195</v>
      </c>
      <c r="K5" s="1000">
        <v>242485</v>
      </c>
      <c r="L5" s="470">
        <v>23544.710909000001</v>
      </c>
      <c r="M5" s="471">
        <v>2265.355509</v>
      </c>
      <c r="N5" s="1000">
        <v>162056</v>
      </c>
      <c r="O5" s="470">
        <v>18769.430116</v>
      </c>
      <c r="P5" s="471">
        <v>1897.9569469999999</v>
      </c>
    </row>
    <row r="6" spans="2:17" ht="13.35" customHeight="1" x14ac:dyDescent="0.25">
      <c r="B6" s="486"/>
      <c r="C6" s="12" t="s">
        <v>95</v>
      </c>
      <c r="D6" s="176"/>
      <c r="E6" s="1000">
        <v>1676972</v>
      </c>
      <c r="F6" s="470">
        <v>252254.33942</v>
      </c>
      <c r="G6" s="471">
        <v>40591.459871999999</v>
      </c>
      <c r="H6" s="1000">
        <v>1585097</v>
      </c>
      <c r="I6" s="470">
        <v>280392.69714</v>
      </c>
      <c r="J6" s="471">
        <v>42449.066561</v>
      </c>
      <c r="K6" s="1000">
        <v>1453072</v>
      </c>
      <c r="L6" s="470">
        <v>285671.21780799999</v>
      </c>
      <c r="M6" s="471">
        <v>44780.261656000002</v>
      </c>
      <c r="N6" s="1000">
        <v>1225050</v>
      </c>
      <c r="O6" s="470">
        <v>273926.35105200001</v>
      </c>
      <c r="P6" s="471">
        <v>43936.958585</v>
      </c>
    </row>
    <row r="7" spans="2:17" ht="13.35" customHeight="1" x14ac:dyDescent="0.25">
      <c r="B7" s="486"/>
      <c r="C7" s="12" t="s">
        <v>96</v>
      </c>
      <c r="D7" s="176"/>
      <c r="E7" s="1000">
        <v>1654032</v>
      </c>
      <c r="F7" s="470">
        <v>350292.72132000001</v>
      </c>
      <c r="G7" s="471">
        <v>72525.071278999996</v>
      </c>
      <c r="H7" s="1000">
        <v>1588270</v>
      </c>
      <c r="I7" s="470">
        <v>393374.585059</v>
      </c>
      <c r="J7" s="471">
        <v>77854.588894</v>
      </c>
      <c r="K7" s="1000">
        <v>1478538</v>
      </c>
      <c r="L7" s="470">
        <v>406277.83377899998</v>
      </c>
      <c r="M7" s="471">
        <v>82696.031428999995</v>
      </c>
      <c r="N7" s="1000">
        <v>1292334</v>
      </c>
      <c r="O7" s="470">
        <v>402358.43470300001</v>
      </c>
      <c r="P7" s="471">
        <v>82989.378775999998</v>
      </c>
    </row>
    <row r="8" spans="2:17" ht="13.35" customHeight="1" x14ac:dyDescent="0.25">
      <c r="B8" s="486"/>
      <c r="C8" s="12" t="s">
        <v>97</v>
      </c>
      <c r="D8" s="176"/>
      <c r="E8" s="1000">
        <v>1299004</v>
      </c>
      <c r="F8" s="470">
        <v>296359.95975699998</v>
      </c>
      <c r="G8" s="471">
        <v>64828.091308000003</v>
      </c>
      <c r="H8" s="1000">
        <v>1263282</v>
      </c>
      <c r="I8" s="470">
        <v>339125.05875999999</v>
      </c>
      <c r="J8" s="471">
        <v>71600.534461999996</v>
      </c>
      <c r="K8" s="1000">
        <v>1198046</v>
      </c>
      <c r="L8" s="470">
        <v>356491.079257</v>
      </c>
      <c r="M8" s="471">
        <v>77015.598255000004</v>
      </c>
      <c r="N8" s="1000">
        <v>1063034</v>
      </c>
      <c r="O8" s="470">
        <v>361871.33404599997</v>
      </c>
      <c r="P8" s="471">
        <v>79291.535015000001</v>
      </c>
    </row>
    <row r="9" spans="2:17" ht="13.35" customHeight="1" x14ac:dyDescent="0.25">
      <c r="B9" s="486"/>
      <c r="C9" s="12" t="s">
        <v>98</v>
      </c>
      <c r="D9" s="176"/>
      <c r="E9" s="1000">
        <v>742521</v>
      </c>
      <c r="F9" s="470">
        <v>154020.739176</v>
      </c>
      <c r="G9" s="471">
        <v>35064.965307999999</v>
      </c>
      <c r="H9" s="1000">
        <v>740449</v>
      </c>
      <c r="I9" s="470">
        <v>182547.05264099999</v>
      </c>
      <c r="J9" s="471">
        <v>39880.634321999998</v>
      </c>
      <c r="K9" s="1000">
        <v>723884</v>
      </c>
      <c r="L9" s="470">
        <v>200025.59201699999</v>
      </c>
      <c r="M9" s="471">
        <v>44642.096124000003</v>
      </c>
      <c r="N9" s="1000">
        <v>656064</v>
      </c>
      <c r="O9" s="470">
        <v>210911.49448600001</v>
      </c>
      <c r="P9" s="471">
        <v>47339.057119999998</v>
      </c>
    </row>
    <row r="10" spans="2:17" ht="13.35" customHeight="1" x14ac:dyDescent="0.25">
      <c r="B10" s="486"/>
      <c r="C10" s="12" t="s">
        <v>198</v>
      </c>
      <c r="D10" s="176"/>
      <c r="E10" s="1000">
        <v>264883</v>
      </c>
      <c r="F10" s="470">
        <v>35606.917975999997</v>
      </c>
      <c r="G10" s="471">
        <v>6661.0662899999998</v>
      </c>
      <c r="H10" s="1000">
        <v>269849</v>
      </c>
      <c r="I10" s="470">
        <v>40895.799483000003</v>
      </c>
      <c r="J10" s="471">
        <v>7904.4418589999996</v>
      </c>
      <c r="K10" s="1000">
        <v>268148</v>
      </c>
      <c r="L10" s="470">
        <v>45838.973332000001</v>
      </c>
      <c r="M10" s="471">
        <v>9170.9345529999991</v>
      </c>
      <c r="N10" s="1000">
        <v>250517</v>
      </c>
      <c r="O10" s="470">
        <v>55491.874752999996</v>
      </c>
      <c r="P10" s="471">
        <v>9855.50504</v>
      </c>
    </row>
    <row r="11" spans="2:17" s="1" customFormat="1" ht="13.35" customHeight="1" x14ac:dyDescent="0.25">
      <c r="B11" s="487"/>
      <c r="C11" s="133" t="s">
        <v>197</v>
      </c>
      <c r="D11" s="246"/>
      <c r="E11" s="925">
        <v>112950</v>
      </c>
      <c r="F11" s="472">
        <v>12622.807505000001</v>
      </c>
      <c r="G11" s="473">
        <v>1704.816998</v>
      </c>
      <c r="H11" s="925">
        <v>113878</v>
      </c>
      <c r="I11" s="472">
        <v>14028.616211</v>
      </c>
      <c r="J11" s="473">
        <v>2033.4245679999999</v>
      </c>
      <c r="K11" s="925">
        <v>112597</v>
      </c>
      <c r="L11" s="472">
        <v>16065.276411000001</v>
      </c>
      <c r="M11" s="473">
        <v>2609.8528160000001</v>
      </c>
      <c r="N11" s="925">
        <v>105657</v>
      </c>
      <c r="O11" s="472">
        <v>20151.350306</v>
      </c>
      <c r="P11" s="473">
        <v>2709.7406879999999</v>
      </c>
    </row>
    <row r="12" spans="2:17" s="1" customFormat="1" ht="13.35" customHeight="1" x14ac:dyDescent="0.25">
      <c r="B12" s="408"/>
      <c r="C12" s="411" t="s">
        <v>8</v>
      </c>
      <c r="D12" s="412"/>
      <c r="E12" s="474">
        <f t="shared" ref="E12:P12" si="0">SUM(E4:E11)</f>
        <v>6172158</v>
      </c>
      <c r="F12" s="474">
        <f t="shared" si="0"/>
        <v>1131251.7768409997</v>
      </c>
      <c r="G12" s="475">
        <f t="shared" si="0"/>
        <v>224170.60426399999</v>
      </c>
      <c r="H12" s="474">
        <f t="shared" si="0"/>
        <v>5914309</v>
      </c>
      <c r="I12" s="474">
        <f t="shared" si="0"/>
        <v>1280754.7442009998</v>
      </c>
      <c r="J12" s="475">
        <f t="shared" si="0"/>
        <v>244492.90834099997</v>
      </c>
      <c r="K12" s="474">
        <f t="shared" si="0"/>
        <v>5519569</v>
      </c>
      <c r="L12" s="474">
        <f t="shared" si="0"/>
        <v>1337838.1877349999</v>
      </c>
      <c r="M12" s="475">
        <f t="shared" si="0"/>
        <v>263696.95431400003</v>
      </c>
      <c r="N12" s="474">
        <f t="shared" si="0"/>
        <v>4788334</v>
      </c>
      <c r="O12" s="474">
        <f t="shared" si="0"/>
        <v>1347277.6087779999</v>
      </c>
      <c r="P12" s="475">
        <f t="shared" si="0"/>
        <v>268481.88359400001</v>
      </c>
    </row>
    <row r="13" spans="2:17" s="1" customFormat="1" ht="13.35" customHeight="1" x14ac:dyDescent="0.25">
      <c r="B13" s="407"/>
      <c r="C13" s="483" t="s">
        <v>84</v>
      </c>
      <c r="D13" s="46"/>
      <c r="E13" s="484"/>
      <c r="F13" s="484"/>
      <c r="G13" s="485"/>
      <c r="H13" s="484"/>
      <c r="I13" s="484"/>
      <c r="J13" s="485"/>
      <c r="K13" s="484"/>
      <c r="L13" s="484"/>
      <c r="M13" s="485"/>
      <c r="N13" s="484"/>
      <c r="O13" s="484"/>
      <c r="P13" s="485"/>
    </row>
    <row r="14" spans="2:17" s="1" customFormat="1" ht="13.35" customHeight="1" x14ac:dyDescent="0.25">
      <c r="B14" s="486"/>
      <c r="C14" s="12" t="s">
        <v>93</v>
      </c>
      <c r="D14" s="176"/>
      <c r="E14" s="477">
        <f>A2.1.4!E4/A2.1.4!E$12</f>
        <v>8.6118987880737987E-3</v>
      </c>
      <c r="F14" s="477">
        <f>A2.1.4!F4/A2.1.4!F$12</f>
        <v>3.2373872554056068E-3</v>
      </c>
      <c r="G14" s="478">
        <f>A2.1.4!G4/A2.1.4!G$12</f>
        <v>1.7297952167864708E-3</v>
      </c>
      <c r="H14" s="477">
        <f>A2.1.4!H4/A2.1.4!H$12</f>
        <v>8.1522625889178264E-3</v>
      </c>
      <c r="I14" s="477">
        <f>A2.1.4!I4/A2.1.4!I$12</f>
        <v>2.971622450147024E-3</v>
      </c>
      <c r="J14" s="478">
        <f>A2.1.4!J4/A2.1.4!J$12</f>
        <v>1.8068887273566684E-3</v>
      </c>
      <c r="K14" s="477">
        <f>A2.1.4!K4/A2.1.4!K$12</f>
        <v>7.7540474627638498E-3</v>
      </c>
      <c r="L14" s="477">
        <f>A2.1.4!L4/A2.1.4!L$12</f>
        <v>2.9327195605341554E-3</v>
      </c>
      <c r="M14" s="478">
        <f>A2.1.4!M4/A2.1.4!M$12</f>
        <v>1.9599163492217899E-3</v>
      </c>
      <c r="N14" s="477">
        <f>A2.1.4!N4/A2.1.4!N$12</f>
        <v>7.0216488657641679E-3</v>
      </c>
      <c r="O14" s="477">
        <f>A2.1.4!O4/A2.1.4!O$12</f>
        <v>2.8185277416168455E-3</v>
      </c>
      <c r="P14" s="478">
        <f>A2.1.4!P4/A2.1.4!P$12</f>
        <v>1.7198606357301314E-3</v>
      </c>
    </row>
    <row r="15" spans="2:17" s="1" customFormat="1" ht="13.35" customHeight="1" x14ac:dyDescent="0.25">
      <c r="B15" s="486"/>
      <c r="C15" s="12" t="s">
        <v>94</v>
      </c>
      <c r="D15" s="176"/>
      <c r="E15" s="477">
        <f>A2.1.4!E5/A2.1.4!E$12</f>
        <v>5.9726598055331703E-2</v>
      </c>
      <c r="F15" s="477">
        <f>A2.1.4!F5/A2.1.4!F$12</f>
        <v>2.3365259744219682E-2</v>
      </c>
      <c r="G15" s="478">
        <f>A2.1.4!G5/A2.1.4!G$12</f>
        <v>1.0738981490922462E-2</v>
      </c>
      <c r="H15" s="477">
        <f>A2.1.4!H5/A2.1.4!H$12</f>
        <v>5.161532818119581E-2</v>
      </c>
      <c r="I15" s="477">
        <f>A2.1.4!I5/A2.1.4!I$12</f>
        <v>2.075730382914575E-2</v>
      </c>
      <c r="J15" s="478">
        <f>A2.1.4!J5/A2.1.4!J$12</f>
        <v>9.523573549840807E-3</v>
      </c>
      <c r="K15" s="477">
        <f>A2.1.4!K5/A2.1.4!K$12</f>
        <v>4.3931872216834325E-2</v>
      </c>
      <c r="L15" s="477">
        <f>A2.1.4!L5/A2.1.4!L$12</f>
        <v>1.75990722382218E-2</v>
      </c>
      <c r="M15" s="478">
        <f>A2.1.4!M5/A2.1.4!M$12</f>
        <v>8.5907534081812072E-3</v>
      </c>
      <c r="N15" s="477">
        <f>A2.1.4!N5/A2.1.4!N$12</f>
        <v>3.3843921497539647E-2</v>
      </c>
      <c r="O15" s="477">
        <f>A2.1.4!O5/A2.1.4!O$12</f>
        <v>1.3931375385228989E-2</v>
      </c>
      <c r="P15" s="478">
        <f>A2.1.4!P5/A2.1.4!P$12</f>
        <v>7.0692179360232078E-3</v>
      </c>
    </row>
    <row r="16" spans="2:17" customFormat="1" ht="13.35" customHeight="1" x14ac:dyDescent="0.25">
      <c r="B16" s="486"/>
      <c r="C16" s="12" t="s">
        <v>95</v>
      </c>
      <c r="D16" s="176"/>
      <c r="E16" s="477">
        <f>A2.1.4!E6/A2.1.4!E$12</f>
        <v>0.27169946070725992</v>
      </c>
      <c r="F16" s="477">
        <f>A2.1.4!F6/A2.1.4!F$12</f>
        <v>0.22298691112284103</v>
      </c>
      <c r="G16" s="478">
        <f>A2.1.4!G6/A2.1.4!G$12</f>
        <v>0.181073963757516</v>
      </c>
      <c r="H16" s="477">
        <f>A2.1.4!H6/A2.1.4!H$12</f>
        <v>0.26801051483782806</v>
      </c>
      <c r="I16" s="477">
        <f>A2.1.4!I6/A2.1.4!I$12</f>
        <v>0.21892770525314217</v>
      </c>
      <c r="J16" s="478">
        <f>A2.1.4!J6/A2.1.4!J$12</f>
        <v>0.17362084998308128</v>
      </c>
      <c r="K16" s="477">
        <f>A2.1.4!K6/A2.1.4!K$12</f>
        <v>0.26325823628620276</v>
      </c>
      <c r="L16" s="477">
        <f>A2.1.4!L6/A2.1.4!L$12</f>
        <v>0.21353196554483911</v>
      </c>
      <c r="M16" s="478">
        <f>A2.1.4!M6/A2.1.4!M$12</f>
        <v>0.16981713638860393</v>
      </c>
      <c r="N16" s="477">
        <f>A2.1.4!N6/A2.1.4!N$12</f>
        <v>0.25584054913462595</v>
      </c>
      <c r="O16" s="477">
        <f>A2.1.4!O6/A2.1.4!O$12</f>
        <v>0.20331841727886737</v>
      </c>
      <c r="P16" s="478">
        <f>A2.1.4!P6/A2.1.4!P$12</f>
        <v>0.1636496213332656</v>
      </c>
    </row>
    <row r="17" spans="2:16" customFormat="1" ht="13.35" customHeight="1" x14ac:dyDescent="0.25">
      <c r="B17" s="486"/>
      <c r="C17" s="12" t="s">
        <v>96</v>
      </c>
      <c r="D17" s="176"/>
      <c r="E17" s="477">
        <f>A2.1.4!E7/A2.1.4!E$12</f>
        <v>0.26798277036977991</v>
      </c>
      <c r="F17" s="477">
        <f>A2.1.4!F7/A2.1.4!F$12</f>
        <v>0.30965053800683184</v>
      </c>
      <c r="G17" s="478">
        <f>A2.1.4!G7/A2.1.4!G$12</f>
        <v>0.3235262335894365</v>
      </c>
      <c r="H17" s="477">
        <f>A2.1.4!H7/A2.1.4!H$12</f>
        <v>0.26854701031008016</v>
      </c>
      <c r="I17" s="477">
        <f>A2.1.4!I7/A2.1.4!I$12</f>
        <v>0.30714278970280695</v>
      </c>
      <c r="J17" s="478">
        <f>A2.1.4!J7/A2.1.4!J$12</f>
        <v>0.31843291252200406</v>
      </c>
      <c r="K17" s="477">
        <f>A2.1.4!K7/A2.1.4!K$12</f>
        <v>0.26787200232481923</v>
      </c>
      <c r="L17" s="477">
        <f>A2.1.4!L7/A2.1.4!L$12</f>
        <v>0.30368234178368053</v>
      </c>
      <c r="M17" s="478">
        <f>A2.1.4!M7/A2.1.4!M$12</f>
        <v>0.31360252773541247</v>
      </c>
      <c r="N17" s="477">
        <f>A2.1.4!N7/A2.1.4!N$12</f>
        <v>0.26989220050230417</v>
      </c>
      <c r="O17" s="477">
        <f>A2.1.4!O7/A2.1.4!O$12</f>
        <v>0.29864552938569572</v>
      </c>
      <c r="P17" s="478">
        <f>A2.1.4!P7/A2.1.4!P$12</f>
        <v>0.30910606579882705</v>
      </c>
    </row>
    <row r="18" spans="2:16" customFormat="1" ht="13.35" customHeight="1" x14ac:dyDescent="0.25">
      <c r="B18" s="486"/>
      <c r="C18" s="12" t="s">
        <v>97</v>
      </c>
      <c r="D18" s="176"/>
      <c r="E18" s="477">
        <f>A2.1.4!E8/A2.1.4!E$12</f>
        <v>0.21046188383382278</v>
      </c>
      <c r="F18" s="477">
        <f>A2.1.4!F8/A2.1.4!F$12</f>
        <v>0.26197524355239454</v>
      </c>
      <c r="G18" s="478">
        <f>A2.1.4!G8/A2.1.4!G$12</f>
        <v>0.28919086657612619</v>
      </c>
      <c r="H18" s="477">
        <f>A2.1.4!H8/A2.1.4!H$12</f>
        <v>0.21359756482118197</v>
      </c>
      <c r="I18" s="477">
        <f>A2.1.4!I8/A2.1.4!I$12</f>
        <v>0.26478532310381053</v>
      </c>
      <c r="J18" s="478">
        <f>A2.1.4!J8/A2.1.4!J$12</f>
        <v>0.29285321585743934</v>
      </c>
      <c r="K18" s="477">
        <f>A2.1.4!K8/A2.1.4!K$12</f>
        <v>0.21705426637478398</v>
      </c>
      <c r="L18" s="477">
        <f>A2.1.4!L8/A2.1.4!L$12</f>
        <v>0.26646800975277141</v>
      </c>
      <c r="M18" s="478">
        <f>A2.1.4!M8/A2.1.4!M$12</f>
        <v>0.29206100789200939</v>
      </c>
      <c r="N18" s="477">
        <f>A2.1.4!N8/A2.1.4!N$12</f>
        <v>0.22200498127323617</v>
      </c>
      <c r="O18" s="477">
        <f>A2.1.4!O8/A2.1.4!O$12</f>
        <v>0.26859448393432622</v>
      </c>
      <c r="P18" s="478">
        <f>A2.1.4!P8/A2.1.4!P$12</f>
        <v>0.29533290646494853</v>
      </c>
    </row>
    <row r="19" spans="2:16" customFormat="1" ht="13.35" customHeight="1" x14ac:dyDescent="0.25">
      <c r="B19" s="486"/>
      <c r="C19" s="12" t="s">
        <v>98</v>
      </c>
      <c r="D19" s="176"/>
      <c r="E19" s="477">
        <f>A2.1.4!E9/A2.1.4!E$12</f>
        <v>0.12030168378709682</v>
      </c>
      <c r="F19" s="477">
        <f>A2.1.4!F9/A2.1.4!F$12</f>
        <v>0.13615071580802299</v>
      </c>
      <c r="G19" s="478">
        <f>A2.1.4!G9/A2.1.4!G$12</f>
        <v>0.15642088945214638</v>
      </c>
      <c r="H19" s="477">
        <f>A2.1.4!H9/A2.1.4!H$12</f>
        <v>0.12519619789902758</v>
      </c>
      <c r="I19" s="477">
        <f>A2.1.4!I9/A2.1.4!I$12</f>
        <v>0.14253084243297662</v>
      </c>
      <c r="J19" s="478">
        <f>A2.1.4!J9/A2.1.4!J$12</f>
        <v>0.16311570995088964</v>
      </c>
      <c r="K19" s="477">
        <f>A2.1.4!K9/A2.1.4!K$12</f>
        <v>0.13114864584535496</v>
      </c>
      <c r="L19" s="477">
        <f>A2.1.4!L9/A2.1.4!L$12</f>
        <v>0.1495140397775977</v>
      </c>
      <c r="M19" s="478">
        <f>A2.1.4!M9/A2.1.4!M$12</f>
        <v>0.16929318065176413</v>
      </c>
      <c r="N19" s="477">
        <f>A2.1.4!N9/A2.1.4!N$12</f>
        <v>0.13701299867553099</v>
      </c>
      <c r="O19" s="477">
        <f>A2.1.4!O9/A2.1.4!O$12</f>
        <v>0.15654642600146806</v>
      </c>
      <c r="P19" s="478">
        <f>A2.1.4!P9/A2.1.4!P$12</f>
        <v>0.17632123436524461</v>
      </c>
    </row>
    <row r="20" spans="2:16" customFormat="1" ht="13.35" customHeight="1" x14ac:dyDescent="0.25">
      <c r="B20" s="486"/>
      <c r="C20" s="12" t="s">
        <v>198</v>
      </c>
      <c r="D20" s="176"/>
      <c r="E20" s="477">
        <f>A2.1.4!E10/A2.1.4!E$12</f>
        <v>4.291578407422493E-2</v>
      </c>
      <c r="F20" s="477">
        <f>A2.1.4!F10/A2.1.4!F$12</f>
        <v>3.1475679159091954E-2</v>
      </c>
      <c r="G20" s="478">
        <f>A2.1.4!G10/A2.1.4!G$12</f>
        <v>2.971427191299102E-2</v>
      </c>
      <c r="H20" s="477">
        <f>A2.1.4!H10/A2.1.4!H$12</f>
        <v>4.5626462871655844E-2</v>
      </c>
      <c r="I20" s="477">
        <f>A2.1.4!I10/A2.1.4!I$12</f>
        <v>3.193101541740756E-2</v>
      </c>
      <c r="J20" s="478">
        <f>A2.1.4!J10/A2.1.4!J$12</f>
        <v>3.2329943279890513E-2</v>
      </c>
      <c r="K20" s="477">
        <f>A2.1.4!K10/A2.1.4!K$12</f>
        <v>4.8581329448005812E-2</v>
      </c>
      <c r="L20" s="477">
        <f>A2.1.4!L10/A2.1.4!L$12</f>
        <v>3.4263466054595702E-2</v>
      </c>
      <c r="M20" s="478">
        <f>A2.1.4!M10/A2.1.4!M$12</f>
        <v>3.4778310492276705E-2</v>
      </c>
      <c r="N20" s="477">
        <f>A2.1.4!N10/A2.1.4!N$12</f>
        <v>5.2318196683857059E-2</v>
      </c>
      <c r="O20" s="477">
        <f>A2.1.4!O10/A2.1.4!O$12</f>
        <v>4.1188151863766162E-2</v>
      </c>
      <c r="P20" s="478">
        <f>A2.1.4!P10/A2.1.4!P$12</f>
        <v>3.6708268386940981E-2</v>
      </c>
    </row>
    <row r="21" spans="2:16" customFormat="1" ht="13.35" customHeight="1" x14ac:dyDescent="0.25">
      <c r="B21" s="487"/>
      <c r="C21" s="133" t="s">
        <v>197</v>
      </c>
      <c r="D21" s="246"/>
      <c r="E21" s="479">
        <f>A2.1.4!E11/A2.1.4!E$12</f>
        <v>1.8299920384410119E-2</v>
      </c>
      <c r="F21" s="479">
        <f>A2.1.4!F11/A2.1.4!F$12</f>
        <v>1.1158265351192609E-2</v>
      </c>
      <c r="G21" s="480">
        <f>A2.1.4!G11/A2.1.4!G$12</f>
        <v>7.6049980040749704E-3</v>
      </c>
      <c r="H21" s="479">
        <f>A2.1.4!H11/A2.1.4!H$12</f>
        <v>1.9254658490112708E-2</v>
      </c>
      <c r="I21" s="479">
        <f>A2.1.4!I11/A2.1.4!I$12</f>
        <v>1.0953397810563464E-2</v>
      </c>
      <c r="J21" s="480">
        <f>A2.1.4!J11/A2.1.4!J$12</f>
        <v>8.3169061294977725E-3</v>
      </c>
      <c r="K21" s="479">
        <f>A2.1.4!K11/A2.1.4!K$12</f>
        <v>2.0399600041235103E-2</v>
      </c>
      <c r="L21" s="479">
        <f>A2.1.4!L11/A2.1.4!L$12</f>
        <v>1.2008385287759646E-2</v>
      </c>
      <c r="M21" s="480">
        <f>A2.1.4!M11/A2.1.4!M$12</f>
        <v>9.8971670825302345E-3</v>
      </c>
      <c r="N21" s="479">
        <f>A2.1.4!N11/A2.1.4!N$12</f>
        <v>2.206550336714189E-2</v>
      </c>
      <c r="O21" s="479">
        <f>A2.1.4!O11/A2.1.4!O$12</f>
        <v>1.4957088409030685E-2</v>
      </c>
      <c r="P21" s="480">
        <f>A2.1.4!P11/A2.1.4!P$12</f>
        <v>1.0092825079019808E-2</v>
      </c>
    </row>
    <row r="22" spans="2:16" customFormat="1" ht="13.35" customHeight="1" x14ac:dyDescent="0.25">
      <c r="B22" s="408"/>
      <c r="C22" s="411" t="s">
        <v>8</v>
      </c>
      <c r="D22" s="412"/>
      <c r="E22" s="481">
        <f t="shared" ref="E22:P22" si="1">SUM(E14:E21)</f>
        <v>0.99999999999999989</v>
      </c>
      <c r="F22" s="481">
        <f t="shared" si="1"/>
        <v>1.0000000000000002</v>
      </c>
      <c r="G22" s="482">
        <f t="shared" si="1"/>
        <v>1</v>
      </c>
      <c r="H22" s="481">
        <f t="shared" si="1"/>
        <v>1</v>
      </c>
      <c r="I22" s="481">
        <f t="shared" si="1"/>
        <v>1</v>
      </c>
      <c r="J22" s="482">
        <f t="shared" si="1"/>
        <v>1</v>
      </c>
      <c r="K22" s="481">
        <f t="shared" si="1"/>
        <v>1</v>
      </c>
      <c r="L22" s="481">
        <f t="shared" si="1"/>
        <v>1</v>
      </c>
      <c r="M22" s="482">
        <f t="shared" si="1"/>
        <v>0.99999999999999989</v>
      </c>
      <c r="N22" s="481">
        <f t="shared" si="1"/>
        <v>1</v>
      </c>
      <c r="O22" s="481">
        <f t="shared" si="1"/>
        <v>1</v>
      </c>
      <c r="P22" s="482">
        <f t="shared" si="1"/>
        <v>0.99999999999999978</v>
      </c>
    </row>
    <row r="23" spans="2:16" customFormat="1" ht="13.35" customHeight="1" x14ac:dyDescent="0.25">
      <c r="B23" s="1"/>
      <c r="C23" s="1"/>
      <c r="D23" s="1"/>
      <c r="E23" s="1"/>
      <c r="F23" s="1"/>
      <c r="G23" s="1"/>
      <c r="H23" s="1"/>
      <c r="I23" s="1"/>
      <c r="J23" s="1"/>
      <c r="K23" s="1"/>
      <c r="L23" s="1"/>
      <c r="M23" s="1"/>
      <c r="N23" s="1"/>
      <c r="O23" s="1"/>
      <c r="P23" s="1"/>
    </row>
    <row r="24" spans="2:16" customFormat="1" ht="13.35" customHeight="1" x14ac:dyDescent="0.25">
      <c r="I24" s="189" t="s">
        <v>263</v>
      </c>
    </row>
    <row r="25" spans="2:16" customFormat="1" ht="13.35" customHeight="1" x14ac:dyDescent="0.25">
      <c r="I25" s="1"/>
    </row>
  </sheetData>
  <mergeCells count="1">
    <mergeCell ref="C3:D3"/>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7" tint="0.79998168889431442"/>
    <pageSetUpPr fitToPage="1"/>
  </sheetPr>
  <dimension ref="B1:Q13"/>
  <sheetViews>
    <sheetView showGridLines="0" zoomScaleNormal="100" zoomScaleSheetLayoutView="90" workbookViewId="0">
      <selection activeCell="E4" sqref="E4"/>
    </sheetView>
  </sheetViews>
  <sheetFormatPr defaultColWidth="9.109375" defaultRowHeight="13.2" x14ac:dyDescent="0.25"/>
  <cols>
    <col min="1" max="1" width="3.6640625" style="8" customWidth="1"/>
    <col min="2" max="2" width="0.88671875" customWidth="1"/>
    <col min="3" max="3" width="2.6640625" style="2" customWidth="1"/>
    <col min="4" max="4" width="15.6640625" style="2" customWidth="1"/>
    <col min="5" max="7" width="9.33203125" style="2" customWidth="1"/>
    <col min="8" max="8" width="9.33203125" style="10" customWidth="1"/>
    <col min="9" max="16" width="9.33203125" style="5" customWidth="1"/>
    <col min="17" max="17" width="9.109375" style="5"/>
    <col min="18" max="16384" width="9.109375" style="8"/>
  </cols>
  <sheetData>
    <row r="1" spans="2:16" s="1" customFormat="1" ht="15" customHeight="1" x14ac:dyDescent="0.25">
      <c r="B1" s="251" t="s">
        <v>919</v>
      </c>
      <c r="C1" s="31"/>
      <c r="D1" s="31"/>
      <c r="E1" s="44"/>
      <c r="F1" s="44"/>
      <c r="G1" s="44"/>
      <c r="H1" s="38"/>
      <c r="I1" s="3"/>
      <c r="J1" s="4"/>
      <c r="K1" s="3"/>
      <c r="L1" s="3"/>
      <c r="M1" s="3"/>
      <c r="N1" s="3"/>
      <c r="O1" s="3"/>
      <c r="P1" s="3"/>
    </row>
    <row r="2" spans="2:16"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customFormat="1" ht="38.1" customHeight="1" x14ac:dyDescent="0.25">
      <c r="B3" s="276"/>
      <c r="C3" s="1227" t="s">
        <v>85</v>
      </c>
      <c r="D3" s="1228"/>
      <c r="E3" s="303" t="s">
        <v>17</v>
      </c>
      <c r="F3" s="303" t="s">
        <v>67</v>
      </c>
      <c r="G3" s="304" t="s">
        <v>68</v>
      </c>
      <c r="H3" s="303" t="s">
        <v>17</v>
      </c>
      <c r="I3" s="303" t="s">
        <v>67</v>
      </c>
      <c r="J3" s="304" t="s">
        <v>68</v>
      </c>
      <c r="K3" s="303" t="s">
        <v>17</v>
      </c>
      <c r="L3" s="303" t="s">
        <v>67</v>
      </c>
      <c r="M3" s="304" t="s">
        <v>68</v>
      </c>
      <c r="N3" s="303" t="s">
        <v>17</v>
      </c>
      <c r="O3" s="303" t="s">
        <v>67</v>
      </c>
      <c r="P3" s="304" t="s">
        <v>68</v>
      </c>
    </row>
    <row r="4" spans="2:16" customFormat="1" ht="13.35" customHeight="1" x14ac:dyDescent="0.25">
      <c r="B4" s="55"/>
      <c r="C4" s="56" t="s">
        <v>2</v>
      </c>
      <c r="D4" s="176"/>
      <c r="E4" s="470">
        <v>2606093</v>
      </c>
      <c r="F4" s="470">
        <v>407764.35267499997</v>
      </c>
      <c r="G4" s="471">
        <v>67022.526847000001</v>
      </c>
      <c r="H4" s="470">
        <v>2510384</v>
      </c>
      <c r="I4" s="470">
        <v>465262.38540099998</v>
      </c>
      <c r="J4" s="471">
        <v>73101.611839000005</v>
      </c>
      <c r="K4" s="470">
        <v>2389755</v>
      </c>
      <c r="L4" s="470">
        <v>492840.209202</v>
      </c>
      <c r="M4" s="471">
        <v>80424.021177000002</v>
      </c>
      <c r="N4" s="470">
        <v>2121280</v>
      </c>
      <c r="O4" s="470">
        <v>501528.403009</v>
      </c>
      <c r="P4" s="471">
        <v>83345.773186000006</v>
      </c>
    </row>
    <row r="5" spans="2:16" customFormat="1" ht="13.35" customHeight="1" x14ac:dyDescent="0.25">
      <c r="B5" s="359"/>
      <c r="C5" s="360" t="s">
        <v>3</v>
      </c>
      <c r="D5" s="246"/>
      <c r="E5" s="472">
        <v>3566065</v>
      </c>
      <c r="F5" s="472">
        <v>723487.42416599998</v>
      </c>
      <c r="G5" s="473">
        <v>157147.871144</v>
      </c>
      <c r="H5" s="472">
        <v>3403925</v>
      </c>
      <c r="I5" s="472">
        <v>815492.35879999993</v>
      </c>
      <c r="J5" s="473">
        <v>171391.08001799998</v>
      </c>
      <c r="K5" s="472">
        <v>3129814</v>
      </c>
      <c r="L5" s="472">
        <v>844997.97853299999</v>
      </c>
      <c r="M5" s="473">
        <v>183272.72210900002</v>
      </c>
      <c r="N5" s="472">
        <v>2667054</v>
      </c>
      <c r="O5" s="472">
        <v>845749.20576899999</v>
      </c>
      <c r="P5" s="473">
        <v>185135.94008199999</v>
      </c>
    </row>
    <row r="6" spans="2:16" s="1" customFormat="1" ht="13.35" customHeight="1" x14ac:dyDescent="0.25">
      <c r="B6" s="314"/>
      <c r="C6" s="411" t="s">
        <v>8</v>
      </c>
      <c r="D6" s="412"/>
      <c r="E6" s="474">
        <f t="shared" ref="E6:P6" si="0">SUM(E4:E5)</f>
        <v>6172158</v>
      </c>
      <c r="F6" s="474">
        <f t="shared" si="0"/>
        <v>1131251.776841</v>
      </c>
      <c r="G6" s="475">
        <f t="shared" si="0"/>
        <v>224170.39799100001</v>
      </c>
      <c r="H6" s="474">
        <f t="shared" si="0"/>
        <v>5914309</v>
      </c>
      <c r="I6" s="474">
        <f t="shared" si="0"/>
        <v>1280754.7442009998</v>
      </c>
      <c r="J6" s="475">
        <f t="shared" si="0"/>
        <v>244492.691857</v>
      </c>
      <c r="K6" s="474">
        <f t="shared" si="0"/>
        <v>5519569</v>
      </c>
      <c r="L6" s="474">
        <f t="shared" si="0"/>
        <v>1337838.1877349999</v>
      </c>
      <c r="M6" s="475">
        <f t="shared" si="0"/>
        <v>263696.74328600004</v>
      </c>
      <c r="N6" s="474">
        <f t="shared" si="0"/>
        <v>4788334</v>
      </c>
      <c r="O6" s="474">
        <f t="shared" si="0"/>
        <v>1347277.6087779999</v>
      </c>
      <c r="P6" s="475">
        <f t="shared" si="0"/>
        <v>268481.71326799999</v>
      </c>
    </row>
    <row r="7" spans="2:16" s="1" customFormat="1" ht="13.35" customHeight="1" x14ac:dyDescent="0.25">
      <c r="B7" s="19"/>
      <c r="C7" s="483" t="s">
        <v>84</v>
      </c>
      <c r="D7" s="46"/>
      <c r="E7" s="484"/>
      <c r="F7" s="484"/>
      <c r="G7" s="485"/>
      <c r="H7" s="484"/>
      <c r="I7" s="484"/>
      <c r="J7" s="485"/>
      <c r="K7" s="484"/>
      <c r="L7" s="484"/>
      <c r="M7" s="485"/>
      <c r="N7" s="484"/>
      <c r="O7" s="484"/>
      <c r="P7" s="485"/>
    </row>
    <row r="8" spans="2:16" customFormat="1" ht="13.35" customHeight="1" x14ac:dyDescent="0.25">
      <c r="B8" s="55"/>
      <c r="C8" s="56" t="s">
        <v>2</v>
      </c>
      <c r="D8" s="176"/>
      <c r="E8" s="477">
        <f>A2.1.5!E4/A2.1.5!E$6</f>
        <v>0.42223368228745928</v>
      </c>
      <c r="F8" s="477">
        <f>A2.1.5!F4/A2.1.5!F$6</f>
        <v>0.36045411023678081</v>
      </c>
      <c r="G8" s="478">
        <f>A2.1.5!G4/A2.1.5!G$6</f>
        <v>0.29898027325486043</v>
      </c>
      <c r="H8" s="477">
        <f>A2.1.5!H4/A2.1.5!H$6</f>
        <v>0.42445939162123586</v>
      </c>
      <c r="I8" s="477">
        <f>A2.1.5!I4/A2.1.5!I$6</f>
        <v>0.36327203745105341</v>
      </c>
      <c r="J8" s="478">
        <f>A2.1.5!J4/A2.1.5!J$6</f>
        <v>0.29899303444929148</v>
      </c>
      <c r="K8" s="477">
        <f>A2.1.5!K4/A2.1.5!K$6</f>
        <v>0.43296043586011879</v>
      </c>
      <c r="L8" s="477">
        <f>A2.1.5!L4/A2.1.5!L$6</f>
        <v>0.36838551457137969</v>
      </c>
      <c r="M8" s="478">
        <f>A2.1.5!M4/A2.1.5!M$6</f>
        <v>0.30498678206948415</v>
      </c>
      <c r="N8" s="477">
        <f>A2.1.5!N4/A2.1.5!N$6</f>
        <v>0.44301003229933417</v>
      </c>
      <c r="O8" s="477">
        <f>A2.1.5!O4/A2.1.5!O$6</f>
        <v>0.37225320137539691</v>
      </c>
      <c r="P8" s="478">
        <f>A2.1.5!P4/A2.1.5!P$6</f>
        <v>0.31043370578764062</v>
      </c>
    </row>
    <row r="9" spans="2:16" customFormat="1" ht="13.35" customHeight="1" x14ac:dyDescent="0.25">
      <c r="B9" s="359"/>
      <c r="C9" s="360" t="s">
        <v>3</v>
      </c>
      <c r="D9" s="246"/>
      <c r="E9" s="479">
        <f>A2.1.5!E5/A2.1.5!E$6</f>
        <v>0.57776631771254072</v>
      </c>
      <c r="F9" s="479">
        <f>A2.1.5!F5/A2.1.5!F$6</f>
        <v>0.63954588976321913</v>
      </c>
      <c r="G9" s="480">
        <f>A2.1.5!G5/A2.1.5!G$6</f>
        <v>0.70101972674513957</v>
      </c>
      <c r="H9" s="479">
        <f>A2.1.5!H5/A2.1.5!H$6</f>
        <v>0.57554060837876408</v>
      </c>
      <c r="I9" s="479">
        <f>A2.1.5!I5/A2.1.5!I$6</f>
        <v>0.63672796254894659</v>
      </c>
      <c r="J9" s="480">
        <f>A2.1.5!J5/A2.1.5!J$6</f>
        <v>0.70100696555070852</v>
      </c>
      <c r="K9" s="479">
        <f>A2.1.5!K5/A2.1.5!K$6</f>
        <v>0.56703956413988121</v>
      </c>
      <c r="L9" s="479">
        <f>A2.1.5!L5/A2.1.5!L$6</f>
        <v>0.63161448542862031</v>
      </c>
      <c r="M9" s="480">
        <f>A2.1.5!M5/A2.1.5!M$6</f>
        <v>0.69501321793051585</v>
      </c>
      <c r="N9" s="479">
        <f>A2.1.5!N5/A2.1.5!N$6</f>
        <v>0.55698996770066578</v>
      </c>
      <c r="O9" s="479">
        <f>A2.1.5!O5/A2.1.5!O$6</f>
        <v>0.62774679862460314</v>
      </c>
      <c r="P9" s="480">
        <f>A2.1.5!P5/A2.1.5!P$6</f>
        <v>0.68956629421235938</v>
      </c>
    </row>
    <row r="10" spans="2:16" customFormat="1" ht="13.35" customHeight="1" x14ac:dyDescent="0.25">
      <c r="B10" s="314"/>
      <c r="C10" s="411" t="s">
        <v>8</v>
      </c>
      <c r="D10" s="412"/>
      <c r="E10" s="481">
        <f t="shared" ref="E10:P10" si="1">SUM(E8:E9)</f>
        <v>1</v>
      </c>
      <c r="F10" s="481">
        <f t="shared" si="1"/>
        <v>1</v>
      </c>
      <c r="G10" s="482">
        <f t="shared" si="1"/>
        <v>1</v>
      </c>
      <c r="H10" s="481">
        <f t="shared" si="1"/>
        <v>1</v>
      </c>
      <c r="I10" s="481">
        <f t="shared" si="1"/>
        <v>1</v>
      </c>
      <c r="J10" s="482">
        <f t="shared" si="1"/>
        <v>1</v>
      </c>
      <c r="K10" s="481">
        <f t="shared" si="1"/>
        <v>1</v>
      </c>
      <c r="L10" s="481">
        <f t="shared" si="1"/>
        <v>1</v>
      </c>
      <c r="M10" s="482">
        <f t="shared" si="1"/>
        <v>1</v>
      </c>
      <c r="N10" s="481">
        <f t="shared" si="1"/>
        <v>1</v>
      </c>
      <c r="O10" s="481">
        <f t="shared" si="1"/>
        <v>1</v>
      </c>
      <c r="P10" s="482">
        <f t="shared" si="1"/>
        <v>1</v>
      </c>
    </row>
    <row r="11" spans="2:16" customFormat="1" ht="13.35" customHeight="1" x14ac:dyDescent="0.25">
      <c r="I11" s="1"/>
    </row>
    <row r="12" spans="2:16" customFormat="1" ht="13.35" customHeight="1" x14ac:dyDescent="0.25">
      <c r="E12" s="2"/>
      <c r="I12" s="189" t="s">
        <v>263</v>
      </c>
    </row>
    <row r="13" spans="2:16" customFormat="1" ht="13.35" customHeight="1" x14ac:dyDescent="0.25">
      <c r="E13" s="2"/>
      <c r="I13" s="189"/>
    </row>
  </sheetData>
  <mergeCells count="1">
    <mergeCell ref="C3:D3"/>
  </mergeCells>
  <phoneticPr fontId="18"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P36"/>
  <sheetViews>
    <sheetView showGridLines="0" zoomScaleNormal="100" zoomScaleSheetLayoutView="90" workbookViewId="0">
      <selection activeCell="B1" sqref="B1:P29"/>
    </sheetView>
  </sheetViews>
  <sheetFormatPr defaultColWidth="9.109375" defaultRowHeight="13.2" x14ac:dyDescent="0.25"/>
  <cols>
    <col min="1" max="1" width="3.6640625" style="8" customWidth="1"/>
    <col min="2" max="2" width="0.88671875" customWidth="1"/>
    <col min="3" max="3" width="2.6640625" style="2" customWidth="1"/>
    <col min="4" max="4" width="16.33203125" style="2" customWidth="1"/>
    <col min="5" max="7" width="9.33203125" style="2" customWidth="1"/>
    <col min="8" max="8" width="9.33203125" style="10" customWidth="1"/>
    <col min="9" max="16" width="9.33203125" style="5" customWidth="1"/>
    <col min="17" max="16384" width="9.109375" style="8"/>
  </cols>
  <sheetData>
    <row r="1" spans="2:16" s="43" customFormat="1" ht="15" customHeight="1" x14ac:dyDescent="0.25">
      <c r="B1" s="251" t="s">
        <v>918</v>
      </c>
      <c r="C1" s="31"/>
      <c r="D1" s="31"/>
      <c r="E1" s="44"/>
      <c r="F1" s="44"/>
      <c r="G1" s="44"/>
      <c r="H1" s="38"/>
      <c r="I1" s="3"/>
      <c r="J1" s="4"/>
      <c r="K1" s="3"/>
      <c r="L1" s="3"/>
      <c r="M1" s="3"/>
      <c r="N1" s="3"/>
      <c r="O1" s="3"/>
      <c r="P1" s="3"/>
    </row>
    <row r="2" spans="2:16" s="7"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ht="15" customHeight="1" x14ac:dyDescent="0.2">
      <c r="B3" s="276"/>
      <c r="C3" s="1227" t="s">
        <v>87</v>
      </c>
      <c r="D3" s="1228"/>
      <c r="E3" s="303" t="s">
        <v>2</v>
      </c>
      <c r="F3" s="303" t="s">
        <v>3</v>
      </c>
      <c r="G3" s="304" t="s">
        <v>8</v>
      </c>
      <c r="H3" s="860" t="s">
        <v>2</v>
      </c>
      <c r="I3" s="860" t="s">
        <v>3</v>
      </c>
      <c r="J3" s="304" t="s">
        <v>8</v>
      </c>
      <c r="K3" s="860" t="s">
        <v>2</v>
      </c>
      <c r="L3" s="860" t="s">
        <v>3</v>
      </c>
      <c r="M3" s="304" t="s">
        <v>8</v>
      </c>
      <c r="N3" s="860" t="s">
        <v>2</v>
      </c>
      <c r="O3" s="860" t="s">
        <v>3</v>
      </c>
      <c r="P3" s="304" t="s">
        <v>8</v>
      </c>
    </row>
    <row r="4" spans="2:16" ht="13.35" customHeight="1" x14ac:dyDescent="0.2">
      <c r="B4" s="28"/>
      <c r="C4" s="12" t="s">
        <v>18</v>
      </c>
      <c r="D4" s="176" t="s">
        <v>43</v>
      </c>
      <c r="E4" s="339">
        <v>0.34329664971018831</v>
      </c>
      <c r="F4" s="339">
        <v>0.65670335028981175</v>
      </c>
      <c r="G4" s="340">
        <v>1</v>
      </c>
      <c r="H4" s="339">
        <v>0.34322170291114629</v>
      </c>
      <c r="I4" s="339">
        <v>0.65677829708885371</v>
      </c>
      <c r="J4" s="340">
        <v>1</v>
      </c>
      <c r="K4" s="339">
        <v>0.3485184813897203</v>
      </c>
      <c r="L4" s="339">
        <v>0.6514815186102797</v>
      </c>
      <c r="M4" s="340">
        <v>1</v>
      </c>
      <c r="N4" s="339">
        <v>0.33938511822685258</v>
      </c>
      <c r="O4" s="339">
        <v>0.66061488177314742</v>
      </c>
      <c r="P4" s="340">
        <v>1</v>
      </c>
    </row>
    <row r="5" spans="2:16" s="30" customFormat="1" ht="13.35" customHeight="1" x14ac:dyDescent="0.2">
      <c r="B5" s="28"/>
      <c r="C5" s="12" t="s">
        <v>19</v>
      </c>
      <c r="D5" s="177" t="s">
        <v>124</v>
      </c>
      <c r="E5" s="339">
        <v>0.4050452903689416</v>
      </c>
      <c r="F5" s="339">
        <v>0.59495470963105845</v>
      </c>
      <c r="G5" s="340">
        <v>1</v>
      </c>
      <c r="H5" s="339">
        <v>0.41550004022849785</v>
      </c>
      <c r="I5" s="339">
        <v>0.58449995977150215</v>
      </c>
      <c r="J5" s="340">
        <v>1</v>
      </c>
      <c r="K5" s="339">
        <v>0.42401275169476577</v>
      </c>
      <c r="L5" s="339">
        <v>0.57598724830523429</v>
      </c>
      <c r="M5" s="340">
        <v>1</v>
      </c>
      <c r="N5" s="339">
        <v>0.44324038308905234</v>
      </c>
      <c r="O5" s="339">
        <v>0.55675961691094766</v>
      </c>
      <c r="P5" s="340">
        <v>1</v>
      </c>
    </row>
    <row r="6" spans="2:16" ht="13.35" customHeight="1" x14ac:dyDescent="0.2">
      <c r="B6" s="28"/>
      <c r="C6" s="12" t="s">
        <v>20</v>
      </c>
      <c r="D6" s="176" t="s">
        <v>44</v>
      </c>
      <c r="E6" s="339">
        <v>0.46603895681682372</v>
      </c>
      <c r="F6" s="339">
        <v>0.53396104318317628</v>
      </c>
      <c r="G6" s="340">
        <v>1</v>
      </c>
      <c r="H6" s="339">
        <v>0.46310308497392183</v>
      </c>
      <c r="I6" s="339">
        <v>0.53689691502607817</v>
      </c>
      <c r="J6" s="340">
        <v>1</v>
      </c>
      <c r="K6" s="339">
        <v>0.48011881527870121</v>
      </c>
      <c r="L6" s="339">
        <v>0.51988118472129885</v>
      </c>
      <c r="M6" s="340">
        <v>1</v>
      </c>
      <c r="N6" s="339">
        <v>0.49214330609679446</v>
      </c>
      <c r="O6" s="339">
        <v>0.50785669390320554</v>
      </c>
      <c r="P6" s="340">
        <v>1</v>
      </c>
    </row>
    <row r="7" spans="2:16" ht="13.35" customHeight="1" x14ac:dyDescent="0.2">
      <c r="B7" s="28"/>
      <c r="C7" s="12" t="s">
        <v>21</v>
      </c>
      <c r="D7" s="176" t="s">
        <v>45</v>
      </c>
      <c r="E7" s="339">
        <v>0.43304529912264428</v>
      </c>
      <c r="F7" s="339">
        <v>0.56695470087735578</v>
      </c>
      <c r="G7" s="340">
        <v>1</v>
      </c>
      <c r="H7" s="339">
        <v>0.44376510347584353</v>
      </c>
      <c r="I7" s="339">
        <v>0.55623489652415647</v>
      </c>
      <c r="J7" s="340">
        <v>1</v>
      </c>
      <c r="K7" s="339">
        <v>0.44771062672689793</v>
      </c>
      <c r="L7" s="339">
        <v>0.55228937327310201</v>
      </c>
      <c r="M7" s="340">
        <v>1</v>
      </c>
      <c r="N7" s="339">
        <v>0.47702128363293589</v>
      </c>
      <c r="O7" s="339">
        <v>0.52297871636706417</v>
      </c>
      <c r="P7" s="340">
        <v>1</v>
      </c>
    </row>
    <row r="8" spans="2:16" ht="13.35" customHeight="1" x14ac:dyDescent="0.2">
      <c r="B8" s="28"/>
      <c r="C8" s="12" t="s">
        <v>22</v>
      </c>
      <c r="D8" s="176" t="s">
        <v>46</v>
      </c>
      <c r="E8" s="339">
        <v>0.41954463750748949</v>
      </c>
      <c r="F8" s="339">
        <v>0.58045536249251051</v>
      </c>
      <c r="G8" s="340">
        <v>1</v>
      </c>
      <c r="H8" s="339">
        <v>0.43552882001087545</v>
      </c>
      <c r="I8" s="339">
        <v>0.56447117998912455</v>
      </c>
      <c r="J8" s="340">
        <v>1</v>
      </c>
      <c r="K8" s="339">
        <v>0.43613803004665946</v>
      </c>
      <c r="L8" s="339">
        <v>0.56386196995334048</v>
      </c>
      <c r="M8" s="340">
        <v>1</v>
      </c>
      <c r="N8" s="339">
        <v>0.46867605895179626</v>
      </c>
      <c r="O8" s="339">
        <v>0.5313239410482038</v>
      </c>
      <c r="P8" s="340">
        <v>1</v>
      </c>
    </row>
    <row r="9" spans="2:16" ht="13.35" customHeight="1" x14ac:dyDescent="0.2">
      <c r="B9" s="28"/>
      <c r="C9" s="12" t="s">
        <v>23</v>
      </c>
      <c r="D9" s="176" t="s">
        <v>47</v>
      </c>
      <c r="E9" s="339">
        <v>0.40178760997788793</v>
      </c>
      <c r="F9" s="339">
        <v>0.59821239002211213</v>
      </c>
      <c r="G9" s="340">
        <v>1</v>
      </c>
      <c r="H9" s="339">
        <v>0.41796734031035726</v>
      </c>
      <c r="I9" s="339">
        <v>0.58203265968964268</v>
      </c>
      <c r="J9" s="340">
        <v>1</v>
      </c>
      <c r="K9" s="339">
        <v>0.41932444528195223</v>
      </c>
      <c r="L9" s="339">
        <v>0.58067555471804777</v>
      </c>
      <c r="M9" s="340">
        <v>1</v>
      </c>
      <c r="N9" s="339">
        <v>0.45178282009724474</v>
      </c>
      <c r="O9" s="339">
        <v>0.54821717990275531</v>
      </c>
      <c r="P9" s="340">
        <v>1</v>
      </c>
    </row>
    <row r="10" spans="2:16" s="30" customFormat="1" ht="13.35" customHeight="1" x14ac:dyDescent="0.2">
      <c r="B10" s="28"/>
      <c r="C10" s="12" t="s">
        <v>24</v>
      </c>
      <c r="D10" s="176" t="s">
        <v>48</v>
      </c>
      <c r="E10" s="339">
        <v>0.41557528985595038</v>
      </c>
      <c r="F10" s="339">
        <v>0.58442471014404962</v>
      </c>
      <c r="G10" s="340">
        <v>1</v>
      </c>
      <c r="H10" s="339">
        <v>0.41787852607285053</v>
      </c>
      <c r="I10" s="339">
        <v>0.58212147392714952</v>
      </c>
      <c r="J10" s="340">
        <v>1</v>
      </c>
      <c r="K10" s="339">
        <v>0.42274168618640151</v>
      </c>
      <c r="L10" s="339">
        <v>0.57725831381359849</v>
      </c>
      <c r="M10" s="340">
        <v>1</v>
      </c>
      <c r="N10" s="339">
        <v>0.44737079114290496</v>
      </c>
      <c r="O10" s="339">
        <v>0.5526292088570951</v>
      </c>
      <c r="P10" s="340">
        <v>1</v>
      </c>
    </row>
    <row r="11" spans="2:16" s="1" customFormat="1" ht="13.35" customHeight="1" x14ac:dyDescent="0.25">
      <c r="B11" s="19"/>
      <c r="C11" s="12" t="s">
        <v>25</v>
      </c>
      <c r="D11" s="176" t="s">
        <v>49</v>
      </c>
      <c r="E11" s="339">
        <v>0.41057796117213585</v>
      </c>
      <c r="F11" s="339">
        <v>0.58942203882786415</v>
      </c>
      <c r="G11" s="340">
        <v>1</v>
      </c>
      <c r="H11" s="339">
        <v>0.40560654096445853</v>
      </c>
      <c r="I11" s="339">
        <v>0.59439345903554142</v>
      </c>
      <c r="J11" s="340">
        <v>1</v>
      </c>
      <c r="K11" s="339">
        <v>0.42669023694330727</v>
      </c>
      <c r="L11" s="339">
        <v>0.57330976305669268</v>
      </c>
      <c r="M11" s="340">
        <v>1</v>
      </c>
      <c r="N11" s="339">
        <v>0.4540685378724103</v>
      </c>
      <c r="O11" s="339">
        <v>0.5459314621275897</v>
      </c>
      <c r="P11" s="340">
        <v>1</v>
      </c>
    </row>
    <row r="12" spans="2:16" s="1" customFormat="1" ht="13.35" customHeight="1" x14ac:dyDescent="0.25">
      <c r="B12" s="19"/>
      <c r="C12" s="12" t="s">
        <v>26</v>
      </c>
      <c r="D12" s="176" t="s">
        <v>50</v>
      </c>
      <c r="E12" s="339">
        <v>0.43329797621472776</v>
      </c>
      <c r="F12" s="339">
        <v>0.56670202378527224</v>
      </c>
      <c r="G12" s="340">
        <v>1</v>
      </c>
      <c r="H12" s="339">
        <v>0.39568182435675664</v>
      </c>
      <c r="I12" s="339">
        <v>0.6043181756432433</v>
      </c>
      <c r="J12" s="340">
        <v>1</v>
      </c>
      <c r="K12" s="339">
        <v>0.40459560861472393</v>
      </c>
      <c r="L12" s="339">
        <v>0.59540439138527612</v>
      </c>
      <c r="M12" s="340">
        <v>1</v>
      </c>
      <c r="N12" s="339">
        <v>0.42863728563525721</v>
      </c>
      <c r="O12" s="339">
        <v>0.57136271436474273</v>
      </c>
      <c r="P12" s="340">
        <v>1</v>
      </c>
    </row>
    <row r="13" spans="2:16" s="1" customFormat="1" ht="13.35" customHeight="1" x14ac:dyDescent="0.25">
      <c r="B13" s="19"/>
      <c r="C13" s="20" t="s">
        <v>27</v>
      </c>
      <c r="D13" s="155" t="s">
        <v>51</v>
      </c>
      <c r="E13" s="339">
        <v>0.44217975019713196</v>
      </c>
      <c r="F13" s="339">
        <v>0.55782024980286804</v>
      </c>
      <c r="G13" s="340">
        <v>1</v>
      </c>
      <c r="H13" s="339">
        <v>0.40459048246907581</v>
      </c>
      <c r="I13" s="339">
        <v>0.59540951753092419</v>
      </c>
      <c r="J13" s="340">
        <v>1</v>
      </c>
      <c r="K13" s="339">
        <v>0.4138288830262824</v>
      </c>
      <c r="L13" s="339">
        <v>0.5861711169737176</v>
      </c>
      <c r="M13" s="340">
        <v>1</v>
      </c>
      <c r="N13" s="339">
        <v>0.42711469657618728</v>
      </c>
      <c r="O13" s="339">
        <v>0.57288530342381272</v>
      </c>
      <c r="P13" s="340">
        <v>1</v>
      </c>
    </row>
    <row r="14" spans="2:16" s="1" customFormat="1" ht="13.35" customHeight="1" x14ac:dyDescent="0.25">
      <c r="B14" s="19"/>
      <c r="C14" s="20" t="s">
        <v>28</v>
      </c>
      <c r="D14" s="155" t="s">
        <v>52</v>
      </c>
      <c r="E14" s="339">
        <v>0.44343733261408835</v>
      </c>
      <c r="F14" s="339">
        <v>0.55656266738591165</v>
      </c>
      <c r="G14" s="340">
        <v>1</v>
      </c>
      <c r="H14" s="339">
        <v>0.41740266176143259</v>
      </c>
      <c r="I14" s="339">
        <v>0.58259733823856741</v>
      </c>
      <c r="J14" s="340">
        <v>1</v>
      </c>
      <c r="K14" s="339">
        <v>0.42437853447869223</v>
      </c>
      <c r="L14" s="339">
        <v>0.57562146552130777</v>
      </c>
      <c r="M14" s="340">
        <v>1</v>
      </c>
      <c r="N14" s="339">
        <v>0.42642389543205483</v>
      </c>
      <c r="O14" s="339">
        <v>0.57357610456794517</v>
      </c>
      <c r="P14" s="340">
        <v>1</v>
      </c>
    </row>
    <row r="15" spans="2:16" customFormat="1" ht="13.35" customHeight="1" x14ac:dyDescent="0.25">
      <c r="B15" s="19"/>
      <c r="C15" s="20" t="s">
        <v>29</v>
      </c>
      <c r="D15" s="155" t="s">
        <v>53</v>
      </c>
      <c r="E15" s="339">
        <v>0.44106528833307784</v>
      </c>
      <c r="F15" s="339">
        <v>0.55893471166692221</v>
      </c>
      <c r="G15" s="340">
        <v>1</v>
      </c>
      <c r="H15" s="339">
        <v>0.44039995652646452</v>
      </c>
      <c r="I15" s="339">
        <v>0.55960004347353554</v>
      </c>
      <c r="J15" s="340">
        <v>1</v>
      </c>
      <c r="K15" s="339">
        <v>0.44342874970751112</v>
      </c>
      <c r="L15" s="339">
        <v>0.55657125029248888</v>
      </c>
      <c r="M15" s="340">
        <v>1</v>
      </c>
      <c r="N15" s="339">
        <v>0.43793115006871586</v>
      </c>
      <c r="O15" s="339">
        <v>0.56206884993128414</v>
      </c>
      <c r="P15" s="340">
        <v>1</v>
      </c>
    </row>
    <row r="16" spans="2:16" customFormat="1" ht="13.35" customHeight="1" x14ac:dyDescent="0.25">
      <c r="B16" s="19"/>
      <c r="C16" s="20" t="s">
        <v>30</v>
      </c>
      <c r="D16" s="155" t="s">
        <v>54</v>
      </c>
      <c r="E16" s="339">
        <v>0.46303358573297226</v>
      </c>
      <c r="F16" s="339">
        <v>0.53696641426702774</v>
      </c>
      <c r="G16" s="340">
        <v>1</v>
      </c>
      <c r="H16" s="339">
        <v>0.4510829947765525</v>
      </c>
      <c r="I16" s="339">
        <v>0.54891700522344744</v>
      </c>
      <c r="J16" s="340">
        <v>1</v>
      </c>
      <c r="K16" s="339">
        <v>0.4531100223665992</v>
      </c>
      <c r="L16" s="339">
        <v>0.54688997763340075</v>
      </c>
      <c r="M16" s="340">
        <v>1</v>
      </c>
      <c r="N16" s="339">
        <v>0.45550540007356138</v>
      </c>
      <c r="O16" s="339">
        <v>0.54449459992643867</v>
      </c>
      <c r="P16" s="340">
        <v>1</v>
      </c>
    </row>
    <row r="17" spans="2:16" customFormat="1" ht="13.35" customHeight="1" x14ac:dyDescent="0.25">
      <c r="B17" s="19"/>
      <c r="C17" s="20" t="s">
        <v>31</v>
      </c>
      <c r="D17" s="155" t="s">
        <v>55</v>
      </c>
      <c r="E17" s="339">
        <v>0.45155631765929033</v>
      </c>
      <c r="F17" s="339">
        <v>0.54844368234070962</v>
      </c>
      <c r="G17" s="340">
        <v>1</v>
      </c>
      <c r="H17" s="339">
        <v>0.46858989874541129</v>
      </c>
      <c r="I17" s="339">
        <v>0.53141010125458876</v>
      </c>
      <c r="J17" s="340">
        <v>1</v>
      </c>
      <c r="K17" s="339">
        <v>0.46428211586901763</v>
      </c>
      <c r="L17" s="339">
        <v>0.53571788413098231</v>
      </c>
      <c r="M17" s="340">
        <v>1</v>
      </c>
      <c r="N17" s="339">
        <v>0.46468733142454044</v>
      </c>
      <c r="O17" s="339">
        <v>0.53531266857545956</v>
      </c>
      <c r="P17" s="340">
        <v>1</v>
      </c>
    </row>
    <row r="18" spans="2:16" customFormat="1" ht="13.35" customHeight="1" x14ac:dyDescent="0.25">
      <c r="B18" s="19"/>
      <c r="C18" s="20" t="s">
        <v>32</v>
      </c>
      <c r="D18" s="155" t="s">
        <v>56</v>
      </c>
      <c r="E18" s="339">
        <v>0.44579769993070961</v>
      </c>
      <c r="F18" s="339">
        <v>0.55420230006929039</v>
      </c>
      <c r="G18" s="340">
        <v>1</v>
      </c>
      <c r="H18" s="339">
        <v>0.47386049381355838</v>
      </c>
      <c r="I18" s="339">
        <v>0.52613950618644156</v>
      </c>
      <c r="J18" s="340">
        <v>1</v>
      </c>
      <c r="K18" s="339">
        <v>0.4841889717712447</v>
      </c>
      <c r="L18" s="339">
        <v>0.51581102822875535</v>
      </c>
      <c r="M18" s="340">
        <v>1</v>
      </c>
      <c r="N18" s="339">
        <v>0.48151785527717994</v>
      </c>
      <c r="O18" s="339">
        <v>0.51848214472282006</v>
      </c>
      <c r="P18" s="340">
        <v>1</v>
      </c>
    </row>
    <row r="19" spans="2:16" customFormat="1" ht="13.35" customHeight="1" x14ac:dyDescent="0.25">
      <c r="B19" s="19"/>
      <c r="C19" s="20" t="s">
        <v>33</v>
      </c>
      <c r="D19" s="155" t="s">
        <v>57</v>
      </c>
      <c r="E19" s="339">
        <v>0.44289878325979409</v>
      </c>
      <c r="F19" s="339">
        <v>0.55710121674020596</v>
      </c>
      <c r="G19" s="340">
        <v>1</v>
      </c>
      <c r="H19" s="339">
        <v>0.47820212056395039</v>
      </c>
      <c r="I19" s="339">
        <v>0.52179787943604961</v>
      </c>
      <c r="J19" s="340">
        <v>1</v>
      </c>
      <c r="K19" s="339">
        <v>0.50411455002898409</v>
      </c>
      <c r="L19" s="339">
        <v>0.49588544997101586</v>
      </c>
      <c r="M19" s="340">
        <v>1</v>
      </c>
      <c r="N19" s="339">
        <v>0.49122312760055481</v>
      </c>
      <c r="O19" s="339">
        <v>0.50877687239944525</v>
      </c>
      <c r="P19" s="340">
        <v>1</v>
      </c>
    </row>
    <row r="20" spans="2:16" customFormat="1" ht="13.35" customHeight="1" x14ac:dyDescent="0.25">
      <c r="B20" s="19"/>
      <c r="C20" s="20" t="s">
        <v>34</v>
      </c>
      <c r="D20" s="316" t="s">
        <v>58</v>
      </c>
      <c r="E20" s="339">
        <v>0.49995861145183501</v>
      </c>
      <c r="F20" s="339">
        <v>0.50004138854816493</v>
      </c>
      <c r="G20" s="340">
        <v>1</v>
      </c>
      <c r="H20" s="339">
        <v>0.47090973804641217</v>
      </c>
      <c r="I20" s="339">
        <v>0.52909026195358777</v>
      </c>
      <c r="J20" s="340">
        <v>1</v>
      </c>
      <c r="K20" s="339">
        <v>0.47697387367476374</v>
      </c>
      <c r="L20" s="339">
        <v>0.52302612632523626</v>
      </c>
      <c r="M20" s="340">
        <v>1</v>
      </c>
      <c r="N20" s="339">
        <v>0.49393216082286773</v>
      </c>
      <c r="O20" s="339">
        <v>0.50606783917713227</v>
      </c>
      <c r="P20" s="340">
        <v>1</v>
      </c>
    </row>
    <row r="21" spans="2:16" customFormat="1" ht="13.35" customHeight="1" x14ac:dyDescent="0.25">
      <c r="B21" s="19"/>
      <c r="C21" s="20" t="s">
        <v>35</v>
      </c>
      <c r="D21" s="155" t="s">
        <v>862</v>
      </c>
      <c r="E21" s="339">
        <v>0.45005197735114572</v>
      </c>
      <c r="F21" s="339">
        <v>0.54994802264885434</v>
      </c>
      <c r="G21" s="340">
        <v>1</v>
      </c>
      <c r="H21" s="339">
        <v>0.50918910617385071</v>
      </c>
      <c r="I21" s="339">
        <v>0.49081089382614929</v>
      </c>
      <c r="J21" s="340">
        <v>1</v>
      </c>
      <c r="K21" s="339">
        <v>0.52051963680662072</v>
      </c>
      <c r="L21" s="339">
        <v>0.47948036319337928</v>
      </c>
      <c r="M21" s="340">
        <v>1</v>
      </c>
      <c r="N21" s="339">
        <v>0.51681946878791962</v>
      </c>
      <c r="O21" s="339">
        <v>0.48318053121208038</v>
      </c>
      <c r="P21" s="340">
        <v>1</v>
      </c>
    </row>
    <row r="22" spans="2:16" customFormat="1" ht="13.35" customHeight="1" x14ac:dyDescent="0.25">
      <c r="B22" s="19"/>
      <c r="C22" s="20" t="s">
        <v>36</v>
      </c>
      <c r="D22" s="155" t="s">
        <v>978</v>
      </c>
      <c r="E22" s="339">
        <v>0.40654150186467064</v>
      </c>
      <c r="F22" s="339">
        <v>0.59345849813532936</v>
      </c>
      <c r="G22" s="340">
        <v>1</v>
      </c>
      <c r="H22" s="339">
        <v>0.43058080607838756</v>
      </c>
      <c r="I22" s="339">
        <v>0.56941919392161244</v>
      </c>
      <c r="J22" s="340">
        <v>1</v>
      </c>
      <c r="K22" s="339">
        <v>0.44967465908425319</v>
      </c>
      <c r="L22" s="339">
        <v>0.55032534091574681</v>
      </c>
      <c r="M22" s="340">
        <v>1</v>
      </c>
      <c r="N22" s="339">
        <v>0.47652808871765501</v>
      </c>
      <c r="O22" s="339">
        <v>0.52347191128234494</v>
      </c>
      <c r="P22" s="340">
        <v>1</v>
      </c>
    </row>
    <row r="23" spans="2:16" customFormat="1" ht="13.35" customHeight="1" x14ac:dyDescent="0.25">
      <c r="B23" s="19"/>
      <c r="C23" s="20" t="s">
        <v>37</v>
      </c>
      <c r="D23" s="155" t="s">
        <v>952</v>
      </c>
      <c r="E23" s="339">
        <v>0.31849732831640981</v>
      </c>
      <c r="F23" s="339">
        <v>0.68150267168359024</v>
      </c>
      <c r="G23" s="340">
        <v>1</v>
      </c>
      <c r="H23" s="339">
        <v>0.34458367919936228</v>
      </c>
      <c r="I23" s="339">
        <v>0.65541632080063772</v>
      </c>
      <c r="J23" s="340">
        <v>1</v>
      </c>
      <c r="K23" s="339">
        <v>0.36876772777026318</v>
      </c>
      <c r="L23" s="339">
        <v>0.63123227222973688</v>
      </c>
      <c r="M23" s="340">
        <v>1</v>
      </c>
      <c r="N23" s="339">
        <v>0.39471490905525325</v>
      </c>
      <c r="O23" s="339">
        <v>0.60528509094474681</v>
      </c>
      <c r="P23" s="340">
        <v>1</v>
      </c>
    </row>
    <row r="24" spans="2:16" customFormat="1" ht="13.35" customHeight="1" x14ac:dyDescent="0.25">
      <c r="B24" s="19"/>
      <c r="C24" s="20" t="s">
        <v>38</v>
      </c>
      <c r="D24" s="155" t="s">
        <v>62</v>
      </c>
      <c r="E24" s="339">
        <v>0.26453712426136849</v>
      </c>
      <c r="F24" s="339">
        <v>0.73546287573863145</v>
      </c>
      <c r="G24" s="340">
        <v>1</v>
      </c>
      <c r="H24" s="339">
        <v>0.27517557628746303</v>
      </c>
      <c r="I24" s="339">
        <v>0.72482442371253697</v>
      </c>
      <c r="J24" s="340">
        <v>1</v>
      </c>
      <c r="K24" s="339">
        <v>0.29048298614319495</v>
      </c>
      <c r="L24" s="339">
        <v>0.70951701385680499</v>
      </c>
      <c r="M24" s="340">
        <v>1</v>
      </c>
      <c r="N24" s="339">
        <v>0.30665486258923697</v>
      </c>
      <c r="O24" s="339">
        <v>0.69334513741076309</v>
      </c>
      <c r="P24" s="340">
        <v>1</v>
      </c>
    </row>
    <row r="25" spans="2:16" customFormat="1" ht="13.35" customHeight="1" x14ac:dyDescent="0.25">
      <c r="B25" s="19"/>
      <c r="C25" s="20" t="s">
        <v>39</v>
      </c>
      <c r="D25" s="155" t="s">
        <v>63</v>
      </c>
      <c r="E25" s="339">
        <v>0.21431607233441644</v>
      </c>
      <c r="F25" s="339">
        <v>0.78568392766558359</v>
      </c>
      <c r="G25" s="340">
        <v>1</v>
      </c>
      <c r="H25" s="339">
        <v>0.23152045611456315</v>
      </c>
      <c r="I25" s="339">
        <v>0.76847954388543682</v>
      </c>
      <c r="J25" s="340">
        <v>1</v>
      </c>
      <c r="K25" s="339">
        <v>0.24792172726480921</v>
      </c>
      <c r="L25" s="339">
        <v>0.75207827273519079</v>
      </c>
      <c r="M25" s="340">
        <v>1</v>
      </c>
      <c r="N25" s="339">
        <v>0.2658402922755741</v>
      </c>
      <c r="O25" s="339">
        <v>0.73415970772442585</v>
      </c>
      <c r="P25" s="340">
        <v>1</v>
      </c>
    </row>
    <row r="26" spans="2:16" customFormat="1" ht="13.35" customHeight="1" x14ac:dyDescent="0.25">
      <c r="B26" s="19"/>
      <c r="C26" s="20" t="s">
        <v>40</v>
      </c>
      <c r="D26" s="155" t="s">
        <v>64</v>
      </c>
      <c r="E26" s="339">
        <v>0.16662135580751947</v>
      </c>
      <c r="F26" s="339">
        <v>0.83337864419248053</v>
      </c>
      <c r="G26" s="340">
        <v>1</v>
      </c>
      <c r="H26" s="339">
        <v>0.18114256171642756</v>
      </c>
      <c r="I26" s="339">
        <v>0.81885743828357249</v>
      </c>
      <c r="J26" s="340">
        <v>1</v>
      </c>
      <c r="K26" s="339">
        <v>0.19334921154519083</v>
      </c>
      <c r="L26" s="339">
        <v>0.8066507884548092</v>
      </c>
      <c r="M26" s="340">
        <v>1</v>
      </c>
      <c r="N26" s="339">
        <v>0.21420741733146581</v>
      </c>
      <c r="O26" s="339">
        <v>0.78579258266853425</v>
      </c>
      <c r="P26" s="340">
        <v>1</v>
      </c>
    </row>
    <row r="27" spans="2:16" customFormat="1" ht="13.35" customHeight="1" x14ac:dyDescent="0.25">
      <c r="B27" s="19"/>
      <c r="C27" s="20" t="s">
        <v>41</v>
      </c>
      <c r="D27" s="155" t="s">
        <v>65</v>
      </c>
      <c r="E27" s="339">
        <v>0.10908515352959798</v>
      </c>
      <c r="F27" s="339">
        <v>0.89091484647040198</v>
      </c>
      <c r="G27" s="340">
        <v>1</v>
      </c>
      <c r="H27" s="339">
        <v>0.12186037147027734</v>
      </c>
      <c r="I27" s="339">
        <v>0.8781396285297226</v>
      </c>
      <c r="J27" s="340">
        <v>1</v>
      </c>
      <c r="K27" s="339">
        <v>0.13312720463354091</v>
      </c>
      <c r="L27" s="339">
        <v>0.86687279536645911</v>
      </c>
      <c r="M27" s="340">
        <v>1</v>
      </c>
      <c r="N27" s="339">
        <v>0.15206636730344775</v>
      </c>
      <c r="O27" s="339">
        <v>0.8479336326965522</v>
      </c>
      <c r="P27" s="340">
        <v>1</v>
      </c>
    </row>
    <row r="28" spans="2:16" customFormat="1" ht="13.35" customHeight="1" x14ac:dyDescent="0.25">
      <c r="B28" s="314"/>
      <c r="C28" s="298" t="s">
        <v>42</v>
      </c>
      <c r="D28" s="317" t="s">
        <v>66</v>
      </c>
      <c r="E28" s="341">
        <v>8.9677891654465589E-2</v>
      </c>
      <c r="F28" s="341">
        <v>0.9103221083455344</v>
      </c>
      <c r="G28" s="342">
        <v>1</v>
      </c>
      <c r="H28" s="341">
        <v>9.1212458286985543E-2</v>
      </c>
      <c r="I28" s="341">
        <v>0.90878754171301446</v>
      </c>
      <c r="J28" s="342">
        <v>1</v>
      </c>
      <c r="K28" s="341">
        <v>0.10504774897680765</v>
      </c>
      <c r="L28" s="341">
        <v>0.89495225102319231</v>
      </c>
      <c r="M28" s="342">
        <v>1</v>
      </c>
      <c r="N28" s="341">
        <v>0.12405446293494705</v>
      </c>
      <c r="O28" s="341">
        <v>0.87594553706505296</v>
      </c>
      <c r="P28" s="342">
        <v>1</v>
      </c>
    </row>
    <row r="29" spans="2:16" customFormat="1" ht="13.35" customHeight="1" x14ac:dyDescent="0.25">
      <c r="B29" s="314"/>
      <c r="C29" s="299" t="s">
        <v>8</v>
      </c>
      <c r="D29" s="318"/>
      <c r="E29" s="343">
        <v>0.42223368228745928</v>
      </c>
      <c r="F29" s="343">
        <v>0.57776631771254072</v>
      </c>
      <c r="G29" s="344">
        <v>1</v>
      </c>
      <c r="H29" s="343">
        <v>0.42445939162123586</v>
      </c>
      <c r="I29" s="343">
        <v>0.57554060837876408</v>
      </c>
      <c r="J29" s="344">
        <v>1</v>
      </c>
      <c r="K29" s="343">
        <v>0.43296043586011879</v>
      </c>
      <c r="L29" s="343">
        <v>0.56703956413988121</v>
      </c>
      <c r="M29" s="344">
        <v>1</v>
      </c>
      <c r="N29" s="343">
        <v>0.44301003229933417</v>
      </c>
      <c r="O29" s="343">
        <v>0.55698996770066578</v>
      </c>
      <c r="P29" s="344">
        <v>1</v>
      </c>
    </row>
    <row r="30" spans="2:16" customFormat="1" ht="12" customHeight="1" x14ac:dyDescent="0.25">
      <c r="B30" s="1"/>
      <c r="C30" s="21"/>
      <c r="D30" s="1"/>
      <c r="E30" s="1"/>
      <c r="F30" s="1"/>
      <c r="G30" s="1"/>
      <c r="H30" s="1"/>
      <c r="I30" s="1"/>
      <c r="J30" s="1"/>
      <c r="K30" s="1"/>
      <c r="L30" s="1"/>
      <c r="M30" s="1"/>
      <c r="N30" s="1"/>
      <c r="O30" s="1"/>
      <c r="P30" s="1"/>
    </row>
    <row r="31" spans="2:16" customFormat="1" ht="13.35" customHeight="1" x14ac:dyDescent="0.25">
      <c r="I31" s="189" t="s">
        <v>263</v>
      </c>
      <c r="J31" s="5"/>
    </row>
    <row r="32" spans="2:16" customFormat="1" ht="13.35" customHeight="1" x14ac:dyDescent="0.25">
      <c r="I32" s="1"/>
    </row>
    <row r="36" spans="5:16" x14ac:dyDescent="0.25">
      <c r="E36" s="348"/>
      <c r="F36" s="348"/>
      <c r="G36" s="348"/>
      <c r="H36" s="348"/>
      <c r="I36" s="348"/>
      <c r="J36" s="348"/>
      <c r="K36" s="348"/>
      <c r="L36" s="348"/>
      <c r="M36" s="348"/>
      <c r="N36" s="348"/>
      <c r="O36" s="348"/>
      <c r="P36" s="348"/>
    </row>
  </sheetData>
  <mergeCells count="1">
    <mergeCell ref="C3:D3"/>
  </mergeCells>
  <hyperlinks>
    <hyperlink ref="I31"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N25"/>
  <sheetViews>
    <sheetView showGridLines="0" zoomScaleNormal="100" zoomScaleSheetLayoutView="90" workbookViewId="0">
      <selection activeCell="B1" sqref="B1:L23"/>
    </sheetView>
  </sheetViews>
  <sheetFormatPr defaultColWidth="9.109375" defaultRowHeight="13.2" x14ac:dyDescent="0.25"/>
  <cols>
    <col min="1" max="1" width="3.6640625" style="8" customWidth="1"/>
    <col min="2" max="2" width="0.88671875" customWidth="1"/>
    <col min="3" max="3" width="7.6640625" style="2" customWidth="1"/>
    <col min="4" max="4" width="33.33203125" style="2" customWidth="1"/>
    <col min="5" max="6" width="10.6640625" style="2" customWidth="1"/>
    <col min="7" max="8" width="10.6640625" style="10" customWidth="1"/>
    <col min="9" max="12" width="10.6640625" style="5" customWidth="1"/>
    <col min="13" max="16384" width="9.109375" style="8"/>
  </cols>
  <sheetData>
    <row r="1" spans="2:14" s="7" customFormat="1" ht="15" customHeight="1" x14ac:dyDescent="0.25">
      <c r="B1" s="251" t="s">
        <v>917</v>
      </c>
      <c r="C1" s="31"/>
      <c r="D1" s="31"/>
      <c r="E1" s="44"/>
      <c r="F1" s="44"/>
      <c r="G1" s="38"/>
      <c r="H1" s="38"/>
      <c r="I1" s="3"/>
      <c r="J1" s="3"/>
      <c r="K1" s="3"/>
      <c r="L1" s="3"/>
      <c r="M1" s="6"/>
      <c r="N1" s="138"/>
    </row>
    <row r="2" spans="2:14" s="7" customFormat="1" ht="15" customHeight="1" x14ac:dyDescent="0.25">
      <c r="B2" s="270"/>
      <c r="C2" s="271" t="s">
        <v>160</v>
      </c>
      <c r="D2" s="315"/>
      <c r="E2" s="917" t="s">
        <v>994</v>
      </c>
      <c r="F2" s="918"/>
      <c r="G2" s="275" t="s">
        <v>995</v>
      </c>
      <c r="H2" s="273"/>
      <c r="I2" s="1020" t="s">
        <v>984</v>
      </c>
      <c r="J2" s="918"/>
      <c r="K2" s="1235" t="s">
        <v>996</v>
      </c>
      <c r="L2" s="1173"/>
      <c r="M2" s="616"/>
      <c r="N2" s="616"/>
    </row>
    <row r="3" spans="2:14" ht="38.1" customHeight="1" x14ac:dyDescent="0.2">
      <c r="B3" s="276"/>
      <c r="C3" s="1227" t="s">
        <v>178</v>
      </c>
      <c r="D3" s="1228"/>
      <c r="E3" s="1009" t="s">
        <v>17</v>
      </c>
      <c r="F3" s="1011" t="s">
        <v>67</v>
      </c>
      <c r="G3" s="303" t="s">
        <v>17</v>
      </c>
      <c r="H3" s="1010" t="s">
        <v>67</v>
      </c>
      <c r="I3" s="1009" t="s">
        <v>17</v>
      </c>
      <c r="J3" s="1011" t="s">
        <v>67</v>
      </c>
      <c r="K3" s="1009" t="s">
        <v>17</v>
      </c>
      <c r="L3" s="1011" t="s">
        <v>67</v>
      </c>
      <c r="M3" s="15"/>
      <c r="N3" s="15"/>
    </row>
    <row r="4" spans="2:14" ht="13.35" customHeight="1" x14ac:dyDescent="0.25">
      <c r="B4" s="78"/>
      <c r="C4" s="82" t="s">
        <v>184</v>
      </c>
      <c r="D4" s="488"/>
      <c r="E4" s="901"/>
      <c r="F4" s="902"/>
      <c r="G4" s="489"/>
      <c r="H4" s="489"/>
      <c r="I4" s="901"/>
      <c r="J4" s="902"/>
      <c r="K4" s="901"/>
      <c r="L4" s="902"/>
    </row>
    <row r="5" spans="2:14" ht="13.35" customHeight="1" x14ac:dyDescent="0.25">
      <c r="B5" s="78"/>
      <c r="C5" s="56">
        <v>3601</v>
      </c>
      <c r="D5" s="176" t="s">
        <v>179</v>
      </c>
      <c r="E5" s="903">
        <v>6702552</v>
      </c>
      <c r="F5" s="900">
        <v>895465.84373900003</v>
      </c>
      <c r="G5" s="470">
        <v>5747047</v>
      </c>
      <c r="H5" s="1018">
        <v>926735.94480699999</v>
      </c>
      <c r="I5" s="903">
        <v>5331079</v>
      </c>
      <c r="J5" s="900">
        <v>958564.45767200005</v>
      </c>
      <c r="K5" s="903">
        <v>4323534</v>
      </c>
      <c r="L5" s="900">
        <v>857012.79948399996</v>
      </c>
    </row>
    <row r="6" spans="2:14" ht="13.35" customHeight="1" x14ac:dyDescent="0.25">
      <c r="B6" s="78"/>
      <c r="C6" s="56">
        <v>3603</v>
      </c>
      <c r="D6" s="176" t="s">
        <v>175</v>
      </c>
      <c r="E6" s="903">
        <v>659</v>
      </c>
      <c r="F6" s="900">
        <v>42.042870000000001</v>
      </c>
      <c r="G6" s="470">
        <v>427806</v>
      </c>
      <c r="H6" s="1018">
        <v>31026.232141</v>
      </c>
      <c r="I6" s="903">
        <v>462055</v>
      </c>
      <c r="J6" s="900">
        <v>35469.651989999998</v>
      </c>
      <c r="K6" s="903">
        <v>395010</v>
      </c>
      <c r="L6" s="900">
        <v>34358.699578</v>
      </c>
    </row>
    <row r="7" spans="2:14" ht="13.35" customHeight="1" x14ac:dyDescent="0.25">
      <c r="B7" s="78"/>
      <c r="C7" s="56">
        <v>3605</v>
      </c>
      <c r="D7" s="176" t="s">
        <v>169</v>
      </c>
      <c r="E7" s="903">
        <v>4084969</v>
      </c>
      <c r="F7" s="900">
        <v>104363.014947</v>
      </c>
      <c r="G7" s="470">
        <v>4011213</v>
      </c>
      <c r="H7" s="1018">
        <v>111923.065248</v>
      </c>
      <c r="I7" s="903">
        <v>3775758</v>
      </c>
      <c r="J7" s="900">
        <v>117487.97013</v>
      </c>
      <c r="K7" s="903">
        <v>3143770</v>
      </c>
      <c r="L7" s="900">
        <v>108242.991016</v>
      </c>
    </row>
    <row r="8" spans="2:14" ht="13.35" customHeight="1" x14ac:dyDescent="0.25">
      <c r="B8" s="78"/>
      <c r="C8" s="56">
        <v>3606</v>
      </c>
      <c r="D8" s="176" t="s">
        <v>170</v>
      </c>
      <c r="E8" s="903">
        <v>360144</v>
      </c>
      <c r="F8" s="900">
        <v>31902.385976000001</v>
      </c>
      <c r="G8" s="470">
        <v>345800</v>
      </c>
      <c r="H8" s="1018">
        <v>33753.196316000001</v>
      </c>
      <c r="I8" s="903">
        <v>314566</v>
      </c>
      <c r="J8" s="900">
        <v>34997.885534000001</v>
      </c>
      <c r="K8" s="903">
        <v>251419</v>
      </c>
      <c r="L8" s="900">
        <v>30744.711889999999</v>
      </c>
    </row>
    <row r="9" spans="2:14" ht="13.35" customHeight="1" x14ac:dyDescent="0.25">
      <c r="B9" s="78"/>
      <c r="C9" s="56">
        <v>3607</v>
      </c>
      <c r="D9" s="176" t="s">
        <v>171</v>
      </c>
      <c r="E9" s="903">
        <v>454</v>
      </c>
      <c r="F9" s="900">
        <v>9.6630509999999994</v>
      </c>
      <c r="G9" s="470">
        <v>2656</v>
      </c>
      <c r="H9" s="1018">
        <v>31.383875</v>
      </c>
      <c r="I9" s="903">
        <v>1243</v>
      </c>
      <c r="J9" s="900">
        <v>17.585775999999999</v>
      </c>
      <c r="K9" s="903">
        <v>694</v>
      </c>
      <c r="L9" s="900">
        <v>9.2530750000000008</v>
      </c>
    </row>
    <row r="10" spans="2:14" ht="13.35" customHeight="1" x14ac:dyDescent="0.25">
      <c r="B10" s="78"/>
      <c r="C10" s="56">
        <v>3610</v>
      </c>
      <c r="D10" s="176" t="s">
        <v>172</v>
      </c>
      <c r="E10" s="903">
        <v>602</v>
      </c>
      <c r="F10" s="900">
        <v>28.031485</v>
      </c>
      <c r="G10" s="470">
        <v>309165</v>
      </c>
      <c r="H10" s="1018">
        <v>7027.4086479999996</v>
      </c>
      <c r="I10" s="903">
        <v>330624</v>
      </c>
      <c r="J10" s="900">
        <v>9592.0881690000006</v>
      </c>
      <c r="K10" s="903">
        <v>275903</v>
      </c>
      <c r="L10" s="900">
        <v>8833.9329290000005</v>
      </c>
    </row>
    <row r="11" spans="2:14" s="1" customFormat="1" ht="13.35" customHeight="1" x14ac:dyDescent="0.25">
      <c r="B11" s="407"/>
      <c r="C11" s="56">
        <v>3615</v>
      </c>
      <c r="D11" s="176" t="s">
        <v>176</v>
      </c>
      <c r="E11" s="903">
        <v>141861</v>
      </c>
      <c r="F11" s="900">
        <v>44391.579666999998</v>
      </c>
      <c r="G11" s="470">
        <v>136399</v>
      </c>
      <c r="H11" s="1018">
        <v>47513.566581999999</v>
      </c>
      <c r="I11" s="903">
        <v>124551</v>
      </c>
      <c r="J11" s="900">
        <v>47972.833391</v>
      </c>
      <c r="K11" s="903">
        <v>85697</v>
      </c>
      <c r="L11" s="900">
        <v>37505.846579999998</v>
      </c>
    </row>
    <row r="12" spans="2:14" ht="13.35" customHeight="1" x14ac:dyDescent="0.25">
      <c r="B12" s="79"/>
      <c r="C12" s="360">
        <v>3616</v>
      </c>
      <c r="D12" s="246" t="s">
        <v>177</v>
      </c>
      <c r="E12" s="903">
        <v>82464</v>
      </c>
      <c r="F12" s="900">
        <v>6911.679384</v>
      </c>
      <c r="G12" s="470">
        <v>89525</v>
      </c>
      <c r="H12" s="1018">
        <v>7829.9362300000003</v>
      </c>
      <c r="I12" s="903">
        <v>94183</v>
      </c>
      <c r="J12" s="900">
        <v>8262.6077370000003</v>
      </c>
      <c r="K12" s="903">
        <v>80354</v>
      </c>
      <c r="L12" s="900">
        <v>7203.990495</v>
      </c>
    </row>
    <row r="13" spans="2:14" ht="13.35" customHeight="1" x14ac:dyDescent="0.25">
      <c r="B13" s="79"/>
      <c r="C13" s="363">
        <v>3601</v>
      </c>
      <c r="D13" s="476" t="s">
        <v>239</v>
      </c>
      <c r="E13" s="904"/>
      <c r="F13" s="905">
        <f t="shared" ref="F13:H13" si="0">F5+F6+F9+F10</f>
        <v>895545.58114500006</v>
      </c>
      <c r="G13" s="906"/>
      <c r="H13" s="1019">
        <f t="shared" si="0"/>
        <v>964820.96947100002</v>
      </c>
      <c r="I13" s="904"/>
      <c r="J13" s="905">
        <f t="shared" ref="J13" si="1">J5+J6+J9+J10</f>
        <v>1003643.7836070001</v>
      </c>
      <c r="K13" s="904"/>
      <c r="L13" s="905">
        <f t="shared" ref="L13" si="2">L5+L6+L9+L10</f>
        <v>900214.68506599998</v>
      </c>
    </row>
    <row r="14" spans="2:14" s="1" customFormat="1" ht="13.35" customHeight="1" x14ac:dyDescent="0.25">
      <c r="B14" s="407"/>
      <c r="C14" s="82" t="s">
        <v>185</v>
      </c>
      <c r="D14" s="176"/>
      <c r="E14" s="903"/>
      <c r="F14" s="471"/>
      <c r="G14" s="470"/>
      <c r="H14" s="470"/>
      <c r="I14" s="903"/>
      <c r="J14" s="471"/>
      <c r="K14" s="903"/>
      <c r="L14" s="471"/>
    </row>
    <row r="15" spans="2:14" s="1" customFormat="1" ht="13.35" customHeight="1" x14ac:dyDescent="0.25">
      <c r="B15" s="407"/>
      <c r="C15" s="56">
        <v>4201</v>
      </c>
      <c r="D15" s="176" t="s">
        <v>186</v>
      </c>
      <c r="E15" s="903">
        <v>185479</v>
      </c>
      <c r="F15" s="900">
        <v>10312.642845</v>
      </c>
      <c r="G15" s="470">
        <v>189374</v>
      </c>
      <c r="H15" s="899">
        <v>11732.238996</v>
      </c>
      <c r="I15" s="903">
        <v>192490</v>
      </c>
      <c r="J15" s="900">
        <v>12086.697346000001</v>
      </c>
      <c r="K15" s="903">
        <v>173068</v>
      </c>
      <c r="L15" s="900">
        <v>11109.343245</v>
      </c>
    </row>
    <row r="16" spans="2:14" s="1" customFormat="1" ht="13.35" customHeight="1" x14ac:dyDescent="0.25">
      <c r="B16" s="407"/>
      <c r="C16" s="56">
        <v>4210</v>
      </c>
      <c r="D16" s="176" t="s">
        <v>173</v>
      </c>
      <c r="E16" s="903">
        <v>108575</v>
      </c>
      <c r="F16" s="900">
        <v>4220.9896740000004</v>
      </c>
      <c r="G16" s="470">
        <v>92883</v>
      </c>
      <c r="H16" s="899">
        <v>3884.8001720000002</v>
      </c>
      <c r="I16" s="903">
        <v>94334</v>
      </c>
      <c r="J16" s="900">
        <v>4129.2715500000004</v>
      </c>
      <c r="K16" s="903">
        <v>75985</v>
      </c>
      <c r="L16" s="900">
        <v>3551.2525959999998</v>
      </c>
    </row>
    <row r="17" spans="2:12" s="1" customFormat="1" ht="13.35" customHeight="1" x14ac:dyDescent="0.25">
      <c r="B17" s="407"/>
      <c r="C17" s="56">
        <v>4211</v>
      </c>
      <c r="D17" s="176" t="s">
        <v>174</v>
      </c>
      <c r="E17" s="903">
        <v>47198</v>
      </c>
      <c r="F17" s="900">
        <v>999.55407700000001</v>
      </c>
      <c r="G17" s="470">
        <v>35888</v>
      </c>
      <c r="H17" s="899">
        <v>783.44232499999998</v>
      </c>
      <c r="I17" s="903">
        <v>33656</v>
      </c>
      <c r="J17" s="900">
        <v>744.55516699999998</v>
      </c>
      <c r="K17" s="903">
        <v>25788</v>
      </c>
      <c r="L17" s="900">
        <v>526.33780999999999</v>
      </c>
    </row>
    <row r="18" spans="2:12" s="30" customFormat="1" ht="13.35" customHeight="1" x14ac:dyDescent="0.25">
      <c r="B18" s="407"/>
      <c r="C18" s="56">
        <v>4218</v>
      </c>
      <c r="D18" s="186" t="s">
        <v>350</v>
      </c>
      <c r="E18" s="903">
        <v>14809</v>
      </c>
      <c r="F18" s="900">
        <v>511.041854</v>
      </c>
      <c r="G18" s="470">
        <v>102818</v>
      </c>
      <c r="H18" s="899">
        <v>650.32302700000002</v>
      </c>
      <c r="I18" s="903">
        <v>136475</v>
      </c>
      <c r="J18" s="900">
        <v>735.43928300000005</v>
      </c>
      <c r="K18" s="903">
        <v>133925</v>
      </c>
      <c r="L18" s="900">
        <v>588.63448100000005</v>
      </c>
    </row>
    <row r="19" spans="2:12" s="30" customFormat="1" ht="13.35" customHeight="1" x14ac:dyDescent="0.25">
      <c r="B19" s="407"/>
      <c r="C19" s="56">
        <v>4250</v>
      </c>
      <c r="D19" s="176" t="s">
        <v>182</v>
      </c>
      <c r="E19" s="903">
        <v>60903</v>
      </c>
      <c r="F19" s="900">
        <v>8595.3262200000008</v>
      </c>
      <c r="G19" s="470">
        <v>60908</v>
      </c>
      <c r="H19" s="899">
        <v>10513.658389</v>
      </c>
      <c r="I19" s="903">
        <v>76778</v>
      </c>
      <c r="J19" s="900">
        <v>14521.38782</v>
      </c>
      <c r="K19" s="903">
        <v>71071</v>
      </c>
      <c r="L19" s="900">
        <v>14502.929638</v>
      </c>
    </row>
    <row r="20" spans="2:12" s="30" customFormat="1" ht="13.35" customHeight="1" x14ac:dyDescent="0.25">
      <c r="B20" s="408"/>
      <c r="C20" s="360">
        <v>4252</v>
      </c>
      <c r="D20" s="246" t="s">
        <v>183</v>
      </c>
      <c r="E20" s="903">
        <v>2429</v>
      </c>
      <c r="F20" s="900">
        <v>220.36735200000001</v>
      </c>
      <c r="G20" s="470">
        <v>3169</v>
      </c>
      <c r="H20" s="899">
        <v>465.812251</v>
      </c>
      <c r="I20" s="903">
        <v>4227</v>
      </c>
      <c r="J20" s="900">
        <v>558.69151099999999</v>
      </c>
      <c r="K20" s="903">
        <v>4045</v>
      </c>
      <c r="L20" s="900">
        <v>700.26887299999999</v>
      </c>
    </row>
    <row r="21" spans="2:12" ht="13.35" customHeight="1" x14ac:dyDescent="0.25">
      <c r="B21" s="408"/>
      <c r="C21" s="411" t="s">
        <v>8</v>
      </c>
      <c r="D21" s="412"/>
      <c r="E21" s="907"/>
      <c r="F21" s="908">
        <f>SUM(F5:F12)+SUM(F15:F20)</f>
        <v>1107974.1631409999</v>
      </c>
      <c r="G21" s="909"/>
      <c r="H21" s="910">
        <f>SUM(H5:H12)+SUM(H15:H20)</f>
        <v>1193871.0090070001</v>
      </c>
      <c r="I21" s="907"/>
      <c r="J21" s="908">
        <f>SUM(J5:J12)+SUM(J15:J20)</f>
        <v>1245141.1230760003</v>
      </c>
      <c r="K21" s="907"/>
      <c r="L21" s="908">
        <f>SUM(L5:L12)+SUM(L15:L20)</f>
        <v>1114890.9916900001</v>
      </c>
    </row>
    <row r="22" spans="2:12" ht="12" customHeight="1" x14ac:dyDescent="0.25">
      <c r="C22" s="21" t="s">
        <v>949</v>
      </c>
      <c r="D22"/>
      <c r="E22"/>
      <c r="F22"/>
      <c r="G22"/>
      <c r="H22"/>
      <c r="I22" s="1"/>
      <c r="J22"/>
      <c r="K22"/>
      <c r="L22"/>
    </row>
    <row r="23" spans="2:12" ht="13.35" customHeight="1" x14ac:dyDescent="0.25">
      <c r="C23" s="21" t="s">
        <v>867</v>
      </c>
      <c r="D23"/>
      <c r="E23"/>
      <c r="F23"/>
      <c r="G23"/>
      <c r="H23"/>
      <c r="I23" s="1"/>
      <c r="J23"/>
      <c r="K23"/>
      <c r="L23"/>
    </row>
    <row r="24" spans="2:12" ht="13.35" customHeight="1" x14ac:dyDescent="0.25">
      <c r="C24"/>
      <c r="E24"/>
      <c r="F24"/>
      <c r="G24" s="189" t="s">
        <v>263</v>
      </c>
      <c r="H24"/>
      <c r="I24" s="1"/>
      <c r="J24"/>
      <c r="K24"/>
      <c r="L24"/>
    </row>
    <row r="25" spans="2:12" ht="13.35" customHeight="1" x14ac:dyDescent="0.25">
      <c r="C25"/>
      <c r="D25"/>
      <c r="E25"/>
      <c r="F25"/>
      <c r="G25"/>
      <c r="H25"/>
    </row>
  </sheetData>
  <mergeCells count="2">
    <mergeCell ref="C3:D3"/>
    <mergeCell ref="K2:L2"/>
  </mergeCells>
  <hyperlinks>
    <hyperlink ref="G24"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F13:F14 F21:L21 G13:L14"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7" tint="0.79998168889431442"/>
    <pageSetUpPr fitToPage="1"/>
  </sheetPr>
  <dimension ref="B1:J48"/>
  <sheetViews>
    <sheetView showGridLines="0" topLeftCell="A15" zoomScaleNormal="100" zoomScaleSheetLayoutView="90" workbookViewId="0">
      <selection activeCell="B2" sqref="B2:I45"/>
    </sheetView>
  </sheetViews>
  <sheetFormatPr defaultColWidth="9.109375" defaultRowHeight="13.2" x14ac:dyDescent="0.25"/>
  <cols>
    <col min="1" max="1" width="3.6640625" style="511" customWidth="1"/>
    <col min="2" max="2" width="1.6640625" style="527" customWidth="1"/>
    <col min="3" max="3" width="1.6640625" style="531" customWidth="1"/>
    <col min="4" max="4" width="42.6640625" style="531" customWidth="1"/>
    <col min="5" max="5" width="9.109375" style="531" customWidth="1"/>
    <col min="6" max="9" width="9.109375" style="532" customWidth="1"/>
    <col min="10" max="16384" width="9.109375" style="511"/>
  </cols>
  <sheetData>
    <row r="1" spans="2:9" s="510" customFormat="1" ht="15" customHeight="1" x14ac:dyDescent="0.25">
      <c r="B1" s="574" t="s">
        <v>942</v>
      </c>
      <c r="C1" s="508"/>
      <c r="D1" s="508"/>
      <c r="E1" s="872"/>
      <c r="F1" s="509"/>
      <c r="G1" s="509"/>
      <c r="H1" s="509"/>
      <c r="I1" s="509"/>
    </row>
    <row r="2" spans="2:9" s="510" customFormat="1" ht="15" customHeight="1" x14ac:dyDescent="0.25">
      <c r="B2" s="867"/>
      <c r="C2" s="868" t="s">
        <v>160</v>
      </c>
      <c r="D2" s="869"/>
      <c r="E2" s="1242" t="s">
        <v>853</v>
      </c>
      <c r="F2" s="1243"/>
      <c r="G2" s="1243"/>
      <c r="H2" s="1243"/>
      <c r="I2" s="1244"/>
    </row>
    <row r="3" spans="2:9" ht="20.399999999999999" x14ac:dyDescent="0.2">
      <c r="B3" s="870"/>
      <c r="C3" s="1238" t="s">
        <v>1</v>
      </c>
      <c r="D3" s="1239"/>
      <c r="E3" s="972" t="s">
        <v>854</v>
      </c>
      <c r="F3" s="972" t="s">
        <v>855</v>
      </c>
      <c r="G3" s="972" t="s">
        <v>856</v>
      </c>
      <c r="H3" s="972" t="s">
        <v>861</v>
      </c>
      <c r="I3" s="972" t="s">
        <v>943</v>
      </c>
    </row>
    <row r="4" spans="2:9" ht="13.35" customHeight="1" x14ac:dyDescent="0.2">
      <c r="B4" s="512"/>
      <c r="C4" s="513" t="s">
        <v>148</v>
      </c>
      <c r="D4" s="514"/>
      <c r="E4" s="515">
        <f t="shared" ref="E4:H4" si="0">SUM(E5:E6)</f>
        <v>19243.237793550001</v>
      </c>
      <c r="F4" s="515">
        <f t="shared" si="0"/>
        <v>20410.581763910002</v>
      </c>
      <c r="G4" s="515">
        <f t="shared" si="0"/>
        <v>22337.957752189999</v>
      </c>
      <c r="H4" s="515">
        <f t="shared" si="0"/>
        <v>23805.044806749065</v>
      </c>
      <c r="I4" s="515">
        <f t="shared" ref="I4" si="1">SUM(I5:I6)</f>
        <v>25948.470704848834</v>
      </c>
    </row>
    <row r="5" spans="2:9" ht="13.35" customHeight="1" x14ac:dyDescent="0.2">
      <c r="B5" s="512"/>
      <c r="C5" s="516" t="s">
        <v>105</v>
      </c>
      <c r="D5" s="517"/>
      <c r="E5" s="518">
        <v>5592.4495322800012</v>
      </c>
      <c r="F5" s="518">
        <v>6341.9832840400004</v>
      </c>
      <c r="G5" s="518">
        <v>7228.64028641</v>
      </c>
      <c r="H5" s="518">
        <v>7840.5777974893635</v>
      </c>
      <c r="I5" s="518">
        <v>8233.0974222965833</v>
      </c>
    </row>
    <row r="6" spans="2:9" ht="13.35" customHeight="1" x14ac:dyDescent="0.25">
      <c r="B6" s="519"/>
      <c r="C6" s="520" t="s">
        <v>112</v>
      </c>
      <c r="D6" s="521"/>
      <c r="E6" s="518">
        <v>13650.78826127</v>
      </c>
      <c r="F6" s="518">
        <v>14068.598479870001</v>
      </c>
      <c r="G6" s="518">
        <v>15109.317465780001</v>
      </c>
      <c r="H6" s="518">
        <v>15964.467009259701</v>
      </c>
      <c r="I6" s="518">
        <v>17715.373282552249</v>
      </c>
    </row>
    <row r="7" spans="2:9" ht="13.35" customHeight="1" x14ac:dyDescent="0.2">
      <c r="B7" s="512"/>
      <c r="C7" s="513" t="s">
        <v>149</v>
      </c>
      <c r="D7" s="514"/>
      <c r="E7" s="515">
        <f t="shared" ref="E7:H7" si="2">SUM(E8:E10)</f>
        <v>29276.788046369998</v>
      </c>
      <c r="F7" s="515">
        <f t="shared" si="2"/>
        <v>32102.65722452</v>
      </c>
      <c r="G7" s="515">
        <f t="shared" si="2"/>
        <v>35021.269212050007</v>
      </c>
      <c r="H7" s="515">
        <f t="shared" si="2"/>
        <v>39523.21061277698</v>
      </c>
      <c r="I7" s="515">
        <f t="shared" ref="I7" si="3">SUM(I8:I10)</f>
        <v>44981.663256247572</v>
      </c>
    </row>
    <row r="8" spans="2:9" ht="13.35" customHeight="1" x14ac:dyDescent="0.25">
      <c r="B8" s="519"/>
      <c r="C8" s="520" t="s">
        <v>311</v>
      </c>
      <c r="D8" s="521"/>
      <c r="E8" s="518">
        <v>17157.058469059997</v>
      </c>
      <c r="F8" s="518">
        <v>18742.785414859998</v>
      </c>
      <c r="G8" s="518">
        <v>20428.406276870006</v>
      </c>
      <c r="H8" s="518">
        <v>23466.467397956472</v>
      </c>
      <c r="I8" s="518">
        <v>26708.208534121812</v>
      </c>
    </row>
    <row r="9" spans="2:9" ht="13.35" customHeight="1" x14ac:dyDescent="0.25">
      <c r="B9" s="519"/>
      <c r="C9" s="520" t="s">
        <v>129</v>
      </c>
      <c r="D9" s="521"/>
      <c r="E9" s="518">
        <v>3711.9684897800003</v>
      </c>
      <c r="F9" s="518">
        <v>4681.319648050001</v>
      </c>
      <c r="G9" s="518">
        <v>4752.02718688</v>
      </c>
      <c r="H9" s="518">
        <v>5470.1597397991063</v>
      </c>
      <c r="I9" s="518">
        <v>6870.4565233457806</v>
      </c>
    </row>
    <row r="10" spans="2:9" ht="13.35" customHeight="1" x14ac:dyDescent="0.25">
      <c r="B10" s="519"/>
      <c r="C10" s="520" t="s">
        <v>5</v>
      </c>
      <c r="D10" s="517"/>
      <c r="E10" s="518">
        <v>8407.7610875299997</v>
      </c>
      <c r="F10" s="518">
        <v>8678.5521616100013</v>
      </c>
      <c r="G10" s="518">
        <v>9840.8357483</v>
      </c>
      <c r="H10" s="518">
        <v>10586.5834750214</v>
      </c>
      <c r="I10" s="518">
        <v>11402.998198779973</v>
      </c>
    </row>
    <row r="11" spans="2:9" ht="13.35" customHeight="1" x14ac:dyDescent="0.2">
      <c r="B11" s="512"/>
      <c r="C11" s="513" t="s">
        <v>150</v>
      </c>
      <c r="D11" s="514"/>
      <c r="E11" s="515">
        <f t="shared" ref="E11:H11" si="4">SUM(E12:E15)</f>
        <v>197082.42083980999</v>
      </c>
      <c r="F11" s="515">
        <f t="shared" si="4"/>
        <v>218386.24736289005</v>
      </c>
      <c r="G11" s="515">
        <f t="shared" si="4"/>
        <v>245523.71878356987</v>
      </c>
      <c r="H11" s="515">
        <f t="shared" si="4"/>
        <v>281151.75734537398</v>
      </c>
      <c r="I11" s="515">
        <f t="shared" ref="I11" si="5">SUM(I12:I15)</f>
        <v>305098.60569363361</v>
      </c>
    </row>
    <row r="12" spans="2:9" ht="13.35" customHeight="1" x14ac:dyDescent="0.25">
      <c r="B12" s="519"/>
      <c r="C12" s="520" t="s">
        <v>312</v>
      </c>
      <c r="D12" s="521"/>
      <c r="E12" s="518">
        <v>15790.13240233</v>
      </c>
      <c r="F12" s="518">
        <v>17828.781974599999</v>
      </c>
      <c r="G12" s="518">
        <v>19621.487352009997</v>
      </c>
      <c r="H12" s="518">
        <v>20431.303389872603</v>
      </c>
      <c r="I12" s="518">
        <v>23201.888974272264</v>
      </c>
    </row>
    <row r="13" spans="2:9" ht="13.35" customHeight="1" x14ac:dyDescent="0.25">
      <c r="B13" s="519"/>
      <c r="C13" s="520" t="s">
        <v>313</v>
      </c>
      <c r="D13" s="521"/>
      <c r="E13" s="518">
        <v>8245.1297902399983</v>
      </c>
      <c r="F13" s="518">
        <v>9760.9725452799994</v>
      </c>
      <c r="G13" s="518">
        <v>10556.642530010002</v>
      </c>
      <c r="H13" s="518">
        <v>12435.74201678578</v>
      </c>
      <c r="I13" s="518">
        <v>13198.554534307505</v>
      </c>
    </row>
    <row r="14" spans="2:9" ht="24.9" customHeight="1" x14ac:dyDescent="0.25">
      <c r="B14" s="519"/>
      <c r="C14" s="1240" t="s">
        <v>314</v>
      </c>
      <c r="D14" s="1241"/>
      <c r="E14" s="518">
        <v>115771.43198183998</v>
      </c>
      <c r="F14" s="518">
        <v>128053.89910326005</v>
      </c>
      <c r="G14" s="518">
        <v>143572.37550591992</v>
      </c>
      <c r="H14" s="518">
        <v>163955.39267804383</v>
      </c>
      <c r="I14" s="518">
        <v>172869.26898644428</v>
      </c>
    </row>
    <row r="15" spans="2:9" ht="13.2" customHeight="1" x14ac:dyDescent="0.25">
      <c r="B15" s="522"/>
      <c r="C15" s="520" t="s">
        <v>315</v>
      </c>
      <c r="D15" s="523"/>
      <c r="E15" s="518">
        <v>57275.726665399998</v>
      </c>
      <c r="F15" s="518">
        <v>62742.593739750002</v>
      </c>
      <c r="G15" s="518">
        <v>71773.213395629966</v>
      </c>
      <c r="H15" s="518">
        <v>84329.319260671793</v>
      </c>
      <c r="I15" s="518">
        <v>95828.893198609556</v>
      </c>
    </row>
    <row r="16" spans="2:9" ht="13.2" customHeight="1" x14ac:dyDescent="0.25">
      <c r="B16" s="524"/>
      <c r="C16" s="525" t="s">
        <v>316</v>
      </c>
      <c r="D16" s="526"/>
      <c r="E16" s="382">
        <v>9.7659829699999996</v>
      </c>
      <c r="F16" s="382">
        <v>13.333612810000002</v>
      </c>
      <c r="G16" s="382">
        <v>11.908330279999999</v>
      </c>
      <c r="H16" s="382">
        <v>42.780931579934119</v>
      </c>
      <c r="I16" s="382">
        <v>135.61946941998102</v>
      </c>
    </row>
    <row r="17" spans="2:9" s="527" customFormat="1" ht="13.35" customHeight="1" x14ac:dyDescent="0.25">
      <c r="B17" s="376"/>
      <c r="C17" s="380" t="s">
        <v>8</v>
      </c>
      <c r="D17" s="385"/>
      <c r="E17" s="382">
        <f t="shared" ref="E17" si="6">E4+E7+E11+E16</f>
        <v>245612.21266269998</v>
      </c>
      <c r="F17" s="382">
        <f t="shared" ref="F17:H17" si="7">F4+F7+F11+F16</f>
        <v>270912.81996413006</v>
      </c>
      <c r="G17" s="382">
        <f t="shared" si="7"/>
        <v>302894.85407808988</v>
      </c>
      <c r="H17" s="382">
        <f t="shared" si="7"/>
        <v>344522.79369647993</v>
      </c>
      <c r="I17" s="382">
        <f t="shared" ref="I17" si="8">I4+I7+I11+I16</f>
        <v>376164.35912415001</v>
      </c>
    </row>
    <row r="18" spans="2:9" s="527" customFormat="1" ht="13.35" customHeight="1" x14ac:dyDescent="0.25">
      <c r="B18" s="61"/>
      <c r="C18" s="63" t="s">
        <v>84</v>
      </c>
      <c r="D18" s="152"/>
      <c r="E18" s="515"/>
      <c r="F18" s="515"/>
      <c r="G18" s="515"/>
      <c r="H18" s="515"/>
      <c r="I18" s="515"/>
    </row>
    <row r="19" spans="2:9" s="527" customFormat="1" ht="13.35" customHeight="1" x14ac:dyDescent="0.25">
      <c r="B19" s="512"/>
      <c r="C19" s="513" t="s">
        <v>328</v>
      </c>
      <c r="D19" s="514"/>
      <c r="E19" s="548">
        <f t="shared" ref="E19:H32" si="9">E4/E$17</f>
        <v>7.8348049492053554E-2</v>
      </c>
      <c r="F19" s="548">
        <f t="shared" si="9"/>
        <v>7.5340036571958632E-2</v>
      </c>
      <c r="G19" s="548">
        <f t="shared" si="9"/>
        <v>7.3748224677435456E-2</v>
      </c>
      <c r="H19" s="548">
        <f t="shared" si="9"/>
        <v>6.909570351307727E-2</v>
      </c>
      <c r="I19" s="548">
        <f t="shared" ref="I19" si="10">I4/I$17</f>
        <v>6.8981736508122379E-2</v>
      </c>
    </row>
    <row r="20" spans="2:9" s="527" customFormat="1" ht="13.35" customHeight="1" x14ac:dyDescent="0.25">
      <c r="B20" s="512"/>
      <c r="C20" s="516" t="s">
        <v>105</v>
      </c>
      <c r="D20" s="517"/>
      <c r="E20" s="549">
        <f t="shared" si="9"/>
        <v>2.2769427756266052E-2</v>
      </c>
      <c r="F20" s="549">
        <f t="shared" si="9"/>
        <v>2.3409683177339869E-2</v>
      </c>
      <c r="G20" s="549">
        <f t="shared" si="9"/>
        <v>2.3865180240224125E-2</v>
      </c>
      <c r="H20" s="549">
        <f t="shared" si="9"/>
        <v>2.2757791185209097E-2</v>
      </c>
      <c r="I20" s="549">
        <f t="shared" ref="I20" si="11">I5/I$17</f>
        <v>2.1886968349330821E-2</v>
      </c>
    </row>
    <row r="21" spans="2:9" s="527" customFormat="1" ht="13.35" customHeight="1" x14ac:dyDescent="0.25">
      <c r="B21" s="519"/>
      <c r="C21" s="520" t="s">
        <v>112</v>
      </c>
      <c r="D21" s="521"/>
      <c r="E21" s="549">
        <f t="shared" si="9"/>
        <v>5.5578621735787502E-2</v>
      </c>
      <c r="F21" s="549">
        <f t="shared" si="9"/>
        <v>5.1930353394618753E-2</v>
      </c>
      <c r="G21" s="549">
        <f t="shared" si="9"/>
        <v>4.9883044437211338E-2</v>
      </c>
      <c r="H21" s="549">
        <f t="shared" si="9"/>
        <v>4.6337912327868172E-2</v>
      </c>
      <c r="I21" s="549">
        <f t="shared" ref="I21" si="12">I6/I$17</f>
        <v>4.7094768158791551E-2</v>
      </c>
    </row>
    <row r="22" spans="2:9" s="527" customFormat="1" ht="13.35" customHeight="1" x14ac:dyDescent="0.25">
      <c r="B22" s="512"/>
      <c r="C22" s="513" t="s">
        <v>329</v>
      </c>
      <c r="D22" s="514"/>
      <c r="E22" s="548">
        <f t="shared" si="9"/>
        <v>0.11919923577487535</v>
      </c>
      <c r="F22" s="548">
        <f t="shared" si="9"/>
        <v>0.11849811031006403</v>
      </c>
      <c r="G22" s="548">
        <f t="shared" si="9"/>
        <v>0.11562186924120246</v>
      </c>
      <c r="H22" s="548">
        <f t="shared" si="9"/>
        <v>0.11471871044792586</v>
      </c>
      <c r="I22" s="548">
        <f t="shared" ref="I22" si="13">I7/I$17</f>
        <v>0.11957981176361723</v>
      </c>
    </row>
    <row r="23" spans="2:9" s="527" customFormat="1" ht="13.35" customHeight="1" x14ac:dyDescent="0.25">
      <c r="B23" s="519"/>
      <c r="C23" s="520" t="s">
        <v>145</v>
      </c>
      <c r="D23" s="521"/>
      <c r="E23" s="549">
        <f t="shared" si="9"/>
        <v>6.9854256362332598E-2</v>
      </c>
      <c r="F23" s="549">
        <f t="shared" si="9"/>
        <v>6.9183826063829751E-2</v>
      </c>
      <c r="G23" s="549">
        <f t="shared" si="9"/>
        <v>6.7443886886250373E-2</v>
      </c>
      <c r="H23" s="549">
        <f t="shared" si="9"/>
        <v>6.8112960382615856E-2</v>
      </c>
      <c r="I23" s="549">
        <f t="shared" ref="I23" si="14">I8/I$17</f>
        <v>7.1001432980807688E-2</v>
      </c>
    </row>
    <row r="24" spans="2:9" s="527" customFormat="1" ht="13.35" customHeight="1" x14ac:dyDescent="0.25">
      <c r="B24" s="519"/>
      <c r="C24" s="520" t="s">
        <v>129</v>
      </c>
      <c r="D24" s="521"/>
      <c r="E24" s="549">
        <f t="shared" si="9"/>
        <v>1.5113126703018055E-2</v>
      </c>
      <c r="F24" s="549">
        <f t="shared" si="9"/>
        <v>1.7279801113398129E-2</v>
      </c>
      <c r="G24" s="549">
        <f t="shared" si="9"/>
        <v>1.5688702277044532E-2</v>
      </c>
      <c r="H24" s="549">
        <f t="shared" si="9"/>
        <v>1.5877497338008483E-2</v>
      </c>
      <c r="I24" s="549">
        <f t="shared" ref="I24" si="15">I9/I$17</f>
        <v>1.8264506874980789E-2</v>
      </c>
    </row>
    <row r="25" spans="2:9" s="527" customFormat="1" ht="13.35" customHeight="1" x14ac:dyDescent="0.25">
      <c r="B25" s="519"/>
      <c r="C25" s="520" t="s">
        <v>5</v>
      </c>
      <c r="D25" s="517"/>
      <c r="E25" s="549">
        <f t="shared" si="9"/>
        <v>3.4231852709524689E-2</v>
      </c>
      <c r="F25" s="549">
        <f t="shared" si="9"/>
        <v>3.2034483132836154E-2</v>
      </c>
      <c r="G25" s="549">
        <f t="shared" si="9"/>
        <v>3.2489280077907551E-2</v>
      </c>
      <c r="H25" s="549">
        <f t="shared" si="9"/>
        <v>3.0728252727301526E-2</v>
      </c>
      <c r="I25" s="549">
        <f t="shared" ref="I25" si="16">I10/I$17</f>
        <v>3.0313871907828742E-2</v>
      </c>
    </row>
    <row r="26" spans="2:9" s="527" customFormat="1" ht="13.35" customHeight="1" x14ac:dyDescent="0.25">
      <c r="B26" s="512"/>
      <c r="C26" s="513" t="s">
        <v>330</v>
      </c>
      <c r="D26" s="514"/>
      <c r="E26" s="548">
        <f t="shared" si="9"/>
        <v>0.8024129529359515</v>
      </c>
      <c r="F26" s="548">
        <f t="shared" si="9"/>
        <v>0.8061126357615902</v>
      </c>
      <c r="G26" s="548">
        <f t="shared" si="9"/>
        <v>0.81059059101833053</v>
      </c>
      <c r="H26" s="548">
        <f t="shared" si="9"/>
        <v>0.81606141157982426</v>
      </c>
      <c r="I26" s="548">
        <f t="shared" ref="I26" si="17">I11/I$17</f>
        <v>0.8110779192478953</v>
      </c>
    </row>
    <row r="27" spans="2:9" s="527" customFormat="1" ht="13.35" customHeight="1" x14ac:dyDescent="0.25">
      <c r="B27" s="519"/>
      <c r="C27" s="520" t="s">
        <v>146</v>
      </c>
      <c r="D27" s="521"/>
      <c r="E27" s="549">
        <f t="shared" si="9"/>
        <v>6.4288873224779899E-2</v>
      </c>
      <c r="F27" s="549">
        <f t="shared" si="9"/>
        <v>6.581003430166428E-2</v>
      </c>
      <c r="G27" s="549">
        <f t="shared" si="9"/>
        <v>6.4779863665004184E-2</v>
      </c>
      <c r="H27" s="549">
        <f t="shared" si="9"/>
        <v>5.9303197825199085E-2</v>
      </c>
      <c r="I27" s="549">
        <f t="shared" ref="I27" si="18">I12/I$17</f>
        <v>6.1680189554095072E-2</v>
      </c>
    </row>
    <row r="28" spans="2:9" s="527" customFormat="1" ht="13.35" customHeight="1" x14ac:dyDescent="0.25">
      <c r="B28" s="519"/>
      <c r="C28" s="520" t="s">
        <v>313</v>
      </c>
      <c r="D28" s="521"/>
      <c r="E28" s="549">
        <f t="shared" si="9"/>
        <v>3.3569706086085636E-2</v>
      </c>
      <c r="F28" s="549">
        <f t="shared" si="9"/>
        <v>3.6029939618850045E-2</v>
      </c>
      <c r="G28" s="549">
        <f t="shared" si="9"/>
        <v>3.4852498772687548E-2</v>
      </c>
      <c r="H28" s="549">
        <f t="shared" si="9"/>
        <v>3.6095556649124082E-2</v>
      </c>
      <c r="I28" s="549">
        <f t="shared" ref="I28" si="19">I13/I$17</f>
        <v>3.5087201150684845E-2</v>
      </c>
    </row>
    <row r="29" spans="2:9" s="527" customFormat="1" ht="24.9" customHeight="1" x14ac:dyDescent="0.25">
      <c r="B29" s="519"/>
      <c r="C29" s="1240" t="s">
        <v>334</v>
      </c>
      <c r="D29" s="1241"/>
      <c r="E29" s="549">
        <f t="shared" si="9"/>
        <v>0.47135861334724938</v>
      </c>
      <c r="F29" s="549">
        <f t="shared" si="9"/>
        <v>0.47267567153232132</v>
      </c>
      <c r="G29" s="549">
        <f t="shared" si="9"/>
        <v>0.47400070873738009</v>
      </c>
      <c r="H29" s="549">
        <f t="shared" si="9"/>
        <v>0.47589127824873728</v>
      </c>
      <c r="I29" s="549">
        <f t="shared" ref="I29" si="20">I14/I$17</f>
        <v>0.45955780975355554</v>
      </c>
    </row>
    <row r="30" spans="2:9" s="527" customFormat="1" ht="13.35" customHeight="1" x14ac:dyDescent="0.25">
      <c r="B30" s="522"/>
      <c r="C30" s="520" t="s">
        <v>147</v>
      </c>
      <c r="D30" s="523"/>
      <c r="E30" s="549">
        <f t="shared" si="9"/>
        <v>0.23319576027783656</v>
      </c>
      <c r="F30" s="549">
        <f t="shared" si="9"/>
        <v>0.23159699030875458</v>
      </c>
      <c r="G30" s="549">
        <f t="shared" si="9"/>
        <v>0.23695751984325883</v>
      </c>
      <c r="H30" s="549">
        <f t="shared" si="9"/>
        <v>0.24477137885676389</v>
      </c>
      <c r="I30" s="549">
        <f t="shared" ref="I30" si="21">I15/I$17</f>
        <v>0.25475271878955974</v>
      </c>
    </row>
    <row r="31" spans="2:9" s="527" customFormat="1" ht="13.35" customHeight="1" x14ac:dyDescent="0.25">
      <c r="B31" s="524"/>
      <c r="C31" s="525" t="s">
        <v>4</v>
      </c>
      <c r="D31" s="526"/>
      <c r="E31" s="550">
        <f t="shared" si="9"/>
        <v>3.976179711963938E-5</v>
      </c>
      <c r="F31" s="550">
        <f t="shared" si="9"/>
        <v>4.9217356387067345E-5</v>
      </c>
      <c r="G31" s="550">
        <f t="shared" si="9"/>
        <v>3.9315063031509576E-5</v>
      </c>
      <c r="H31" s="550">
        <f t="shared" si="9"/>
        <v>1.2417445917271749E-4</v>
      </c>
      <c r="I31" s="550">
        <f t="shared" ref="I31" si="22">I16/I$17</f>
        <v>3.6053248036510793E-4</v>
      </c>
    </row>
    <row r="32" spans="2:9" s="527" customFormat="1" ht="13.35" customHeight="1" x14ac:dyDescent="0.25">
      <c r="B32" s="376"/>
      <c r="C32" s="380" t="s">
        <v>8</v>
      </c>
      <c r="D32" s="385"/>
      <c r="E32" s="550">
        <f t="shared" si="9"/>
        <v>1</v>
      </c>
      <c r="F32" s="550">
        <f t="shared" si="9"/>
        <v>1</v>
      </c>
      <c r="G32" s="550">
        <f t="shared" si="9"/>
        <v>1</v>
      </c>
      <c r="H32" s="550">
        <f t="shared" si="9"/>
        <v>1</v>
      </c>
      <c r="I32" s="550">
        <f t="shared" ref="I32" si="23">I17/I$17</f>
        <v>1</v>
      </c>
    </row>
    <row r="33" spans="2:10" ht="10.199999999999999" customHeight="1" x14ac:dyDescent="0.25">
      <c r="B33" s="528" t="s">
        <v>317</v>
      </c>
      <c r="C33" s="1247" t="s">
        <v>857</v>
      </c>
      <c r="D33" s="1248"/>
      <c r="E33" s="1248"/>
      <c r="F33" s="1248"/>
      <c r="G33" s="1248"/>
      <c r="H33" s="1248"/>
      <c r="I33" s="1248"/>
    </row>
    <row r="34" spans="2:10" ht="10.199999999999999" customHeight="1" x14ac:dyDescent="0.25">
      <c r="B34" s="528"/>
      <c r="C34" s="1237"/>
      <c r="D34" s="1237"/>
      <c r="E34" s="1237"/>
      <c r="F34" s="1237"/>
      <c r="G34" s="1237"/>
      <c r="H34" s="1237"/>
      <c r="I34" s="1237"/>
    </row>
    <row r="35" spans="2:10" ht="14.4" customHeight="1" x14ac:dyDescent="0.25">
      <c r="B35" s="528" t="s">
        <v>318</v>
      </c>
      <c r="C35" s="1245" t="s">
        <v>319</v>
      </c>
      <c r="D35" s="1245"/>
      <c r="E35" s="1245"/>
      <c r="F35" s="1245"/>
      <c r="G35" s="1245"/>
      <c r="H35" s="1245"/>
      <c r="I35" s="1246"/>
    </row>
    <row r="36" spans="2:10" ht="15" customHeight="1" x14ac:dyDescent="0.25">
      <c r="B36" s="528"/>
      <c r="C36" s="1245"/>
      <c r="D36" s="1245"/>
      <c r="E36" s="1245"/>
      <c r="F36" s="1245"/>
      <c r="G36" s="1245"/>
      <c r="H36" s="1245"/>
      <c r="I36" s="1246"/>
    </row>
    <row r="37" spans="2:10" ht="11.4" customHeight="1" x14ac:dyDescent="0.25">
      <c r="B37" s="529"/>
      <c r="C37" s="1245"/>
      <c r="D37" s="1245"/>
      <c r="E37" s="1245"/>
      <c r="F37" s="1245"/>
      <c r="G37" s="1245"/>
      <c r="H37" s="1245"/>
      <c r="I37" s="1246"/>
    </row>
    <row r="38" spans="2:10" ht="12" customHeight="1" x14ac:dyDescent="0.25">
      <c r="B38" s="528" t="s">
        <v>320</v>
      </c>
      <c r="C38" s="1249" t="s">
        <v>321</v>
      </c>
      <c r="D38" s="1249"/>
      <c r="E38" s="1249"/>
      <c r="F38" s="1249"/>
      <c r="G38" s="1249"/>
      <c r="H38" s="1249"/>
      <c r="I38" s="1249"/>
    </row>
    <row r="39" spans="2:10" ht="12" customHeight="1" x14ac:dyDescent="0.25">
      <c r="B39" s="528"/>
      <c r="C39" s="1249"/>
      <c r="D39" s="1249"/>
      <c r="E39" s="1249"/>
      <c r="F39" s="1249"/>
      <c r="G39" s="1249"/>
      <c r="H39" s="1249"/>
      <c r="I39" s="1249"/>
    </row>
    <row r="40" spans="2:10" ht="12" customHeight="1" x14ac:dyDescent="0.25">
      <c r="B40" s="528" t="s">
        <v>322</v>
      </c>
      <c r="C40" s="1236" t="s">
        <v>323</v>
      </c>
      <c r="D40" s="1237"/>
      <c r="E40" s="1237"/>
      <c r="F40" s="1237"/>
      <c r="G40" s="1237"/>
      <c r="H40" s="1237"/>
      <c r="I40" s="1237"/>
    </row>
    <row r="41" spans="2:10" ht="12" customHeight="1" x14ac:dyDescent="0.25">
      <c r="B41" s="528"/>
      <c r="C41" s="1237"/>
      <c r="D41" s="1237"/>
      <c r="E41" s="1237"/>
      <c r="F41" s="1237"/>
      <c r="G41" s="1237"/>
      <c r="H41" s="1237"/>
      <c r="I41" s="1237"/>
    </row>
    <row r="42" spans="2:10" ht="10.199999999999999" x14ac:dyDescent="0.25">
      <c r="B42" s="528" t="s">
        <v>324</v>
      </c>
      <c r="C42" s="1245" t="s">
        <v>327</v>
      </c>
      <c r="D42" s="1245"/>
      <c r="E42" s="1245"/>
      <c r="F42" s="1245"/>
      <c r="G42" s="1245"/>
      <c r="H42" s="1245"/>
      <c r="I42" s="1246"/>
    </row>
    <row r="43" spans="2:10" ht="18.600000000000001" customHeight="1" x14ac:dyDescent="0.25">
      <c r="B43" s="528"/>
      <c r="C43" s="1245"/>
      <c r="D43" s="1245"/>
      <c r="E43" s="1245"/>
      <c r="F43" s="1245"/>
      <c r="G43" s="1245"/>
      <c r="H43" s="1245"/>
      <c r="I43" s="1246"/>
    </row>
    <row r="44" spans="2:10" ht="12" customHeight="1" x14ac:dyDescent="0.25">
      <c r="B44" s="528" t="s">
        <v>325</v>
      </c>
      <c r="C44" s="1236" t="s">
        <v>326</v>
      </c>
      <c r="D44" s="1237"/>
      <c r="E44" s="1237"/>
      <c r="F44" s="1237"/>
      <c r="G44" s="1237"/>
      <c r="H44" s="1237"/>
      <c r="I44" s="1237"/>
    </row>
    <row r="45" spans="2:10" s="530" customFormat="1" ht="10.199999999999999" x14ac:dyDescent="0.2">
      <c r="B45" s="871"/>
      <c r="C45" s="1237"/>
      <c r="D45" s="1237"/>
      <c r="E45" s="1237"/>
      <c r="F45" s="1237"/>
      <c r="G45" s="1237"/>
      <c r="H45" s="1237"/>
      <c r="I45" s="1237"/>
    </row>
    <row r="47" spans="2:10" customFormat="1" ht="13.35" customHeight="1" x14ac:dyDescent="0.25">
      <c r="I47" s="189" t="s">
        <v>263</v>
      </c>
    </row>
    <row r="48" spans="2:10" ht="10.199999999999999" x14ac:dyDescent="0.25">
      <c r="B48" s="866"/>
      <c r="C48" s="866"/>
      <c r="D48" s="866"/>
      <c r="E48" s="866"/>
      <c r="F48" s="866"/>
      <c r="G48" s="866"/>
      <c r="H48" s="866"/>
      <c r="I48" s="866"/>
      <c r="J48" s="873"/>
    </row>
  </sheetData>
  <mergeCells count="10">
    <mergeCell ref="C44:I45"/>
    <mergeCell ref="C3:D3"/>
    <mergeCell ref="C14:D14"/>
    <mergeCell ref="C29:D29"/>
    <mergeCell ref="E2:I2"/>
    <mergeCell ref="C35:I37"/>
    <mergeCell ref="C33:I34"/>
    <mergeCell ref="C38:I39"/>
    <mergeCell ref="C42:I43"/>
    <mergeCell ref="C40:I41"/>
  </mergeCells>
  <hyperlinks>
    <hyperlink ref="I47" location="CONTENTS!A1" display="BACK TO CONTENTS"/>
  </hyperlinks>
  <pageMargins left="0.98425196850393704" right="0.98425196850393704" top="0.98425196850393704" bottom="0.98425196850393704" header="0.51181102362204722" footer="0.51181102362204722"/>
  <pageSetup paperSize="9" scale="80" orientation="landscape" r:id="rId1"/>
  <headerFooter alignWithMargins="0"/>
  <ignoredErrors>
    <ignoredError sqref="B33:B44" numberStoredAsText="1"/>
    <ignoredError sqref="E7 I7" formula="1"/>
    <ignoredError sqref="I11 E11" formula="1" formulaRange="1"/>
    <ignoredError sqref="E12:I14 F11:H11" formulaRange="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7" tint="0.79998168889431442"/>
    <pageSetUpPr fitToPage="1"/>
  </sheetPr>
  <dimension ref="B1:P83"/>
  <sheetViews>
    <sheetView showGridLines="0" topLeftCell="A15" zoomScaleNormal="100" zoomScaleSheetLayoutView="90" workbookViewId="0">
      <selection activeCell="B1" sqref="B1:P49"/>
    </sheetView>
  </sheetViews>
  <sheetFormatPr defaultColWidth="9.109375" defaultRowHeight="13.2" x14ac:dyDescent="0.25"/>
  <cols>
    <col min="1" max="1" width="3.6640625" style="8" customWidth="1"/>
    <col min="2" max="2" width="0.88671875" customWidth="1"/>
    <col min="3" max="3" width="2.6640625" style="2" customWidth="1"/>
    <col min="4" max="4" width="37.6640625" style="2" customWidth="1"/>
    <col min="5" max="7" width="8.6640625" style="2" customWidth="1"/>
    <col min="8" max="8" width="8.6640625" style="10" customWidth="1"/>
    <col min="9" max="9" width="8.6640625" style="39" customWidth="1"/>
    <col min="10" max="16" width="8.6640625" style="5" customWidth="1"/>
    <col min="17" max="16384" width="9.109375" style="8"/>
  </cols>
  <sheetData>
    <row r="1" spans="2:16" s="7" customFormat="1" ht="15" customHeight="1" x14ac:dyDescent="0.25">
      <c r="B1" s="251" t="s">
        <v>916</v>
      </c>
      <c r="C1" s="154"/>
      <c r="D1" s="154"/>
      <c r="E1" s="192"/>
      <c r="F1" s="192"/>
      <c r="G1" s="44"/>
      <c r="H1" s="38"/>
      <c r="I1" s="38"/>
      <c r="J1" s="4"/>
      <c r="K1" s="3"/>
      <c r="L1" s="3"/>
      <c r="M1" s="3"/>
      <c r="N1" s="3"/>
      <c r="O1" s="3"/>
      <c r="P1" s="3"/>
    </row>
    <row r="2" spans="2:16" s="7"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ht="36.9" customHeight="1" x14ac:dyDescent="0.2">
      <c r="B3" s="276"/>
      <c r="C3" s="1227" t="s">
        <v>137</v>
      </c>
      <c r="D3" s="1228"/>
      <c r="E3" s="303" t="s">
        <v>17</v>
      </c>
      <c r="F3" s="303" t="s">
        <v>67</v>
      </c>
      <c r="G3" s="304" t="s">
        <v>68</v>
      </c>
      <c r="H3" s="303" t="s">
        <v>17</v>
      </c>
      <c r="I3" s="303" t="s">
        <v>67</v>
      </c>
      <c r="J3" s="304" t="s">
        <v>68</v>
      </c>
      <c r="K3" s="303" t="s">
        <v>17</v>
      </c>
      <c r="L3" s="303" t="s">
        <v>67</v>
      </c>
      <c r="M3" s="304" t="s">
        <v>68</v>
      </c>
      <c r="N3" s="303" t="s">
        <v>17</v>
      </c>
      <c r="O3" s="303" t="s">
        <v>67</v>
      </c>
      <c r="P3" s="304" t="s">
        <v>68</v>
      </c>
    </row>
    <row r="4" spans="2:16" ht="12.9" customHeight="1" x14ac:dyDescent="0.2">
      <c r="B4" s="28"/>
      <c r="C4" s="367" t="s">
        <v>280</v>
      </c>
      <c r="D4" s="176"/>
      <c r="E4" s="911">
        <v>16787</v>
      </c>
      <c r="F4" s="911">
        <v>3782.9123030000001</v>
      </c>
      <c r="G4" s="912">
        <v>1007.95544</v>
      </c>
      <c r="H4" s="911">
        <v>21411</v>
      </c>
      <c r="I4" s="911">
        <v>5819.3214610000005</v>
      </c>
      <c r="J4" s="912">
        <v>1425.5319890000001</v>
      </c>
      <c r="K4" s="911">
        <v>22259</v>
      </c>
      <c r="L4" s="911">
        <v>6471.2435029999997</v>
      </c>
      <c r="M4" s="912">
        <v>1591.636972</v>
      </c>
      <c r="N4" s="911">
        <v>13639</v>
      </c>
      <c r="O4" s="911">
        <v>5202.6844209999999</v>
      </c>
      <c r="P4" s="912">
        <v>1323.9919110000001</v>
      </c>
    </row>
    <row r="5" spans="2:16" ht="12.9" customHeight="1" x14ac:dyDescent="0.2">
      <c r="B5" s="28"/>
      <c r="C5" s="100" t="s">
        <v>283</v>
      </c>
      <c r="D5" s="176"/>
      <c r="E5" s="911">
        <v>18548</v>
      </c>
      <c r="F5" s="911">
        <v>-1649.581185</v>
      </c>
      <c r="G5" s="912">
        <v>808.391976</v>
      </c>
      <c r="H5" s="911">
        <v>18692</v>
      </c>
      <c r="I5" s="911">
        <v>-849.63019399999996</v>
      </c>
      <c r="J5" s="912">
        <v>971.02011100000004</v>
      </c>
      <c r="K5" s="911">
        <v>17928</v>
      </c>
      <c r="L5" s="911">
        <v>-243.50949600000001</v>
      </c>
      <c r="M5" s="912">
        <v>1083.1310109999999</v>
      </c>
      <c r="N5" s="911">
        <v>12488</v>
      </c>
      <c r="O5" s="911">
        <v>750.77302199999997</v>
      </c>
      <c r="P5" s="912">
        <v>1005.811604</v>
      </c>
    </row>
    <row r="6" spans="2:16" ht="12.9" customHeight="1" x14ac:dyDescent="0.2">
      <c r="B6" s="28"/>
      <c r="C6" s="12" t="s">
        <v>126</v>
      </c>
      <c r="D6" s="176"/>
      <c r="E6" s="911">
        <v>778</v>
      </c>
      <c r="F6" s="911">
        <v>169.518719</v>
      </c>
      <c r="G6" s="912">
        <v>47.881607000000002</v>
      </c>
      <c r="H6" s="911">
        <v>963</v>
      </c>
      <c r="I6" s="911">
        <v>263.90724399999999</v>
      </c>
      <c r="J6" s="912">
        <v>70.679432000000006</v>
      </c>
      <c r="K6" s="911">
        <v>1230</v>
      </c>
      <c r="L6" s="911">
        <v>390.06174800000002</v>
      </c>
      <c r="M6" s="912">
        <v>118.451083</v>
      </c>
      <c r="N6" s="911">
        <v>563</v>
      </c>
      <c r="O6" s="911">
        <v>191.868719</v>
      </c>
      <c r="P6" s="912">
        <v>52.449849</v>
      </c>
    </row>
    <row r="7" spans="2:16" ht="12.9" customHeight="1" x14ac:dyDescent="0.2">
      <c r="B7" s="28"/>
      <c r="C7" s="12" t="s">
        <v>106</v>
      </c>
      <c r="D7" s="176"/>
      <c r="E7" s="911">
        <v>5697</v>
      </c>
      <c r="F7" s="911">
        <v>276.08851399999998</v>
      </c>
      <c r="G7" s="912">
        <v>137.376248</v>
      </c>
      <c r="H7" s="911">
        <v>6018</v>
      </c>
      <c r="I7" s="911">
        <v>613.76727000000005</v>
      </c>
      <c r="J7" s="912">
        <v>184.39982000000001</v>
      </c>
      <c r="K7" s="911">
        <v>5741</v>
      </c>
      <c r="L7" s="911">
        <v>790.34430599999996</v>
      </c>
      <c r="M7" s="912">
        <v>216.29067499999999</v>
      </c>
      <c r="N7" s="911">
        <v>3636</v>
      </c>
      <c r="O7" s="911">
        <v>681.744598</v>
      </c>
      <c r="P7" s="912">
        <v>183.79409999999999</v>
      </c>
    </row>
    <row r="8" spans="2:16" ht="12.9" customHeight="1" x14ac:dyDescent="0.2">
      <c r="B8" s="28"/>
      <c r="C8" s="12" t="s">
        <v>127</v>
      </c>
      <c r="D8" s="176"/>
      <c r="E8" s="911">
        <v>2080</v>
      </c>
      <c r="F8" s="911">
        <v>678.93220199999996</v>
      </c>
      <c r="G8" s="912">
        <v>196.82398499999999</v>
      </c>
      <c r="H8" s="911">
        <v>2366</v>
      </c>
      <c r="I8" s="911">
        <v>915.00101800000004</v>
      </c>
      <c r="J8" s="912">
        <v>247.833202</v>
      </c>
      <c r="K8" s="911">
        <v>3506</v>
      </c>
      <c r="L8" s="911">
        <v>1107.3235360000001</v>
      </c>
      <c r="M8" s="912">
        <v>281.66835900000001</v>
      </c>
      <c r="N8" s="911">
        <v>1603</v>
      </c>
      <c r="O8" s="911">
        <v>775.97811300000001</v>
      </c>
      <c r="P8" s="912">
        <v>211.97616300000001</v>
      </c>
    </row>
    <row r="9" spans="2:16" ht="12.9" customHeight="1" x14ac:dyDescent="0.2">
      <c r="B9" s="28"/>
      <c r="C9" s="12" t="s">
        <v>107</v>
      </c>
      <c r="D9" s="176"/>
      <c r="E9" s="911">
        <v>1178</v>
      </c>
      <c r="F9" s="911">
        <v>207.51956300000001</v>
      </c>
      <c r="G9" s="912">
        <v>49.713138999999998</v>
      </c>
      <c r="H9" s="911">
        <v>1523</v>
      </c>
      <c r="I9" s="911">
        <v>304.503263</v>
      </c>
      <c r="J9" s="912">
        <v>76.761189999999999</v>
      </c>
      <c r="K9" s="911">
        <v>1244</v>
      </c>
      <c r="L9" s="911">
        <v>261.07346100000001</v>
      </c>
      <c r="M9" s="912">
        <v>62.063468999999998</v>
      </c>
      <c r="N9" s="911">
        <v>770</v>
      </c>
      <c r="O9" s="911">
        <v>168.32549800000001</v>
      </c>
      <c r="P9" s="912">
        <v>36.646076000000001</v>
      </c>
    </row>
    <row r="10" spans="2:16" s="30" customFormat="1" ht="12.9" customHeight="1" x14ac:dyDescent="0.2">
      <c r="B10" s="28"/>
      <c r="C10" s="12" t="s">
        <v>128</v>
      </c>
      <c r="D10" s="176"/>
      <c r="E10" s="911">
        <v>1040</v>
      </c>
      <c r="F10" s="911">
        <v>562.622074</v>
      </c>
      <c r="G10" s="912">
        <v>166.38735299999999</v>
      </c>
      <c r="H10" s="911">
        <v>1449</v>
      </c>
      <c r="I10" s="911">
        <v>959.72306200000003</v>
      </c>
      <c r="J10" s="912">
        <v>283.339564</v>
      </c>
      <c r="K10" s="911">
        <v>1997</v>
      </c>
      <c r="L10" s="911">
        <v>1360.7583850000001</v>
      </c>
      <c r="M10" s="912">
        <v>409.48131699999999</v>
      </c>
      <c r="N10" s="911">
        <v>978</v>
      </c>
      <c r="O10" s="911">
        <v>992.95867699999997</v>
      </c>
      <c r="P10" s="912">
        <v>321.89289000000002</v>
      </c>
    </row>
    <row r="11" spans="2:16" s="1" customFormat="1" ht="12.9" customHeight="1" x14ac:dyDescent="0.25">
      <c r="B11" s="19"/>
      <c r="C11" s="12" t="s">
        <v>5</v>
      </c>
      <c r="D11" s="176"/>
      <c r="E11" s="911">
        <v>12299</v>
      </c>
      <c r="F11" s="911">
        <v>2129.8895499999999</v>
      </c>
      <c r="G11" s="912">
        <v>591.50609299999996</v>
      </c>
      <c r="H11" s="911">
        <v>12144</v>
      </c>
      <c r="I11" s="911">
        <v>2959.027795</v>
      </c>
      <c r="J11" s="912">
        <v>787.85110899999995</v>
      </c>
      <c r="K11" s="911">
        <v>14172</v>
      </c>
      <c r="L11" s="911">
        <v>3368.042391</v>
      </c>
      <c r="M11" s="912">
        <v>871.91335400000003</v>
      </c>
      <c r="N11" s="911">
        <v>7262</v>
      </c>
      <c r="O11" s="911">
        <v>2530.248744</v>
      </c>
      <c r="P11" s="912">
        <v>677.09918900000002</v>
      </c>
    </row>
    <row r="12" spans="2:16" s="1" customFormat="1" ht="12.9" customHeight="1" x14ac:dyDescent="0.25">
      <c r="B12" s="19"/>
      <c r="C12" s="12" t="s">
        <v>108</v>
      </c>
      <c r="D12" s="176"/>
      <c r="E12" s="911">
        <v>11029</v>
      </c>
      <c r="F12" s="911">
        <v>2745.0163120000002</v>
      </c>
      <c r="G12" s="912">
        <v>659.43058599999995</v>
      </c>
      <c r="H12" s="911">
        <v>12490</v>
      </c>
      <c r="I12" s="911">
        <v>3577.0345940000002</v>
      </c>
      <c r="J12" s="912">
        <v>833.44574</v>
      </c>
      <c r="K12" s="911">
        <v>12176</v>
      </c>
      <c r="L12" s="911">
        <v>3770.2129650000002</v>
      </c>
      <c r="M12" s="912">
        <v>881.66676600000005</v>
      </c>
      <c r="N12" s="911">
        <v>9214</v>
      </c>
      <c r="O12" s="911">
        <v>3218.5153380000002</v>
      </c>
      <c r="P12" s="912">
        <v>758.50396899999998</v>
      </c>
    </row>
    <row r="13" spans="2:16" s="1" customFormat="1" ht="12.9" customHeight="1" x14ac:dyDescent="0.25">
      <c r="B13" s="19"/>
      <c r="C13" s="20" t="s">
        <v>129</v>
      </c>
      <c r="D13" s="155"/>
      <c r="E13" s="911">
        <v>1641</v>
      </c>
      <c r="F13" s="911">
        <v>544.05299600000001</v>
      </c>
      <c r="G13" s="912">
        <v>157.45234099999999</v>
      </c>
      <c r="H13" s="911">
        <v>2140</v>
      </c>
      <c r="I13" s="911">
        <v>862.82531400000005</v>
      </c>
      <c r="J13" s="912">
        <v>228.97817900000001</v>
      </c>
      <c r="K13" s="911">
        <v>2677</v>
      </c>
      <c r="L13" s="911">
        <v>1032.5572070000001</v>
      </c>
      <c r="M13" s="912">
        <v>258.65245399999998</v>
      </c>
      <c r="N13" s="911">
        <v>1268</v>
      </c>
      <c r="O13" s="911">
        <v>712.57939899999997</v>
      </c>
      <c r="P13" s="912">
        <v>195.253928</v>
      </c>
    </row>
    <row r="14" spans="2:16" s="1" customFormat="1" ht="12.9" customHeight="1" x14ac:dyDescent="0.25">
      <c r="B14" s="19"/>
      <c r="C14" s="20" t="s">
        <v>130</v>
      </c>
      <c r="D14" s="155"/>
      <c r="E14" s="911">
        <v>103560</v>
      </c>
      <c r="F14" s="911">
        <v>21926.583870999999</v>
      </c>
      <c r="G14" s="912">
        <v>7016.6027080000003</v>
      </c>
      <c r="H14" s="911">
        <v>109346</v>
      </c>
      <c r="I14" s="911">
        <v>29314.907451999999</v>
      </c>
      <c r="J14" s="912">
        <v>8950.7858940000006</v>
      </c>
      <c r="K14" s="911">
        <v>107919</v>
      </c>
      <c r="L14" s="911">
        <v>32889.176184000004</v>
      </c>
      <c r="M14" s="912">
        <v>9924.6145730000007</v>
      </c>
      <c r="N14" s="911">
        <v>78785</v>
      </c>
      <c r="O14" s="911">
        <v>30563.656784999999</v>
      </c>
      <c r="P14" s="912">
        <v>8990.9531929999994</v>
      </c>
    </row>
    <row r="15" spans="2:16" customFormat="1" ht="12.9" customHeight="1" x14ac:dyDescent="0.25">
      <c r="B15" s="19"/>
      <c r="C15" s="20" t="s">
        <v>109</v>
      </c>
      <c r="D15" s="155"/>
      <c r="E15" s="11">
        <v>3889</v>
      </c>
      <c r="F15" s="11">
        <v>1026.230888</v>
      </c>
      <c r="G15" s="17">
        <v>318.71891499999998</v>
      </c>
      <c r="H15" s="11">
        <v>5229</v>
      </c>
      <c r="I15" s="11">
        <v>1382.6099240000001</v>
      </c>
      <c r="J15" s="17">
        <v>391.47669500000001</v>
      </c>
      <c r="K15" s="11">
        <v>6412</v>
      </c>
      <c r="L15" s="11">
        <v>1749.6705939999999</v>
      </c>
      <c r="M15" s="17">
        <v>477.66769900000003</v>
      </c>
      <c r="N15" s="11">
        <v>3012</v>
      </c>
      <c r="O15" s="11">
        <v>1153.3209240000001</v>
      </c>
      <c r="P15" s="17">
        <v>332.26181500000001</v>
      </c>
    </row>
    <row r="16" spans="2:16" customFormat="1" ht="12.9" customHeight="1" x14ac:dyDescent="0.25">
      <c r="B16" s="19"/>
      <c r="C16" s="20" t="s">
        <v>286</v>
      </c>
      <c r="D16" s="155"/>
      <c r="E16" s="11">
        <v>215</v>
      </c>
      <c r="F16" s="11">
        <v>44.216658000000002</v>
      </c>
      <c r="G16" s="17">
        <v>11.038461</v>
      </c>
      <c r="H16" s="11">
        <v>268</v>
      </c>
      <c r="I16" s="11">
        <v>61.621158999999999</v>
      </c>
      <c r="J16" s="17">
        <v>14.522441000000001</v>
      </c>
      <c r="K16" s="11">
        <v>207</v>
      </c>
      <c r="L16" s="11">
        <v>58.274912999999998</v>
      </c>
      <c r="M16" s="17">
        <v>16.286573000000001</v>
      </c>
      <c r="N16" s="11">
        <v>110</v>
      </c>
      <c r="O16" s="11">
        <v>35.090145999999997</v>
      </c>
      <c r="P16" s="17">
        <v>8.7600940000000005</v>
      </c>
    </row>
    <row r="17" spans="2:16" customFormat="1" ht="12.9" customHeight="1" x14ac:dyDescent="0.25">
      <c r="B17" s="19"/>
      <c r="C17" s="20" t="s">
        <v>110</v>
      </c>
      <c r="D17" s="155"/>
      <c r="E17" s="11">
        <v>1</v>
      </c>
      <c r="F17" s="11">
        <v>0.17651900000000001</v>
      </c>
      <c r="G17" s="17">
        <v>2.2875E-2</v>
      </c>
      <c r="H17" s="11">
        <v>10</v>
      </c>
      <c r="I17" s="11">
        <v>8.9031739999999999</v>
      </c>
      <c r="J17" s="17">
        <v>2.827118</v>
      </c>
      <c r="K17" s="11">
        <v>21</v>
      </c>
      <c r="L17" s="11">
        <v>2.8606989999999999</v>
      </c>
      <c r="M17" s="17">
        <v>0.39019399999999999</v>
      </c>
      <c r="N17" s="11">
        <v>1</v>
      </c>
      <c r="O17" s="11">
        <v>0.64511499999999999</v>
      </c>
      <c r="P17" s="17">
        <v>0.163964</v>
      </c>
    </row>
    <row r="18" spans="2:16" customFormat="1" ht="12.9" customHeight="1" x14ac:dyDescent="0.25">
      <c r="B18" s="19"/>
      <c r="C18" s="20" t="s">
        <v>111</v>
      </c>
      <c r="D18" s="155"/>
      <c r="E18" s="11">
        <v>2805</v>
      </c>
      <c r="F18" s="11">
        <v>859.40769399999999</v>
      </c>
      <c r="G18" s="17">
        <v>249.39707899999999</v>
      </c>
      <c r="H18" s="11">
        <v>3153</v>
      </c>
      <c r="I18" s="11">
        <v>1118.792686</v>
      </c>
      <c r="J18" s="17">
        <v>305.422348</v>
      </c>
      <c r="K18" s="11">
        <v>4006</v>
      </c>
      <c r="L18" s="11">
        <v>1322.6098609999999</v>
      </c>
      <c r="M18" s="17">
        <v>353.277579</v>
      </c>
      <c r="N18" s="11">
        <v>1995</v>
      </c>
      <c r="O18" s="11">
        <v>950.97734300000002</v>
      </c>
      <c r="P18" s="17">
        <v>253.78122400000001</v>
      </c>
    </row>
    <row r="19" spans="2:16" customFormat="1" ht="12.9" customHeight="1" x14ac:dyDescent="0.25">
      <c r="B19" s="19"/>
      <c r="C19" s="20" t="s">
        <v>131</v>
      </c>
      <c r="D19" s="155"/>
      <c r="E19" s="11">
        <v>14833</v>
      </c>
      <c r="F19" s="11">
        <v>6362.0286319999996</v>
      </c>
      <c r="G19" s="17">
        <v>1876.0565529999999</v>
      </c>
      <c r="H19" s="11">
        <v>16305</v>
      </c>
      <c r="I19" s="11">
        <v>7805.4354510000003</v>
      </c>
      <c r="J19" s="17">
        <v>2231.0036770000002</v>
      </c>
      <c r="K19" s="11">
        <v>15735</v>
      </c>
      <c r="L19" s="11">
        <v>8374.6626849999993</v>
      </c>
      <c r="M19" s="17">
        <v>2433.4156240000002</v>
      </c>
      <c r="N19" s="11">
        <v>11578</v>
      </c>
      <c r="O19" s="11">
        <v>6943.4613140000001</v>
      </c>
      <c r="P19" s="17">
        <v>2030.674501</v>
      </c>
    </row>
    <row r="20" spans="2:16" customFormat="1" ht="12.9" customHeight="1" x14ac:dyDescent="0.25">
      <c r="B20" s="19"/>
      <c r="C20" s="20" t="s">
        <v>6</v>
      </c>
      <c r="D20" s="155"/>
      <c r="E20" s="11">
        <v>3438</v>
      </c>
      <c r="F20" s="11">
        <v>896.15544399999999</v>
      </c>
      <c r="G20" s="17">
        <v>244.215339</v>
      </c>
      <c r="H20" s="11">
        <v>4336</v>
      </c>
      <c r="I20" s="11">
        <v>1253.6114729999999</v>
      </c>
      <c r="J20" s="17">
        <v>316.56767400000001</v>
      </c>
      <c r="K20" s="11">
        <v>8241</v>
      </c>
      <c r="L20" s="11">
        <v>1746.475224</v>
      </c>
      <c r="M20" s="17">
        <v>384.07671099999999</v>
      </c>
      <c r="N20" s="11">
        <v>2497</v>
      </c>
      <c r="O20" s="11">
        <v>1037.818957</v>
      </c>
      <c r="P20" s="17">
        <v>275.11707100000001</v>
      </c>
    </row>
    <row r="21" spans="2:16" customFormat="1" ht="12.9" customHeight="1" x14ac:dyDescent="0.25">
      <c r="B21" s="19"/>
      <c r="C21" s="20" t="s">
        <v>112</v>
      </c>
      <c r="D21" s="155"/>
      <c r="E21" s="11">
        <v>5533</v>
      </c>
      <c r="F21" s="11">
        <v>2389.9721460000001</v>
      </c>
      <c r="G21" s="17">
        <v>740.59232099999997</v>
      </c>
      <c r="H21" s="11">
        <v>7255</v>
      </c>
      <c r="I21" s="11">
        <v>3372.191687</v>
      </c>
      <c r="J21" s="17">
        <v>973.82435599999997</v>
      </c>
      <c r="K21" s="11">
        <v>16110</v>
      </c>
      <c r="L21" s="11">
        <v>4329.3577649999997</v>
      </c>
      <c r="M21" s="17">
        <v>1040.8624769999999</v>
      </c>
      <c r="N21" s="11">
        <v>3591</v>
      </c>
      <c r="O21" s="11">
        <v>2385.951693</v>
      </c>
      <c r="P21" s="17">
        <v>737.32055700000001</v>
      </c>
    </row>
    <row r="22" spans="2:16" customFormat="1" ht="12.9" customHeight="1" x14ac:dyDescent="0.25">
      <c r="B22" s="19"/>
      <c r="C22" s="20" t="s">
        <v>113</v>
      </c>
      <c r="D22" s="155"/>
      <c r="E22" s="11">
        <v>3119</v>
      </c>
      <c r="F22" s="11">
        <v>803.72743800000001</v>
      </c>
      <c r="G22" s="17">
        <v>210.79073500000001</v>
      </c>
      <c r="H22" s="11">
        <v>3965</v>
      </c>
      <c r="I22" s="11">
        <v>1397.8042390000001</v>
      </c>
      <c r="J22" s="17">
        <v>380.88482800000003</v>
      </c>
      <c r="K22" s="11">
        <v>5064</v>
      </c>
      <c r="L22" s="11">
        <v>1364.814652</v>
      </c>
      <c r="M22" s="17">
        <v>334.31011000000001</v>
      </c>
      <c r="N22" s="11">
        <v>2227</v>
      </c>
      <c r="O22" s="11">
        <v>1036.259421</v>
      </c>
      <c r="P22" s="17">
        <v>286.474425</v>
      </c>
    </row>
    <row r="23" spans="2:16" customFormat="1" ht="12.9" customHeight="1" x14ac:dyDescent="0.25">
      <c r="B23" s="19"/>
      <c r="C23" s="20" t="s">
        <v>114</v>
      </c>
      <c r="D23" s="155"/>
      <c r="E23" s="11">
        <v>3156</v>
      </c>
      <c r="F23" s="11">
        <v>702.26462400000003</v>
      </c>
      <c r="G23" s="17">
        <v>165.381587</v>
      </c>
      <c r="H23" s="11">
        <v>3645</v>
      </c>
      <c r="I23" s="11">
        <v>945.40165300000001</v>
      </c>
      <c r="J23" s="17">
        <v>222.356821</v>
      </c>
      <c r="K23" s="11">
        <v>3451</v>
      </c>
      <c r="L23" s="11">
        <v>892.78848800000003</v>
      </c>
      <c r="M23" s="17">
        <v>200.07035400000001</v>
      </c>
      <c r="N23" s="11">
        <v>2091</v>
      </c>
      <c r="O23" s="11">
        <v>746.04368499999998</v>
      </c>
      <c r="P23" s="17">
        <v>183.88357199999999</v>
      </c>
    </row>
    <row r="24" spans="2:16" customFormat="1" ht="12.9" customHeight="1" x14ac:dyDescent="0.25">
      <c r="B24" s="19"/>
      <c r="C24" s="20" t="s">
        <v>115</v>
      </c>
      <c r="D24" s="155"/>
      <c r="E24" s="11">
        <v>6889</v>
      </c>
      <c r="F24" s="11">
        <v>437.57501500000001</v>
      </c>
      <c r="G24" s="17">
        <v>52.945220999999997</v>
      </c>
      <c r="H24" s="11">
        <v>8091</v>
      </c>
      <c r="I24" s="11">
        <v>611.099197</v>
      </c>
      <c r="J24" s="17">
        <v>73.422751000000005</v>
      </c>
      <c r="K24" s="11">
        <v>7348</v>
      </c>
      <c r="L24" s="11">
        <v>604.28195000000005</v>
      </c>
      <c r="M24" s="17">
        <v>70.005127999999999</v>
      </c>
      <c r="N24" s="11">
        <v>5360</v>
      </c>
      <c r="O24" s="11">
        <v>507.69194199999998</v>
      </c>
      <c r="P24" s="17">
        <v>61.076802999999998</v>
      </c>
    </row>
    <row r="25" spans="2:16" customFormat="1" ht="12.9" customHeight="1" x14ac:dyDescent="0.25">
      <c r="B25" s="19"/>
      <c r="C25" s="20" t="s">
        <v>281</v>
      </c>
      <c r="D25" s="155"/>
      <c r="E25" s="11">
        <v>20263</v>
      </c>
      <c r="F25" s="11">
        <v>6283.30375</v>
      </c>
      <c r="G25" s="17">
        <v>1583.364998</v>
      </c>
      <c r="H25" s="11">
        <v>26951</v>
      </c>
      <c r="I25" s="11">
        <v>8748.634967</v>
      </c>
      <c r="J25" s="17">
        <v>1976.557963</v>
      </c>
      <c r="K25" s="11">
        <v>30518</v>
      </c>
      <c r="L25" s="11">
        <v>10206.468376000001</v>
      </c>
      <c r="M25" s="17">
        <v>2370.9001440000002</v>
      </c>
      <c r="N25" s="11">
        <v>10200</v>
      </c>
      <c r="O25" s="11">
        <v>5549.532518</v>
      </c>
      <c r="P25" s="17">
        <v>1469.9447230000001</v>
      </c>
    </row>
    <row r="26" spans="2:16" customFormat="1" ht="12.9" customHeight="1" x14ac:dyDescent="0.25">
      <c r="B26" s="19"/>
      <c r="C26" s="20" t="s">
        <v>132</v>
      </c>
      <c r="D26" s="155"/>
      <c r="E26" s="11">
        <v>6008</v>
      </c>
      <c r="F26" s="11">
        <v>1357.0542849999999</v>
      </c>
      <c r="G26" s="17">
        <v>294.19781699999999</v>
      </c>
      <c r="H26" s="11">
        <v>5309</v>
      </c>
      <c r="I26" s="11">
        <v>1196.211133</v>
      </c>
      <c r="J26" s="17">
        <v>275.60296</v>
      </c>
      <c r="K26" s="11">
        <v>5154</v>
      </c>
      <c r="L26" s="11">
        <v>1178.8902869999999</v>
      </c>
      <c r="M26" s="17">
        <v>292.17081200000001</v>
      </c>
      <c r="N26" s="11">
        <v>3678</v>
      </c>
      <c r="O26" s="11">
        <v>1003.392821</v>
      </c>
      <c r="P26" s="17">
        <v>235.26270600000001</v>
      </c>
    </row>
    <row r="27" spans="2:16" customFormat="1" ht="12.9" customHeight="1" x14ac:dyDescent="0.25">
      <c r="B27" s="19"/>
      <c r="C27" s="20" t="s">
        <v>116</v>
      </c>
      <c r="D27" s="155"/>
      <c r="E27" s="11">
        <v>1288</v>
      </c>
      <c r="F27" s="11">
        <v>399.957064</v>
      </c>
      <c r="G27" s="17">
        <v>111.313147</v>
      </c>
      <c r="H27" s="11">
        <v>1345</v>
      </c>
      <c r="I27" s="11">
        <v>496.15902399999999</v>
      </c>
      <c r="J27" s="17">
        <v>132.963044</v>
      </c>
      <c r="K27" s="11">
        <v>1531</v>
      </c>
      <c r="L27" s="11">
        <v>587.94023800000002</v>
      </c>
      <c r="M27" s="17">
        <v>155.589855</v>
      </c>
      <c r="N27" s="11">
        <v>949</v>
      </c>
      <c r="O27" s="11">
        <v>440.28396800000002</v>
      </c>
      <c r="P27" s="17">
        <v>117.868641</v>
      </c>
    </row>
    <row r="28" spans="2:16" customFormat="1" ht="12.9" customHeight="1" x14ac:dyDescent="0.25">
      <c r="B28" s="19"/>
      <c r="C28" s="20" t="s">
        <v>117</v>
      </c>
      <c r="D28" s="155"/>
      <c r="E28" s="11">
        <v>26208</v>
      </c>
      <c r="F28" s="11">
        <v>2445.7190190000001</v>
      </c>
      <c r="G28" s="17">
        <v>653.44255199999998</v>
      </c>
      <c r="H28" s="11">
        <v>17770</v>
      </c>
      <c r="I28" s="11">
        <v>2195.2305270000002</v>
      </c>
      <c r="J28" s="17">
        <v>554.52141300000005</v>
      </c>
      <c r="K28" s="11">
        <v>14844</v>
      </c>
      <c r="L28" s="11">
        <v>2108.3171729999999</v>
      </c>
      <c r="M28" s="17">
        <v>529.88381700000002</v>
      </c>
      <c r="N28" s="11">
        <v>9480</v>
      </c>
      <c r="O28" s="11">
        <v>1527.7583609999999</v>
      </c>
      <c r="P28" s="17">
        <v>385.381214</v>
      </c>
    </row>
    <row r="29" spans="2:16" customFormat="1" ht="12.9" customHeight="1" x14ac:dyDescent="0.25">
      <c r="B29" s="19"/>
      <c r="C29" s="20" t="s">
        <v>118</v>
      </c>
      <c r="D29" s="155"/>
      <c r="E29" s="11">
        <v>327</v>
      </c>
      <c r="F29" s="11">
        <v>110.113243</v>
      </c>
      <c r="G29" s="17">
        <v>29.594660000000001</v>
      </c>
      <c r="H29" s="11">
        <v>434</v>
      </c>
      <c r="I29" s="11">
        <v>158.26575700000001</v>
      </c>
      <c r="J29" s="17">
        <v>41.199297000000001</v>
      </c>
      <c r="K29" s="11">
        <v>393</v>
      </c>
      <c r="L29" s="11">
        <v>165.650609</v>
      </c>
      <c r="M29" s="17">
        <v>43.389636000000003</v>
      </c>
      <c r="N29" s="11">
        <v>276</v>
      </c>
      <c r="O29" s="11">
        <v>143.612312</v>
      </c>
      <c r="P29" s="17">
        <v>40.187992000000001</v>
      </c>
    </row>
    <row r="30" spans="2:16" customFormat="1" ht="12.9" customHeight="1" x14ac:dyDescent="0.25">
      <c r="B30" s="19"/>
      <c r="C30" s="20" t="s">
        <v>119</v>
      </c>
      <c r="D30" s="155"/>
      <c r="E30" s="11">
        <v>2540</v>
      </c>
      <c r="F30" s="11">
        <v>545.77809300000001</v>
      </c>
      <c r="G30" s="17">
        <v>122.04649000000001</v>
      </c>
      <c r="H30" s="11">
        <v>2986</v>
      </c>
      <c r="I30" s="11">
        <v>779.37657200000001</v>
      </c>
      <c r="J30" s="17">
        <v>169.51943299999999</v>
      </c>
      <c r="K30" s="11">
        <v>2938</v>
      </c>
      <c r="L30" s="11">
        <v>833.21123299999999</v>
      </c>
      <c r="M30" s="17">
        <v>186.975674</v>
      </c>
      <c r="N30" s="11">
        <v>2199</v>
      </c>
      <c r="O30" s="11">
        <v>708.15992600000004</v>
      </c>
      <c r="P30" s="17">
        <v>155.973985</v>
      </c>
    </row>
    <row r="31" spans="2:16" customFormat="1" ht="12.9" customHeight="1" x14ac:dyDescent="0.25">
      <c r="B31" s="19"/>
      <c r="C31" s="20" t="s">
        <v>125</v>
      </c>
      <c r="D31" s="155"/>
      <c r="E31" s="11">
        <v>2920</v>
      </c>
      <c r="F31" s="11">
        <v>-1294.7596309999999</v>
      </c>
      <c r="G31" s="17">
        <v>72.404172000000003</v>
      </c>
      <c r="H31" s="11">
        <v>3164</v>
      </c>
      <c r="I31" s="11">
        <v>423.25109200000003</v>
      </c>
      <c r="J31" s="17">
        <v>87.833465000000004</v>
      </c>
      <c r="K31" s="11">
        <v>3028</v>
      </c>
      <c r="L31" s="11">
        <v>498.15424899999999</v>
      </c>
      <c r="M31" s="17">
        <v>106.449631</v>
      </c>
      <c r="N31" s="11">
        <v>1782</v>
      </c>
      <c r="O31" s="11">
        <v>352.16637700000001</v>
      </c>
      <c r="P31" s="17">
        <v>76.771393000000003</v>
      </c>
    </row>
    <row r="32" spans="2:16" customFormat="1" ht="12.9" customHeight="1" x14ac:dyDescent="0.25">
      <c r="B32" s="19"/>
      <c r="C32" s="20" t="s">
        <v>7</v>
      </c>
      <c r="D32" s="155"/>
      <c r="E32" s="11">
        <v>671</v>
      </c>
      <c r="F32" s="11">
        <v>112.289052</v>
      </c>
      <c r="G32" s="17">
        <v>25.513041999999999</v>
      </c>
      <c r="H32" s="11">
        <v>746</v>
      </c>
      <c r="I32" s="11">
        <v>157.95608100000001</v>
      </c>
      <c r="J32" s="17">
        <v>36.308674000000003</v>
      </c>
      <c r="K32" s="11">
        <v>797</v>
      </c>
      <c r="L32" s="11">
        <v>197.32858899999999</v>
      </c>
      <c r="M32" s="17">
        <v>49.404592999999998</v>
      </c>
      <c r="N32" s="11">
        <v>489</v>
      </c>
      <c r="O32" s="11">
        <v>155.908683</v>
      </c>
      <c r="P32" s="17">
        <v>39.643793000000002</v>
      </c>
    </row>
    <row r="33" spans="2:16" customFormat="1" ht="12.9" customHeight="1" x14ac:dyDescent="0.25">
      <c r="B33" s="19"/>
      <c r="C33" s="20" t="s">
        <v>120</v>
      </c>
      <c r="D33" s="155"/>
      <c r="E33" s="11">
        <v>1374</v>
      </c>
      <c r="F33" s="11">
        <v>199.60540499999999</v>
      </c>
      <c r="G33" s="17">
        <v>54.923428000000001</v>
      </c>
      <c r="H33" s="11">
        <v>1645</v>
      </c>
      <c r="I33" s="11">
        <v>211.91998000000001</v>
      </c>
      <c r="J33" s="17">
        <v>65.300251000000003</v>
      </c>
      <c r="K33" s="11">
        <v>1637</v>
      </c>
      <c r="L33" s="11">
        <v>292.273776</v>
      </c>
      <c r="M33" s="17">
        <v>71.078632999999996</v>
      </c>
      <c r="N33" s="11">
        <v>747</v>
      </c>
      <c r="O33" s="11">
        <v>190.05476999999999</v>
      </c>
      <c r="P33" s="17">
        <v>53.631374000000001</v>
      </c>
    </row>
    <row r="34" spans="2:16" customFormat="1" ht="12.9" customHeight="1" x14ac:dyDescent="0.25">
      <c r="B34" s="19"/>
      <c r="C34" s="20" t="s">
        <v>121</v>
      </c>
      <c r="D34" s="155"/>
      <c r="E34" s="11">
        <v>17825</v>
      </c>
      <c r="F34" s="11">
        <v>2054.772074</v>
      </c>
      <c r="G34" s="17">
        <v>546.15263100000004</v>
      </c>
      <c r="H34" s="11">
        <v>20755</v>
      </c>
      <c r="I34" s="11">
        <v>3174.0105119999998</v>
      </c>
      <c r="J34" s="17">
        <v>798.01709100000005</v>
      </c>
      <c r="K34" s="11">
        <v>23151</v>
      </c>
      <c r="L34" s="11">
        <v>3819.2706619999999</v>
      </c>
      <c r="M34" s="17">
        <v>881.06920100000002</v>
      </c>
      <c r="N34" s="11">
        <v>10658</v>
      </c>
      <c r="O34" s="11">
        <v>2340.1294979999998</v>
      </c>
      <c r="P34" s="17">
        <v>624.32793500000002</v>
      </c>
    </row>
    <row r="35" spans="2:16" customFormat="1" ht="12.9" customHeight="1" x14ac:dyDescent="0.25">
      <c r="B35" s="19"/>
      <c r="C35" s="20" t="s">
        <v>133</v>
      </c>
      <c r="D35" s="155"/>
      <c r="E35" s="11">
        <v>4226</v>
      </c>
      <c r="F35" s="11">
        <v>943.062681</v>
      </c>
      <c r="G35" s="17">
        <v>254.598659</v>
      </c>
      <c r="H35" s="11">
        <v>5139</v>
      </c>
      <c r="I35" s="11">
        <v>1344.8263240000001</v>
      </c>
      <c r="J35" s="17">
        <v>343.820628</v>
      </c>
      <c r="K35" s="11">
        <v>5466</v>
      </c>
      <c r="L35" s="11">
        <v>1473.157021</v>
      </c>
      <c r="M35" s="17">
        <v>367.91923700000001</v>
      </c>
      <c r="N35" s="11">
        <v>2862</v>
      </c>
      <c r="O35" s="11">
        <v>1030.727443</v>
      </c>
      <c r="P35" s="17">
        <v>266.48478599999999</v>
      </c>
    </row>
    <row r="36" spans="2:16" customFormat="1" ht="12.9" customHeight="1" x14ac:dyDescent="0.25">
      <c r="B36" s="19"/>
      <c r="C36" s="20" t="s">
        <v>122</v>
      </c>
      <c r="D36" s="155"/>
      <c r="E36" s="11">
        <v>7270</v>
      </c>
      <c r="F36" s="11">
        <v>1861.642274</v>
      </c>
      <c r="G36" s="17">
        <v>526.81855299999995</v>
      </c>
      <c r="H36" s="11">
        <v>7050</v>
      </c>
      <c r="I36" s="11">
        <v>2803.6674440000002</v>
      </c>
      <c r="J36" s="17">
        <v>808.89186800000004</v>
      </c>
      <c r="K36" s="11">
        <v>7452</v>
      </c>
      <c r="L36" s="11">
        <v>2781.9943720000001</v>
      </c>
      <c r="M36" s="17">
        <v>763.917012</v>
      </c>
      <c r="N36" s="11">
        <v>4606</v>
      </c>
      <c r="O36" s="11">
        <v>2339.389482</v>
      </c>
      <c r="P36" s="17">
        <v>654.33221500000002</v>
      </c>
    </row>
    <row r="37" spans="2:16" customFormat="1" ht="12.9" customHeight="1" x14ac:dyDescent="0.25">
      <c r="B37" s="19"/>
      <c r="C37" s="20" t="s">
        <v>134</v>
      </c>
      <c r="D37" s="155"/>
      <c r="E37" s="11">
        <v>1361</v>
      </c>
      <c r="F37" s="11">
        <v>151.715295</v>
      </c>
      <c r="G37" s="17">
        <v>38.531863000000001</v>
      </c>
      <c r="H37" s="11">
        <v>1643</v>
      </c>
      <c r="I37" s="11">
        <v>231.72832700000001</v>
      </c>
      <c r="J37" s="17">
        <v>52.043740999999997</v>
      </c>
      <c r="K37" s="11">
        <v>1639</v>
      </c>
      <c r="L37" s="11">
        <v>234.44181699999999</v>
      </c>
      <c r="M37" s="17">
        <v>51.543382999999999</v>
      </c>
      <c r="N37" s="11">
        <v>932</v>
      </c>
      <c r="O37" s="11">
        <v>177.94054399999999</v>
      </c>
      <c r="P37" s="17">
        <v>40.601827999999998</v>
      </c>
    </row>
    <row r="38" spans="2:16" customFormat="1" ht="12.9" customHeight="1" x14ac:dyDescent="0.25">
      <c r="B38" s="314"/>
      <c r="C38" s="190" t="s">
        <v>246</v>
      </c>
      <c r="D38" s="317"/>
      <c r="E38" s="337">
        <v>33438</v>
      </c>
      <c r="F38" s="337">
        <v>1068.601007</v>
      </c>
      <c r="G38" s="338">
        <v>1376.2546110000001</v>
      </c>
      <c r="H38" s="337">
        <v>34607</v>
      </c>
      <c r="I38" s="337">
        <v>1617.398811</v>
      </c>
      <c r="J38" s="338">
        <v>1579.5898030000001</v>
      </c>
      <c r="K38" s="337">
        <v>32497</v>
      </c>
      <c r="L38" s="337">
        <v>2219.3423849999999</v>
      </c>
      <c r="M38" s="338">
        <v>1712.3384249999999</v>
      </c>
      <c r="N38" s="337">
        <v>24205</v>
      </c>
      <c r="O38" s="337">
        <v>2755.9174619999999</v>
      </c>
      <c r="P38" s="338">
        <v>1508.3914139999999</v>
      </c>
    </row>
    <row r="39" spans="2:16" customFormat="1" ht="12.9" customHeight="1" x14ac:dyDescent="0.25">
      <c r="B39" s="314"/>
      <c r="C39" s="299" t="s">
        <v>8</v>
      </c>
      <c r="D39" s="318"/>
      <c r="E39" s="182">
        <f t="shared" ref="E39:P39" si="0">SUM(E4:E38)</f>
        <v>344234</v>
      </c>
      <c r="F39" s="182">
        <f t="shared" si="0"/>
        <v>61134.16358800001</v>
      </c>
      <c r="G39" s="183">
        <f t="shared" si="0"/>
        <v>20397.837185</v>
      </c>
      <c r="H39" s="182">
        <f t="shared" si="0"/>
        <v>370343</v>
      </c>
      <c r="I39" s="182">
        <f t="shared" si="0"/>
        <v>86236.495473000003</v>
      </c>
      <c r="J39" s="183">
        <f t="shared" si="0"/>
        <v>25895.10457</v>
      </c>
      <c r="K39" s="182">
        <f t="shared" si="0"/>
        <v>388489</v>
      </c>
      <c r="L39" s="182">
        <f t="shared" si="0"/>
        <v>98239.52180800002</v>
      </c>
      <c r="M39" s="183">
        <f t="shared" si="0"/>
        <v>28592.562534999997</v>
      </c>
      <c r="N39" s="182">
        <f t="shared" si="0"/>
        <v>235731</v>
      </c>
      <c r="O39" s="182">
        <f t="shared" si="0"/>
        <v>79301.568018999984</v>
      </c>
      <c r="P39" s="183">
        <f t="shared" si="0"/>
        <v>23596.690897</v>
      </c>
    </row>
    <row r="40" spans="2:16" customFormat="1" ht="12.9" customHeight="1" x14ac:dyDescent="0.25">
      <c r="B40" s="19"/>
      <c r="C40" s="20" t="s">
        <v>102</v>
      </c>
      <c r="D40" s="155"/>
      <c r="E40" s="11">
        <v>41521</v>
      </c>
      <c r="F40" s="11">
        <v>-21271.047843</v>
      </c>
      <c r="G40" s="572">
        <v>6.3698220000000001</v>
      </c>
      <c r="H40" s="11">
        <v>36987</v>
      </c>
      <c r="I40" s="11">
        <v>-19486.494967999999</v>
      </c>
      <c r="J40" s="572">
        <v>1.188007</v>
      </c>
      <c r="K40" s="11">
        <v>31361</v>
      </c>
      <c r="L40" s="11">
        <v>-19290.895863000002</v>
      </c>
      <c r="M40" s="572">
        <v>2.9390580000000002</v>
      </c>
      <c r="N40" s="11">
        <v>21239</v>
      </c>
      <c r="O40" s="11">
        <v>-15379.399751999999</v>
      </c>
      <c r="P40" s="572">
        <v>4.1757970000000002</v>
      </c>
    </row>
    <row r="41" spans="2:16" customFormat="1" ht="12.9" customHeight="1" x14ac:dyDescent="0.25">
      <c r="B41" s="376"/>
      <c r="C41" s="377" t="s">
        <v>101</v>
      </c>
      <c r="D41" s="384"/>
      <c r="E41" s="378">
        <f>E39-E40</f>
        <v>302713</v>
      </c>
      <c r="F41" s="378">
        <f t="shared" ref="F41:P41" si="1">F39-F40</f>
        <v>82405.211431000003</v>
      </c>
      <c r="G41" s="379">
        <f t="shared" si="1"/>
        <v>20391.467363</v>
      </c>
      <c r="H41" s="378">
        <f t="shared" si="1"/>
        <v>333356</v>
      </c>
      <c r="I41" s="378">
        <f t="shared" si="1"/>
        <v>105722.990441</v>
      </c>
      <c r="J41" s="379">
        <f t="shared" si="1"/>
        <v>25893.916562999999</v>
      </c>
      <c r="K41" s="378">
        <f t="shared" si="1"/>
        <v>357128</v>
      </c>
      <c r="L41" s="378">
        <f t="shared" si="1"/>
        <v>117530.41767100002</v>
      </c>
      <c r="M41" s="379">
        <f t="shared" si="1"/>
        <v>28589.623476999997</v>
      </c>
      <c r="N41" s="378">
        <f t="shared" si="1"/>
        <v>214492</v>
      </c>
      <c r="O41" s="378">
        <f t="shared" si="1"/>
        <v>94680.967770999981</v>
      </c>
      <c r="P41" s="379">
        <f t="shared" si="1"/>
        <v>23592.515100000001</v>
      </c>
    </row>
    <row r="42" spans="2:16" customFormat="1" ht="12.9" customHeight="1" x14ac:dyDescent="0.25">
      <c r="B42" s="376"/>
      <c r="C42" s="380" t="s">
        <v>8</v>
      </c>
      <c r="D42" s="385"/>
      <c r="E42" s="381">
        <f t="shared" ref="E42:P42" si="2">SUM(E40:E41)</f>
        <v>344234</v>
      </c>
      <c r="F42" s="381">
        <f t="shared" si="2"/>
        <v>61134.163588000003</v>
      </c>
      <c r="G42" s="382">
        <f t="shared" si="2"/>
        <v>20397.837185</v>
      </c>
      <c r="H42" s="381">
        <f t="shared" si="2"/>
        <v>370343</v>
      </c>
      <c r="I42" s="381">
        <f t="shared" si="2"/>
        <v>86236.495473000003</v>
      </c>
      <c r="J42" s="382">
        <f t="shared" si="2"/>
        <v>25895.10457</v>
      </c>
      <c r="K42" s="381">
        <f t="shared" si="2"/>
        <v>388489</v>
      </c>
      <c r="L42" s="381">
        <f t="shared" si="2"/>
        <v>98239.52180800002</v>
      </c>
      <c r="M42" s="382">
        <f t="shared" si="2"/>
        <v>28592.562534999997</v>
      </c>
      <c r="N42" s="381">
        <f t="shared" si="2"/>
        <v>235731</v>
      </c>
      <c r="O42" s="381">
        <f t="shared" si="2"/>
        <v>79301.568018999984</v>
      </c>
      <c r="P42" s="382">
        <f t="shared" si="2"/>
        <v>23596.690897</v>
      </c>
    </row>
    <row r="43" spans="2:16" customFormat="1" ht="12.9" customHeight="1" x14ac:dyDescent="0.25">
      <c r="B43" s="61"/>
      <c r="C43" s="63" t="s">
        <v>82</v>
      </c>
      <c r="D43" s="386"/>
      <c r="E43" s="64"/>
      <c r="F43" s="64"/>
      <c r="G43" s="65"/>
      <c r="H43" s="64"/>
      <c r="I43" s="64"/>
      <c r="J43" s="65"/>
      <c r="K43" s="64"/>
      <c r="L43" s="64"/>
      <c r="M43" s="65"/>
      <c r="N43" s="64"/>
      <c r="O43" s="64"/>
      <c r="P43" s="65"/>
    </row>
    <row r="44" spans="2:16" customFormat="1" ht="12.9" customHeight="1" x14ac:dyDescent="0.25">
      <c r="B44" s="61"/>
      <c r="C44" s="62" t="s">
        <v>102</v>
      </c>
      <c r="D44" s="386"/>
      <c r="E44" s="16">
        <f>E40/E$42</f>
        <v>0.12061853274226253</v>
      </c>
      <c r="F44" s="16"/>
      <c r="G44" s="66"/>
      <c r="H44" s="16">
        <f>H40/H$42</f>
        <v>9.9872280561533494E-2</v>
      </c>
      <c r="I44" s="16"/>
      <c r="J44" s="66"/>
      <c r="K44" s="16">
        <f>K40/K$42</f>
        <v>8.0725580389663543E-2</v>
      </c>
      <c r="L44" s="16"/>
      <c r="M44" s="66"/>
      <c r="N44" s="16">
        <f>N40/N$42</f>
        <v>9.0098459684979912E-2</v>
      </c>
      <c r="O44" s="16"/>
      <c r="P44" s="66"/>
    </row>
    <row r="45" spans="2:16" customFormat="1" ht="12.9" customHeight="1" x14ac:dyDescent="0.25">
      <c r="B45" s="376"/>
      <c r="C45" s="377" t="s">
        <v>101</v>
      </c>
      <c r="D45" s="384"/>
      <c r="E45" s="350">
        <f>E41/E$42</f>
        <v>0.87938146725773747</v>
      </c>
      <c r="F45" s="350"/>
      <c r="G45" s="357"/>
      <c r="H45" s="350">
        <f>H41/H$42</f>
        <v>0.90012771943846648</v>
      </c>
      <c r="I45" s="350"/>
      <c r="J45" s="357"/>
      <c r="K45" s="350">
        <f>K41/K$42</f>
        <v>0.91927441961033651</v>
      </c>
      <c r="L45" s="350"/>
      <c r="M45" s="357"/>
      <c r="N45" s="350">
        <f>N41/N$42</f>
        <v>0.90990154031502013</v>
      </c>
      <c r="O45" s="350"/>
      <c r="P45" s="357"/>
    </row>
    <row r="46" spans="2:16" customFormat="1" ht="12.9" customHeight="1" x14ac:dyDescent="0.25">
      <c r="B46" s="376"/>
      <c r="C46" s="380" t="s">
        <v>8</v>
      </c>
      <c r="D46" s="385"/>
      <c r="E46" s="383">
        <f>E45+E44</f>
        <v>1</v>
      </c>
      <c r="F46" s="383"/>
      <c r="G46" s="185"/>
      <c r="H46" s="383">
        <f>H45+H44</f>
        <v>1</v>
      </c>
      <c r="I46" s="383"/>
      <c r="J46" s="185"/>
      <c r="K46" s="383">
        <f>K45+K44</f>
        <v>1</v>
      </c>
      <c r="L46" s="383"/>
      <c r="M46" s="185"/>
      <c r="N46" s="383">
        <f>N45+N44</f>
        <v>1</v>
      </c>
      <c r="O46" s="383"/>
      <c r="P46" s="185"/>
    </row>
    <row r="47" spans="2:16" customFormat="1" ht="11.4" customHeight="1" x14ac:dyDescent="0.25">
      <c r="B47" s="387"/>
      <c r="C47" s="21" t="s">
        <v>308</v>
      </c>
      <c r="D47" s="387"/>
      <c r="E47" s="388"/>
      <c r="F47" s="388"/>
      <c r="G47" s="388"/>
      <c r="H47" s="388"/>
      <c r="I47" s="388"/>
      <c r="J47" s="388"/>
      <c r="K47" s="388"/>
      <c r="L47" s="388"/>
      <c r="M47" s="388"/>
      <c r="N47" s="388"/>
      <c r="O47" s="388"/>
      <c r="P47" s="388"/>
    </row>
    <row r="48" spans="2:16" customFormat="1" ht="11.4" customHeight="1" x14ac:dyDescent="0.25">
      <c r="B48" s="1"/>
      <c r="C48" s="21" t="s">
        <v>284</v>
      </c>
      <c r="D48" s="1"/>
      <c r="E48" s="1"/>
      <c r="F48" s="1"/>
      <c r="G48" s="1"/>
      <c r="H48" s="1"/>
      <c r="I48" s="1"/>
      <c r="J48" s="1"/>
      <c r="K48" s="1"/>
      <c r="L48" s="1"/>
      <c r="M48" s="1"/>
      <c r="N48" s="1"/>
      <c r="O48" s="1"/>
      <c r="P48" s="1"/>
    </row>
    <row r="49" spans="3:16" customFormat="1" ht="11.4" customHeight="1" x14ac:dyDescent="0.25">
      <c r="C49" s="21" t="s">
        <v>285</v>
      </c>
      <c r="E49" s="2"/>
      <c r="F49" s="27"/>
      <c r="G49" s="27"/>
      <c r="H49" s="10"/>
      <c r="I49" s="40"/>
      <c r="J49" s="27"/>
      <c r="K49" s="5"/>
      <c r="L49" s="27"/>
      <c r="M49" s="27"/>
      <c r="N49" s="5"/>
      <c r="O49" s="27"/>
      <c r="P49" s="27"/>
    </row>
    <row r="50" spans="3:16" customFormat="1" ht="13.35" customHeight="1" x14ac:dyDescent="0.25">
      <c r="I50" s="1"/>
    </row>
    <row r="51" spans="3:16" customFormat="1" ht="13.35" customHeight="1" x14ac:dyDescent="0.25">
      <c r="I51" s="189" t="s">
        <v>263</v>
      </c>
    </row>
    <row r="52" spans="3:16" customFormat="1" ht="13.35" customHeight="1" x14ac:dyDescent="0.25">
      <c r="I52" s="1"/>
    </row>
    <row r="55" spans="3:16" x14ac:dyDescent="0.25">
      <c r="H55" s="2"/>
      <c r="I55" s="2"/>
      <c r="J55" s="2"/>
      <c r="K55" s="2"/>
      <c r="L55" s="2"/>
      <c r="M55" s="2"/>
      <c r="N55" s="2"/>
      <c r="O55" s="2"/>
      <c r="P55" s="2"/>
    </row>
    <row r="74" spans="3:16" x14ac:dyDescent="0.25">
      <c r="C74" s="8"/>
      <c r="D74" s="8"/>
      <c r="E74" s="8"/>
      <c r="F74" s="8"/>
      <c r="G74" s="8"/>
      <c r="H74" s="8"/>
      <c r="I74" s="8"/>
      <c r="J74" s="8"/>
      <c r="K74" s="8"/>
      <c r="L74" s="8"/>
      <c r="M74" s="8"/>
      <c r="N74" s="8"/>
      <c r="O74" s="8"/>
      <c r="P74" s="8"/>
    </row>
    <row r="75" spans="3:16" x14ac:dyDescent="0.25">
      <c r="C75" s="8"/>
      <c r="D75" s="8"/>
      <c r="E75" s="8"/>
      <c r="F75" s="8"/>
      <c r="G75" s="8"/>
      <c r="H75" s="8"/>
      <c r="I75" s="8"/>
      <c r="J75" s="8"/>
      <c r="K75" s="8"/>
      <c r="L75" s="8"/>
      <c r="M75" s="8"/>
      <c r="N75" s="8"/>
      <c r="O75" s="8"/>
      <c r="P75" s="8"/>
    </row>
    <row r="76" spans="3:16" x14ac:dyDescent="0.25">
      <c r="C76" s="8"/>
      <c r="D76" s="8"/>
      <c r="E76" s="8"/>
      <c r="F76" s="8"/>
      <c r="G76" s="8"/>
      <c r="H76" s="8"/>
      <c r="I76" s="8"/>
      <c r="J76" s="8"/>
      <c r="K76" s="8"/>
      <c r="L76" s="8"/>
      <c r="M76" s="8"/>
      <c r="N76" s="8"/>
      <c r="O76" s="8"/>
      <c r="P76" s="8"/>
    </row>
    <row r="77" spans="3:16" x14ac:dyDescent="0.25">
      <c r="C77" s="8"/>
      <c r="D77" s="8"/>
      <c r="E77" s="8"/>
      <c r="F77" s="8"/>
      <c r="G77" s="8"/>
      <c r="H77" s="8"/>
      <c r="I77" s="8"/>
      <c r="J77" s="8"/>
      <c r="K77" s="8"/>
      <c r="L77" s="8"/>
      <c r="M77" s="8"/>
      <c r="N77" s="8"/>
      <c r="O77" s="8"/>
      <c r="P77" s="8"/>
    </row>
    <row r="78" spans="3:16" x14ac:dyDescent="0.25">
      <c r="D78" s="8"/>
      <c r="E78" s="8"/>
      <c r="F78" s="8"/>
      <c r="G78" s="8"/>
      <c r="H78" s="8"/>
      <c r="I78" s="8"/>
      <c r="J78" s="8"/>
      <c r="K78" s="8"/>
      <c r="L78" s="8"/>
      <c r="M78" s="8"/>
      <c r="N78" s="8"/>
      <c r="O78" s="8"/>
      <c r="P78" s="8"/>
    </row>
    <row r="79" spans="3:16" x14ac:dyDescent="0.25">
      <c r="D79" s="8"/>
      <c r="E79" s="8"/>
      <c r="F79" s="8"/>
      <c r="G79" s="8"/>
      <c r="H79" s="8"/>
      <c r="I79" s="8"/>
      <c r="J79" s="8"/>
      <c r="K79" s="8"/>
      <c r="L79" s="8"/>
      <c r="M79" s="8"/>
      <c r="N79" s="8"/>
      <c r="O79" s="8"/>
      <c r="P79" s="8"/>
    </row>
    <row r="80" spans="3:16" x14ac:dyDescent="0.25">
      <c r="D80" s="8"/>
      <c r="E80" s="8"/>
      <c r="F80" s="8"/>
      <c r="G80" s="8"/>
      <c r="H80" s="8"/>
      <c r="I80" s="8"/>
      <c r="J80" s="8"/>
      <c r="K80" s="8"/>
      <c r="L80" s="8"/>
      <c r="M80" s="8"/>
      <c r="N80" s="8"/>
      <c r="O80" s="8"/>
      <c r="P80" s="8"/>
    </row>
    <row r="82" spans="4:16" x14ac:dyDescent="0.25">
      <c r="D82" s="8"/>
      <c r="E82" s="8"/>
      <c r="F82" s="8"/>
      <c r="G82" s="8"/>
      <c r="H82" s="8"/>
      <c r="I82" s="8"/>
      <c r="J82" s="8"/>
      <c r="K82" s="8"/>
      <c r="L82" s="8"/>
      <c r="M82" s="8"/>
      <c r="N82" s="8"/>
      <c r="O82" s="8"/>
      <c r="P82" s="8"/>
    </row>
    <row r="83" spans="4:16" x14ac:dyDescent="0.25">
      <c r="D83" s="8"/>
      <c r="E83" s="8"/>
      <c r="F83" s="8"/>
      <c r="G83" s="8"/>
      <c r="H83" s="8"/>
      <c r="I83" s="8"/>
      <c r="J83" s="8"/>
      <c r="K83" s="8"/>
      <c r="L83" s="8"/>
      <c r="M83" s="8"/>
      <c r="N83" s="8"/>
      <c r="O83" s="8"/>
      <c r="P83" s="8"/>
    </row>
  </sheetData>
  <mergeCells count="1">
    <mergeCell ref="C3:D3"/>
  </mergeCells>
  <phoneticPr fontId="18" type="noConversion"/>
  <hyperlinks>
    <hyperlink ref="I51" location="CONTENTS!A1" display="BACK TO CONTENTS"/>
  </hyperlinks>
  <pageMargins left="0.98425196850393704" right="0.98425196850393704" top="0.98425196850393704" bottom="0.98425196850393704" header="0.51181102362204722" footer="0.51181102362204722"/>
  <pageSetup paperSize="9" scale="71"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7" tint="0.79998168889431442"/>
    <pageSetUpPr fitToPage="1"/>
  </sheetPr>
  <dimension ref="B1:Q45"/>
  <sheetViews>
    <sheetView showGridLines="0" topLeftCell="A8" zoomScaleNormal="100" zoomScaleSheetLayoutView="90" workbookViewId="0">
      <selection activeCell="B1" sqref="B1:P41"/>
    </sheetView>
  </sheetViews>
  <sheetFormatPr defaultColWidth="9.109375" defaultRowHeight="13.2" x14ac:dyDescent="0.25"/>
  <cols>
    <col min="1" max="1" width="3.6640625" style="8" customWidth="1"/>
    <col min="2" max="2" width="0.88671875" customWidth="1"/>
    <col min="3" max="3" width="2.6640625" style="2" customWidth="1"/>
    <col min="4" max="4" width="37.6640625" style="2" customWidth="1"/>
    <col min="5" max="7" width="8.6640625" style="2" customWidth="1"/>
    <col min="8" max="8" width="8.6640625" style="10" customWidth="1"/>
    <col min="9" max="9" width="8.6640625" style="39" customWidth="1"/>
    <col min="10" max="16" width="8.6640625" style="5" customWidth="1"/>
    <col min="17" max="16384" width="9.109375" style="8"/>
  </cols>
  <sheetData>
    <row r="1" spans="2:16" s="7" customFormat="1" ht="15" customHeight="1" x14ac:dyDescent="0.25">
      <c r="B1" s="1230" t="s">
        <v>915</v>
      </c>
      <c r="C1" s="1230"/>
      <c r="D1" s="1230"/>
      <c r="E1" s="1230"/>
      <c r="F1" s="1230"/>
      <c r="G1" s="1230"/>
      <c r="H1" s="1230"/>
      <c r="I1" s="1230"/>
      <c r="J1" s="1230"/>
      <c r="K1" s="1230"/>
      <c r="L1" s="1230"/>
      <c r="M1" s="1230"/>
      <c r="N1" s="1230"/>
      <c r="O1" s="1230"/>
      <c r="P1" s="1230"/>
    </row>
    <row r="2" spans="2:16" s="7" customFormat="1" ht="15" customHeight="1" x14ac:dyDescent="0.25">
      <c r="B2" s="270"/>
      <c r="C2" s="271" t="s">
        <v>160</v>
      </c>
      <c r="D2" s="315"/>
      <c r="E2" s="272" t="s">
        <v>994</v>
      </c>
      <c r="F2" s="273"/>
      <c r="G2" s="274"/>
      <c r="H2" s="272" t="s">
        <v>995</v>
      </c>
      <c r="I2" s="273"/>
      <c r="J2" s="274"/>
      <c r="K2" s="272" t="s">
        <v>984</v>
      </c>
      <c r="L2" s="273"/>
      <c r="M2" s="274"/>
      <c r="N2" s="272" t="s">
        <v>996</v>
      </c>
      <c r="O2" s="273"/>
      <c r="P2" s="274"/>
    </row>
    <row r="3" spans="2:16" ht="38.1" customHeight="1" x14ac:dyDescent="0.2">
      <c r="B3" s="276"/>
      <c r="C3" s="1227" t="s">
        <v>181</v>
      </c>
      <c r="D3" s="1228"/>
      <c r="E3" s="303" t="s">
        <v>17</v>
      </c>
      <c r="F3" s="303" t="s">
        <v>77</v>
      </c>
      <c r="G3" s="304" t="s">
        <v>78</v>
      </c>
      <c r="H3" s="303" t="s">
        <v>17</v>
      </c>
      <c r="I3" s="303" t="s">
        <v>77</v>
      </c>
      <c r="J3" s="304" t="s">
        <v>78</v>
      </c>
      <c r="K3" s="303" t="s">
        <v>17</v>
      </c>
      <c r="L3" s="303" t="s">
        <v>77</v>
      </c>
      <c r="M3" s="304" t="s">
        <v>78</v>
      </c>
      <c r="N3" s="303" t="s">
        <v>17</v>
      </c>
      <c r="O3" s="303" t="s">
        <v>77</v>
      </c>
      <c r="P3" s="304" t="s">
        <v>78</v>
      </c>
    </row>
    <row r="4" spans="2:16" ht="13.35" customHeight="1" x14ac:dyDescent="0.2">
      <c r="B4" s="28"/>
      <c r="C4" s="12" t="s">
        <v>104</v>
      </c>
      <c r="D4" s="176"/>
      <c r="E4" s="477">
        <f>A2.4.1!E4/A2.4.1!E$39</f>
        <v>4.8766246216236632E-2</v>
      </c>
      <c r="F4" s="477">
        <f>A2.4.1!F4/A2.4.1!F$39</f>
        <v>6.1878859233179165E-2</v>
      </c>
      <c r="G4" s="478">
        <f>A2.4.1!G4/A2.4.1!G$39</f>
        <v>4.941481936826235E-2</v>
      </c>
      <c r="H4" s="477">
        <f>A2.4.1!H4/A2.4.1!H$39</f>
        <v>5.7813972452564241E-2</v>
      </c>
      <c r="I4" s="477">
        <f>A2.4.1!I4/A2.4.1!I$39</f>
        <v>6.7480959529738621E-2</v>
      </c>
      <c r="J4" s="478">
        <f>A2.4.1!J4/A2.4.1!J$39</f>
        <v>5.5050250333860691E-2</v>
      </c>
      <c r="K4" s="477">
        <f>A2.4.1!K4/A2.4.1!K$39</f>
        <v>5.729634558507448E-2</v>
      </c>
      <c r="L4" s="477">
        <f>A2.4.1!L4/A2.4.1!L$39</f>
        <v>6.5872098966925363E-2</v>
      </c>
      <c r="M4" s="478">
        <f>A2.4.1!M4/A2.4.1!M$39</f>
        <v>5.5666118419840337E-2</v>
      </c>
      <c r="N4" s="477">
        <f>A2.4.1!N4/A2.4.1!N$39</f>
        <v>5.7858321561440794E-2</v>
      </c>
      <c r="O4" s="477">
        <f>A2.4.1!O4/A2.4.1!O$39</f>
        <v>6.5606324704115315E-2</v>
      </c>
      <c r="P4" s="478">
        <f>A2.4.1!P4/A2.4.1!P$39</f>
        <v>5.610921958418872E-2</v>
      </c>
    </row>
    <row r="5" spans="2:16" ht="13.35" customHeight="1" x14ac:dyDescent="0.2">
      <c r="B5" s="28"/>
      <c r="C5" s="100" t="s">
        <v>105</v>
      </c>
      <c r="D5" s="176"/>
      <c r="E5" s="477">
        <f>A2.4.1!E5/A2.4.1!E$39</f>
        <v>5.3881952392849049E-2</v>
      </c>
      <c r="F5" s="477">
        <f>A2.4.1!F5/A2.4.1!F$39</f>
        <v>-2.6982968085029879E-2</v>
      </c>
      <c r="G5" s="478">
        <f>A2.4.1!G5/A2.4.1!G$39</f>
        <v>3.9631259366775848E-2</v>
      </c>
      <c r="H5" s="477">
        <f>A2.4.1!H5/A2.4.1!H$39</f>
        <v>5.0472129890398898E-2</v>
      </c>
      <c r="I5" s="477">
        <f>A2.4.1!I5/A2.4.1!I$39</f>
        <v>-9.8523274785211178E-3</v>
      </c>
      <c r="J5" s="478">
        <f>A2.4.1!J5/A2.4.1!J$39</f>
        <v>3.7498211616605957E-2</v>
      </c>
      <c r="K5" s="477">
        <f>A2.4.1!K5/A2.4.1!K$39</f>
        <v>4.6148024783198495E-2</v>
      </c>
      <c r="L5" s="477">
        <f>A2.4.1!L5/A2.4.1!L$39</f>
        <v>-2.4787325051919187E-3</v>
      </c>
      <c r="M5" s="478">
        <f>A2.4.1!M5/A2.4.1!M$39</f>
        <v>3.7881564818618312E-2</v>
      </c>
      <c r="N5" s="477">
        <f>A2.4.1!N5/A2.4.1!N$39</f>
        <v>5.2975637485099543E-2</v>
      </c>
      <c r="O5" s="477">
        <f>A2.4.1!O5/A2.4.1!O$39</f>
        <v>9.4673162303691282E-3</v>
      </c>
      <c r="P5" s="478">
        <f>A2.4.1!P5/A2.4.1!P$39</f>
        <v>4.2625112495238697E-2</v>
      </c>
    </row>
    <row r="6" spans="2:16" ht="13.35" customHeight="1" x14ac:dyDescent="0.2">
      <c r="B6" s="28"/>
      <c r="C6" s="12" t="s">
        <v>126</v>
      </c>
      <c r="D6" s="176"/>
      <c r="E6" s="477">
        <f>A2.4.1!E6/A2.4.1!E$39</f>
        <v>2.2600905198208194E-3</v>
      </c>
      <c r="F6" s="477">
        <f>A2.4.1!F6/A2.4.1!F$39</f>
        <v>2.772896675947567E-3</v>
      </c>
      <c r="G6" s="478">
        <f>A2.4.1!G6/A2.4.1!G$39</f>
        <v>2.3473864687581091E-3</v>
      </c>
      <c r="H6" s="477">
        <f>A2.4.1!H6/A2.4.1!H$39</f>
        <v>2.6002921615907414E-3</v>
      </c>
      <c r="I6" s="477">
        <f>A2.4.1!I6/A2.4.1!I$39</f>
        <v>3.0602732932558394E-3</v>
      </c>
      <c r="J6" s="478">
        <f>A2.4.1!J6/A2.4.1!J$39</f>
        <v>2.7294514995658118E-3</v>
      </c>
      <c r="K6" s="477">
        <f>A2.4.1!K6/A2.4.1!K$39</f>
        <v>3.1661128114309541E-3</v>
      </c>
      <c r="L6" s="477">
        <f>A2.4.1!L6/A2.4.1!L$39</f>
        <v>3.9705175760356339E-3</v>
      </c>
      <c r="M6" s="478">
        <f>A2.4.1!M6/A2.4.1!M$39</f>
        <v>4.142723579077765E-3</v>
      </c>
      <c r="N6" s="477">
        <f>A2.4.1!N6/A2.4.1!N$39</f>
        <v>2.3883154952042793E-3</v>
      </c>
      <c r="O6" s="477">
        <f>A2.4.1!O6/A2.4.1!O$39</f>
        <v>2.4194820328650988E-3</v>
      </c>
      <c r="P6" s="478">
        <f>A2.4.1!P6/A2.4.1!P$39</f>
        <v>2.2227628962444173E-3</v>
      </c>
    </row>
    <row r="7" spans="2:16" ht="13.35" customHeight="1" x14ac:dyDescent="0.2">
      <c r="B7" s="28"/>
      <c r="C7" s="12" t="s">
        <v>106</v>
      </c>
      <c r="D7" s="176"/>
      <c r="E7" s="477">
        <f>A2.4.1!E7/A2.4.1!E$39</f>
        <v>1.6549788806451426E-2</v>
      </c>
      <c r="F7" s="477">
        <f>A2.4.1!F7/A2.4.1!F$39</f>
        <v>4.516108470226838E-3</v>
      </c>
      <c r="G7" s="478">
        <f>A2.4.1!G7/A2.4.1!G$39</f>
        <v>6.7348438343758652E-3</v>
      </c>
      <c r="H7" s="477">
        <f>A2.4.1!H7/A2.4.1!H$39</f>
        <v>1.6249800860283575E-2</v>
      </c>
      <c r="I7" s="477">
        <f>A2.4.1!I7/A2.4.1!I$39</f>
        <v>7.117256639819808E-3</v>
      </c>
      <c r="J7" s="478">
        <f>A2.4.1!J7/A2.4.1!J$39</f>
        <v>7.1210301353110163E-3</v>
      </c>
      <c r="K7" s="477">
        <f>A2.4.1!K7/A2.4.1!K$39</f>
        <v>1.4777767195467568E-2</v>
      </c>
      <c r="L7" s="477">
        <f>A2.4.1!L7/A2.4.1!L$39</f>
        <v>8.0450748482332208E-3</v>
      </c>
      <c r="M7" s="478">
        <f>A2.4.1!M7/A2.4.1!M$39</f>
        <v>7.5645781918021434E-3</v>
      </c>
      <c r="N7" s="477">
        <f>A2.4.1!N7/A2.4.1!N$39</f>
        <v>1.5424360818051083E-2</v>
      </c>
      <c r="O7" s="477">
        <f>A2.4.1!O7/A2.4.1!O$39</f>
        <v>8.5968615127087998E-3</v>
      </c>
      <c r="P7" s="478">
        <f>A2.4.1!P7/A2.4.1!P$39</f>
        <v>7.7889777343045554E-3</v>
      </c>
    </row>
    <row r="8" spans="2:16" ht="13.35" customHeight="1" x14ac:dyDescent="0.2">
      <c r="B8" s="28"/>
      <c r="C8" s="12" t="s">
        <v>127</v>
      </c>
      <c r="D8" s="176"/>
      <c r="E8" s="477">
        <f>A2.4.1!E8/A2.4.1!E$39</f>
        <v>6.04240138975232E-3</v>
      </c>
      <c r="F8" s="477">
        <f>A2.4.1!F8/A2.4.1!F$39</f>
        <v>1.1105610384653519E-2</v>
      </c>
      <c r="G8" s="478">
        <f>A2.4.1!G8/A2.4.1!G$39</f>
        <v>9.6492575764228015E-3</v>
      </c>
      <c r="H8" s="477">
        <f>A2.4.1!H8/A2.4.1!H$39</f>
        <v>6.3886721228698798E-3</v>
      </c>
      <c r="I8" s="477">
        <f>A2.4.1!I8/A2.4.1!I$39</f>
        <v>1.0610368765350396E-2</v>
      </c>
      <c r="J8" s="478">
        <f>A2.4.1!J8/A2.4.1!J$39</f>
        <v>9.570658474463924E-3</v>
      </c>
      <c r="K8" s="477">
        <f>A2.4.1!K8/A2.4.1!K$39</f>
        <v>9.0247085503064439E-3</v>
      </c>
      <c r="L8" s="477">
        <f>A2.4.1!L8/A2.4.1!L$39</f>
        <v>1.1271670663912235E-2</v>
      </c>
      <c r="M8" s="478">
        <f>A2.4.1!M8/A2.4.1!M$39</f>
        <v>9.8511058131012675E-3</v>
      </c>
      <c r="N8" s="477">
        <f>A2.4.1!N8/A2.4.1!N$39</f>
        <v>6.8001238700043697E-3</v>
      </c>
      <c r="O8" s="477">
        <f>A2.4.1!O8/A2.4.1!O$39</f>
        <v>9.7851547249870555E-3</v>
      </c>
      <c r="P8" s="478">
        <f>A2.4.1!P8/A2.4.1!P$39</f>
        <v>8.9833004095904775E-3</v>
      </c>
    </row>
    <row r="9" spans="2:16" ht="13.35" customHeight="1" x14ac:dyDescent="0.2">
      <c r="B9" s="28"/>
      <c r="C9" s="12" t="s">
        <v>107</v>
      </c>
      <c r="D9" s="176"/>
      <c r="E9" s="477">
        <f>A2.4.1!E9/A2.4.1!E$39</f>
        <v>3.422090787080881E-3</v>
      </c>
      <c r="F9" s="477">
        <f>A2.4.1!F9/A2.4.1!F$39</f>
        <v>3.3944941882010781E-3</v>
      </c>
      <c r="G9" s="478">
        <f>A2.4.1!G9/A2.4.1!G$39</f>
        <v>2.4371769687698878E-3</v>
      </c>
      <c r="H9" s="477">
        <f>A2.4.1!H9/A2.4.1!H$39</f>
        <v>4.1124039066487011E-3</v>
      </c>
      <c r="I9" s="477">
        <f>A2.4.1!I9/A2.4.1!I$39</f>
        <v>3.5310254820749027E-3</v>
      </c>
      <c r="J9" s="478">
        <f>A2.4.1!J9/A2.4.1!J$39</f>
        <v>2.9643128025414263E-3</v>
      </c>
      <c r="K9" s="477">
        <f>A2.4.1!K9/A2.4.1!K$39</f>
        <v>3.2021498678212255E-3</v>
      </c>
      <c r="L9" s="477">
        <f>A2.4.1!L9/A2.4.1!L$39</f>
        <v>2.6575196641352118E-3</v>
      </c>
      <c r="M9" s="478">
        <f>A2.4.1!M9/A2.4.1!M$39</f>
        <v>2.1706158349405883E-3</v>
      </c>
      <c r="N9" s="477">
        <f>A2.4.1!N9/A2.4.1!N$39</f>
        <v>3.2664350467269897E-3</v>
      </c>
      <c r="O9" s="477">
        <f>A2.4.1!O9/A2.4.1!O$39</f>
        <v>2.1225998704044622E-3</v>
      </c>
      <c r="P9" s="478">
        <f>A2.4.1!P9/A2.4.1!P$39</f>
        <v>1.5530175887780542E-3</v>
      </c>
    </row>
    <row r="10" spans="2:16" s="30" customFormat="1" ht="13.35" customHeight="1" x14ac:dyDescent="0.2">
      <c r="B10" s="28"/>
      <c r="C10" s="12" t="s">
        <v>128</v>
      </c>
      <c r="D10" s="176"/>
      <c r="E10" s="477">
        <f>A2.4.1!E10/A2.4.1!E$39</f>
        <v>3.02120069487616E-3</v>
      </c>
      <c r="F10" s="477">
        <f>A2.4.1!F10/A2.4.1!F$39</f>
        <v>9.2030714248691678E-3</v>
      </c>
      <c r="G10" s="478">
        <f>A2.4.1!G10/A2.4.1!G$39</f>
        <v>8.1571076134658339E-3</v>
      </c>
      <c r="H10" s="477">
        <f>A2.4.1!H10/A2.4.1!H$39</f>
        <v>3.912589140337471E-3</v>
      </c>
      <c r="I10" s="477">
        <f>A2.4.1!I10/A2.4.1!I$39</f>
        <v>1.1128966416550196E-2</v>
      </c>
      <c r="J10" s="478">
        <f>A2.4.1!J10/A2.4.1!J$39</f>
        <v>1.0941819649118336E-2</v>
      </c>
      <c r="K10" s="477">
        <f>A2.4.1!K10/A2.4.1!K$39</f>
        <v>5.1404286865265169E-3</v>
      </c>
      <c r="L10" s="477">
        <f>A2.4.1!L10/A2.4.1!L$39</f>
        <v>1.3851435348590921E-2</v>
      </c>
      <c r="M10" s="478">
        <f>A2.4.1!M10/A2.4.1!M$39</f>
        <v>1.4321252825756914E-2</v>
      </c>
      <c r="N10" s="477">
        <f>A2.4.1!N10/A2.4.1!N$39</f>
        <v>4.1487967216870076E-3</v>
      </c>
      <c r="O10" s="477">
        <f>A2.4.1!O10/A2.4.1!O$39</f>
        <v>1.252129941191195E-2</v>
      </c>
      <c r="P10" s="478">
        <f>A2.4.1!P10/A2.4.1!P$39</f>
        <v>1.364144198883939E-2</v>
      </c>
    </row>
    <row r="11" spans="2:16" s="1" customFormat="1" ht="13.35" customHeight="1" x14ac:dyDescent="0.25">
      <c r="B11" s="19"/>
      <c r="C11" s="12" t="s">
        <v>5</v>
      </c>
      <c r="D11" s="176"/>
      <c r="E11" s="477">
        <f>A2.4.1!E11/A2.4.1!E$39</f>
        <v>3.5728603217578737E-2</v>
      </c>
      <c r="F11" s="477">
        <f>A2.4.1!F11/A2.4.1!F$39</f>
        <v>3.4839595816733716E-2</v>
      </c>
      <c r="G11" s="478">
        <f>A2.4.1!G11/A2.4.1!G$39</f>
        <v>2.8998471143547366E-2</v>
      </c>
      <c r="H11" s="477">
        <f>A2.4.1!H11/A2.4.1!H$39</f>
        <v>3.2791223271399758E-2</v>
      </c>
      <c r="I11" s="477">
        <f>A2.4.1!I11/A2.4.1!I$39</f>
        <v>3.4312941159888033E-2</v>
      </c>
      <c r="J11" s="478">
        <f>A2.4.1!J11/A2.4.1!J$39</f>
        <v>3.0424712395745308E-2</v>
      </c>
      <c r="K11" s="477">
        <f>A2.4.1!K11/A2.4.1!K$39</f>
        <v>3.647979736878007E-2</v>
      </c>
      <c r="L11" s="477">
        <f>A2.4.1!L11/A2.4.1!L$39</f>
        <v>3.4283986007001589E-2</v>
      </c>
      <c r="M11" s="478">
        <f>A2.4.1!M11/A2.4.1!M$39</f>
        <v>3.0494411017994476E-2</v>
      </c>
      <c r="N11" s="477">
        <f>A2.4.1!N11/A2.4.1!N$39</f>
        <v>3.0806300401729089E-2</v>
      </c>
      <c r="O11" s="477">
        <f>A2.4.1!O11/A2.4.1!O$39</f>
        <v>3.1906667260271242E-2</v>
      </c>
      <c r="P11" s="478">
        <f>A2.4.1!P11/A2.4.1!P$39</f>
        <v>2.8694667059697088E-2</v>
      </c>
    </row>
    <row r="12" spans="2:16" s="1" customFormat="1" ht="13.35" customHeight="1" x14ac:dyDescent="0.25">
      <c r="B12" s="19"/>
      <c r="C12" s="12" t="s">
        <v>108</v>
      </c>
      <c r="D12" s="176"/>
      <c r="E12" s="477">
        <f>A2.4.1!E12/A2.4.1!E$39</f>
        <v>3.2039252369028041E-2</v>
      </c>
      <c r="F12" s="477">
        <f>A2.4.1!F12/A2.4.1!F$39</f>
        <v>4.4901510888403121E-2</v>
      </c>
      <c r="G12" s="478">
        <f>A2.4.1!G12/A2.4.1!G$39</f>
        <v>3.232845619950956E-2</v>
      </c>
      <c r="H12" s="477">
        <f>A2.4.1!H12/A2.4.1!H$39</f>
        <v>3.3725492313881993E-2</v>
      </c>
      <c r="I12" s="477">
        <f>A2.4.1!I12/A2.4.1!I$39</f>
        <v>4.1479359456576513E-2</v>
      </c>
      <c r="J12" s="478">
        <f>A2.4.1!J12/A2.4.1!J$39</f>
        <v>3.2185455661977273E-2</v>
      </c>
      <c r="K12" s="477">
        <f>A2.4.1!K12/A2.4.1!K$39</f>
        <v>3.1341942757709997E-2</v>
      </c>
      <c r="L12" s="477">
        <f>A2.4.1!L12/A2.4.1!L$39</f>
        <v>3.8377761776655729E-2</v>
      </c>
      <c r="M12" s="478">
        <f>A2.4.1!M12/A2.4.1!M$39</f>
        <v>3.0835528117522052E-2</v>
      </c>
      <c r="N12" s="477">
        <f>A2.4.1!N12/A2.4.1!N$39</f>
        <v>3.9086925351353871E-2</v>
      </c>
      <c r="O12" s="477">
        <f>A2.4.1!O12/A2.4.1!O$39</f>
        <v>4.0585771736933007E-2</v>
      </c>
      <c r="P12" s="478">
        <f>A2.4.1!P12/A2.4.1!P$39</f>
        <v>3.214450586783054E-2</v>
      </c>
    </row>
    <row r="13" spans="2:16" s="1" customFormat="1" ht="13.35" customHeight="1" x14ac:dyDescent="0.25">
      <c r="B13" s="19"/>
      <c r="C13" s="12" t="s">
        <v>129</v>
      </c>
      <c r="D13" s="176"/>
      <c r="E13" s="477">
        <f>A2.4.1!E13/A2.4.1!E$39</f>
        <v>4.7671060964344023E-3</v>
      </c>
      <c r="F13" s="477">
        <f>A2.4.1!F13/A2.4.1!F$39</f>
        <v>8.899328363540281E-3</v>
      </c>
      <c r="G13" s="478">
        <f>A2.4.1!G13/A2.4.1!G$39</f>
        <v>7.7190703882951883E-3</v>
      </c>
      <c r="H13" s="477">
        <f>A2.4.1!H13/A2.4.1!H$39</f>
        <v>5.7784270257572037E-3</v>
      </c>
      <c r="I13" s="477">
        <f>A2.4.1!I13/A2.4.1!I$39</f>
        <v>1.0005338334628222E-2</v>
      </c>
      <c r="J13" s="478">
        <f>A2.4.1!J13/A2.4.1!J$39</f>
        <v>8.8425276824437259E-3</v>
      </c>
      <c r="K13" s="477">
        <f>A2.4.1!K13/A2.4.1!K$39</f>
        <v>6.8907999969111096E-3</v>
      </c>
      <c r="L13" s="477">
        <f>A2.4.1!L13/A2.4.1!L$39</f>
        <v>1.0510609050174702E-2</v>
      </c>
      <c r="M13" s="478">
        <f>A2.4.1!M13/A2.4.1!M$39</f>
        <v>9.0461445588650869E-3</v>
      </c>
      <c r="N13" s="477">
        <f>A2.4.1!N13/A2.4.1!N$39</f>
        <v>5.3790125185062638E-3</v>
      </c>
      <c r="O13" s="477">
        <f>A2.4.1!O13/A2.4.1!O$39</f>
        <v>8.9856911634997177E-3</v>
      </c>
      <c r="P13" s="478">
        <f>A2.4.1!P13/A2.4.1!P$39</f>
        <v>8.2746317630843693E-3</v>
      </c>
    </row>
    <row r="14" spans="2:16" s="1" customFormat="1" ht="13.35" customHeight="1" x14ac:dyDescent="0.25">
      <c r="B14" s="19"/>
      <c r="C14" s="12" t="s">
        <v>130</v>
      </c>
      <c r="D14" s="176"/>
      <c r="E14" s="477">
        <f>A2.4.1!E14/A2.4.1!E$39</f>
        <v>0.30084186919362993</v>
      </c>
      <c r="F14" s="477">
        <f>A2.4.1!F14/A2.4.1!F$39</f>
        <v>0.3586633493306508</v>
      </c>
      <c r="G14" s="478">
        <f>A2.4.1!G14/A2.4.1!G$39</f>
        <v>0.3439875828188203</v>
      </c>
      <c r="H14" s="477">
        <f>A2.4.1!H14/A2.4.1!H$39</f>
        <v>0.29525601941983515</v>
      </c>
      <c r="I14" s="477">
        <f>A2.4.1!I14/A2.4.1!I$39</f>
        <v>0.33993621019975556</v>
      </c>
      <c r="J14" s="478">
        <f>A2.4.1!J14/A2.4.1!J$39</f>
        <v>0.34565552225534035</v>
      </c>
      <c r="K14" s="477">
        <f>A2.4.1!K14/A2.4.1!K$39</f>
        <v>0.27779164918440419</v>
      </c>
      <c r="L14" s="477">
        <f>A2.4.1!L14/A2.4.1!L$39</f>
        <v>0.33478558912653128</v>
      </c>
      <c r="M14" s="478">
        <f>A2.4.1!M14/A2.4.1!M$39</f>
        <v>0.34710476057720729</v>
      </c>
      <c r="N14" s="477">
        <f>A2.4.1!N14/A2.4.1!N$39</f>
        <v>0.33421569500829335</v>
      </c>
      <c r="O14" s="477">
        <f>A2.4.1!O14/A2.4.1!O$39</f>
        <v>0.38541049752858869</v>
      </c>
      <c r="P14" s="478">
        <f>A2.4.1!P14/A2.4.1!P$39</f>
        <v>0.38102601895518651</v>
      </c>
    </row>
    <row r="15" spans="2:16" customFormat="1" ht="13.35" customHeight="1" x14ac:dyDescent="0.25">
      <c r="B15" s="19"/>
      <c r="C15" s="12" t="s">
        <v>109</v>
      </c>
      <c r="D15" s="176"/>
      <c r="E15" s="477">
        <f>A2.4.1!E15/A2.4.1!E$39</f>
        <v>1.1297547598435948E-2</v>
      </c>
      <c r="F15" s="477">
        <f>A2.4.1!F15/A2.4.1!F$39</f>
        <v>1.6786536819511477E-2</v>
      </c>
      <c r="G15" s="478">
        <f>A2.4.1!G15/A2.4.1!G$39</f>
        <v>1.5625132807432003E-2</v>
      </c>
      <c r="H15" s="477">
        <f>A2.4.1!H15/A2.4.1!H$39</f>
        <v>1.41193434194787E-2</v>
      </c>
      <c r="I15" s="477">
        <f>A2.4.1!I15/A2.4.1!I$39</f>
        <v>1.6032770307008646E-2</v>
      </c>
      <c r="J15" s="478">
        <f>A2.4.1!J15/A2.4.1!J$39</f>
        <v>1.5117787763388051E-2</v>
      </c>
      <c r="K15" s="477">
        <f>A2.4.1!K15/A2.4.1!K$39</f>
        <v>1.6504971826744128E-2</v>
      </c>
      <c r="L15" s="477">
        <f>A2.4.1!L15/A2.4.1!L$39</f>
        <v>1.781025153419993E-2</v>
      </c>
      <c r="M15" s="478">
        <f>A2.4.1!M15/A2.4.1!M$39</f>
        <v>1.6706012216124024E-2</v>
      </c>
      <c r="N15" s="477">
        <f>A2.4.1!N15/A2.4.1!N$39</f>
        <v>1.277727579317103E-2</v>
      </c>
      <c r="O15" s="477">
        <f>A2.4.1!O15/A2.4.1!O$39</f>
        <v>1.4543481961462278E-2</v>
      </c>
      <c r="P15" s="478">
        <f>A2.4.1!P15/A2.4.1!P$39</f>
        <v>1.4080864831866853E-2</v>
      </c>
    </row>
    <row r="16" spans="2:16" customFormat="1" ht="13.35" customHeight="1" x14ac:dyDescent="0.25">
      <c r="B16" s="19"/>
      <c r="C16" s="12" t="s">
        <v>286</v>
      </c>
      <c r="D16" s="176"/>
      <c r="E16" s="477">
        <f>A2.4.1!E16/A2.4.1!E$39</f>
        <v>6.2457514365228304E-4</v>
      </c>
      <c r="F16" s="477">
        <f>A2.4.1!F16/A2.4.1!F$39</f>
        <v>7.2327247818401925E-4</v>
      </c>
      <c r="G16" s="478">
        <f>A2.4.1!G16/A2.4.1!G$39</f>
        <v>5.4115840321136482E-4</v>
      </c>
      <c r="H16" s="477">
        <f>A2.4.1!H16/A2.4.1!H$39</f>
        <v>7.2365347799202356E-4</v>
      </c>
      <c r="I16" s="477">
        <f>A2.4.1!I16/A2.4.1!I$39</f>
        <v>7.1456010198481593E-4</v>
      </c>
      <c r="J16" s="478">
        <f>A2.4.1!J16/A2.4.1!J$39</f>
        <v>5.6081800947135549E-4</v>
      </c>
      <c r="K16" s="477">
        <f>A2.4.1!K16/A2.4.1!K$39</f>
        <v>5.3283361948472158E-4</v>
      </c>
      <c r="L16" s="477">
        <f>A2.4.1!L16/A2.4.1!L$39</f>
        <v>5.9319214840940367E-4</v>
      </c>
      <c r="M16" s="478">
        <f>A2.4.1!M16/A2.4.1!M$39</f>
        <v>5.696087218507854E-4</v>
      </c>
      <c r="N16" s="477">
        <f>A2.4.1!N16/A2.4.1!N$39</f>
        <v>4.6663357810385568E-4</v>
      </c>
      <c r="O16" s="477">
        <f>A2.4.1!O16/A2.4.1!O$39</f>
        <v>4.4248993905886822E-4</v>
      </c>
      <c r="P16" s="478">
        <f>A2.4.1!P16/A2.4.1!P$39</f>
        <v>3.7124247794904697E-4</v>
      </c>
    </row>
    <row r="17" spans="2:16" customFormat="1" ht="13.35" customHeight="1" x14ac:dyDescent="0.25">
      <c r="B17" s="19"/>
      <c r="C17" s="12" t="s">
        <v>110</v>
      </c>
      <c r="D17" s="176"/>
      <c r="E17" s="477">
        <f>A2.4.1!E17/A2.4.1!E$39</f>
        <v>2.9050006681501536E-6</v>
      </c>
      <c r="F17" s="477">
        <f>A2.4.1!F17/A2.4.1!F$39</f>
        <v>2.8874035341288096E-6</v>
      </c>
      <c r="G17" s="478">
        <f>A2.4.1!G17/A2.4.1!G$39</f>
        <v>1.1214424251224848E-6</v>
      </c>
      <c r="H17" s="477">
        <f>A2.4.1!H17/A2.4.1!H$39</f>
        <v>2.7001995447463569E-5</v>
      </c>
      <c r="I17" s="477">
        <f>A2.4.1!I17/A2.4.1!I$39</f>
        <v>1.032413707348244E-4</v>
      </c>
      <c r="J17" s="478">
        <f>A2.4.1!J17/A2.4.1!J$39</f>
        <v>1.0917577074684894E-4</v>
      </c>
      <c r="K17" s="477">
        <f>A2.4.1!K17/A2.4.1!K$39</f>
        <v>5.4055584585406534E-5</v>
      </c>
      <c r="L17" s="477">
        <f>A2.4.1!L17/A2.4.1!L$39</f>
        <v>2.9119634820606815E-5</v>
      </c>
      <c r="M17" s="478">
        <f>A2.4.1!M17/A2.4.1!M$39</f>
        <v>1.3646695693062336E-5</v>
      </c>
      <c r="N17" s="477">
        <f>A2.4.1!N17/A2.4.1!N$39</f>
        <v>4.2421234373077785E-6</v>
      </c>
      <c r="O17" s="477">
        <f>A2.4.1!O17/A2.4.1!O$39</f>
        <v>8.1349589436294106E-6</v>
      </c>
      <c r="P17" s="478">
        <f>A2.4.1!P17/A2.4.1!P$39</f>
        <v>6.9486014253314561E-6</v>
      </c>
    </row>
    <row r="18" spans="2:16" customFormat="1" ht="13.35" customHeight="1" x14ac:dyDescent="0.25">
      <c r="B18" s="19"/>
      <c r="C18" s="12" t="s">
        <v>111</v>
      </c>
      <c r="D18" s="176"/>
      <c r="E18" s="477">
        <f>A2.4.1!E18/A2.4.1!E$39</f>
        <v>8.1485268741611806E-3</v>
      </c>
      <c r="F18" s="477">
        <f>A2.4.1!F18/A2.4.1!F$39</f>
        <v>1.4057732102000862E-2</v>
      </c>
      <c r="G18" s="478">
        <f>A2.4.1!G18/A2.4.1!G$39</f>
        <v>1.2226643282720173E-2</v>
      </c>
      <c r="H18" s="477">
        <f>A2.4.1!H18/A2.4.1!H$39</f>
        <v>8.5137291645852632E-3</v>
      </c>
      <c r="I18" s="477">
        <f>A2.4.1!I18/A2.4.1!I$39</f>
        <v>1.2973540724997174E-2</v>
      </c>
      <c r="J18" s="478">
        <f>A2.4.1!J18/A2.4.1!J$39</f>
        <v>1.1794597977945142E-2</v>
      </c>
      <c r="K18" s="477">
        <f>A2.4.1!K18/A2.4.1!K$39</f>
        <v>1.0311746278530409E-2</v>
      </c>
      <c r="L18" s="477">
        <f>A2.4.1!L18/A2.4.1!L$39</f>
        <v>1.346311379227718E-2</v>
      </c>
      <c r="M18" s="478">
        <f>A2.4.1!M18/A2.4.1!M$39</f>
        <v>1.2355575984753198E-2</v>
      </c>
      <c r="N18" s="477">
        <f>A2.4.1!N18/A2.4.1!N$39</f>
        <v>8.4630362574290192E-3</v>
      </c>
      <c r="O18" s="477">
        <f>A2.4.1!O18/A2.4.1!O$39</f>
        <v>1.1991910964133191E-2</v>
      </c>
      <c r="P18" s="478">
        <f>A2.4.1!P18/A2.4.1!P$39</f>
        <v>1.0754949713405147E-2</v>
      </c>
    </row>
    <row r="19" spans="2:16" customFormat="1" ht="13.35" customHeight="1" x14ac:dyDescent="0.25">
      <c r="B19" s="19"/>
      <c r="C19" s="100" t="s">
        <v>131</v>
      </c>
      <c r="D19" s="176"/>
      <c r="E19" s="477">
        <f>A2.4.1!E19/A2.4.1!E$39</f>
        <v>4.3089874910671226E-2</v>
      </c>
      <c r="F19" s="477">
        <f>A2.4.1!F19/A2.4.1!F$39</f>
        <v>0.10406666679657982</v>
      </c>
      <c r="G19" s="478">
        <f>A2.4.1!G19/A2.4.1!G$39</f>
        <v>9.1973307561234952E-2</v>
      </c>
      <c r="H19" s="477">
        <f>A2.4.1!H19/A2.4.1!H$39</f>
        <v>4.402675357708935E-2</v>
      </c>
      <c r="I19" s="477">
        <f>A2.4.1!I19/A2.4.1!I$39</f>
        <v>9.0511974172742482E-2</v>
      </c>
      <c r="J19" s="478">
        <f>A2.4.1!J19/A2.4.1!J$39</f>
        <v>8.615542258070906E-2</v>
      </c>
      <c r="K19" s="477">
        <f>A2.4.1!K19/A2.4.1!K$39</f>
        <v>4.0503077307208181E-2</v>
      </c>
      <c r="L19" s="477">
        <f>A2.4.1!L19/A2.4.1!L$39</f>
        <v>8.5247388534397547E-2</v>
      </c>
      <c r="M19" s="478">
        <f>A2.4.1!M19/A2.4.1!M$39</f>
        <v>8.510659445166098E-2</v>
      </c>
      <c r="N19" s="477">
        <f>A2.4.1!N19/A2.4.1!N$39</f>
        <v>4.9115305157149465E-2</v>
      </c>
      <c r="O19" s="477">
        <f>A2.4.1!O19/A2.4.1!O$39</f>
        <v>8.755767997344524E-2</v>
      </c>
      <c r="P19" s="478">
        <f>A2.4.1!P19/A2.4.1!P$39</f>
        <v>8.6057596375014297E-2</v>
      </c>
    </row>
    <row r="20" spans="2:16" customFormat="1" ht="13.35" customHeight="1" x14ac:dyDescent="0.25">
      <c r="B20" s="19"/>
      <c r="C20" s="12" t="s">
        <v>6</v>
      </c>
      <c r="D20" s="176"/>
      <c r="E20" s="477">
        <f>A2.4.1!E20/A2.4.1!E$39</f>
        <v>9.9873922971002276E-3</v>
      </c>
      <c r="F20" s="477">
        <f>A2.4.1!F20/A2.4.1!F$39</f>
        <v>1.4658832171802312E-2</v>
      </c>
      <c r="G20" s="478">
        <f>A2.4.1!G20/A2.4.1!G$39</f>
        <v>1.1972609487224907E-2</v>
      </c>
      <c r="H20" s="477">
        <f>A2.4.1!H20/A2.4.1!H$39</f>
        <v>1.1708065226020203E-2</v>
      </c>
      <c r="I20" s="477">
        <f>A2.4.1!I20/A2.4.1!I$39</f>
        <v>1.4536901878074304E-2</v>
      </c>
      <c r="J20" s="478">
        <f>A2.4.1!J20/A2.4.1!J$39</f>
        <v>1.222500079674326E-2</v>
      </c>
      <c r="K20" s="477">
        <f>A2.4.1!K20/A2.4.1!K$39</f>
        <v>2.1212955836587395E-2</v>
      </c>
      <c r="L20" s="477">
        <f>A2.4.1!L20/A2.4.1!L$39</f>
        <v>1.777772521545171E-2</v>
      </c>
      <c r="M20" s="478">
        <f>A2.4.1!M20/A2.4.1!M$39</f>
        <v>1.3432748832143107E-2</v>
      </c>
      <c r="N20" s="477">
        <f>A2.4.1!N20/A2.4.1!N$39</f>
        <v>1.0592582222957524E-2</v>
      </c>
      <c r="O20" s="477">
        <f>A2.4.1!O20/A2.4.1!O$39</f>
        <v>1.3086991631128244E-2</v>
      </c>
      <c r="P20" s="478">
        <f>A2.4.1!P20/A2.4.1!P$39</f>
        <v>1.1659137808809346E-2</v>
      </c>
    </row>
    <row r="21" spans="2:16" customFormat="1" ht="13.35" customHeight="1" x14ac:dyDescent="0.25">
      <c r="B21" s="19"/>
      <c r="C21" s="12" t="s">
        <v>112</v>
      </c>
      <c r="D21" s="176"/>
      <c r="E21" s="477">
        <f>A2.4.1!E21/A2.4.1!E$39</f>
        <v>1.6073368696874802E-2</v>
      </c>
      <c r="F21" s="477">
        <f>A2.4.1!F21/A2.4.1!F$39</f>
        <v>3.9093888028086582E-2</v>
      </c>
      <c r="G21" s="478">
        <f>A2.4.1!G21/A2.4.1!G$39</f>
        <v>3.6307394469478893E-2</v>
      </c>
      <c r="H21" s="477">
        <f>A2.4.1!H21/A2.4.1!H$39</f>
        <v>1.9589947697134819E-2</v>
      </c>
      <c r="I21" s="477">
        <f>A2.4.1!I21/A2.4.1!I$39</f>
        <v>3.9103997309999777E-2</v>
      </c>
      <c r="J21" s="478">
        <f>A2.4.1!J21/A2.4.1!J$39</f>
        <v>3.7606504092985785E-2</v>
      </c>
      <c r="K21" s="477">
        <f>A2.4.1!K21/A2.4.1!K$39</f>
        <v>4.146835560337616E-2</v>
      </c>
      <c r="L21" s="477">
        <f>A2.4.1!L21/A2.4.1!L$39</f>
        <v>4.4069410002435944E-2</v>
      </c>
      <c r="M21" s="478">
        <f>A2.4.1!M21/A2.4.1!M$39</f>
        <v>3.6403259614310048E-2</v>
      </c>
      <c r="N21" s="477">
        <f>A2.4.1!N21/A2.4.1!N$39</f>
        <v>1.5233465263372234E-2</v>
      </c>
      <c r="O21" s="477">
        <f>A2.4.1!O21/A2.4.1!O$39</f>
        <v>3.0087068296409298E-2</v>
      </c>
      <c r="P21" s="478">
        <f>A2.4.1!P21/A2.4.1!P$39</f>
        <v>3.1246777788394912E-2</v>
      </c>
    </row>
    <row r="22" spans="2:16" customFormat="1" ht="13.35" customHeight="1" x14ac:dyDescent="0.25">
      <c r="B22" s="19"/>
      <c r="C22" s="12" t="s">
        <v>113</v>
      </c>
      <c r="D22" s="176"/>
      <c r="E22" s="477">
        <f>A2.4.1!E22/A2.4.1!E$39</f>
        <v>9.0606970839603295E-3</v>
      </c>
      <c r="F22" s="477">
        <f>A2.4.1!F22/A2.4.1!F$39</f>
        <v>1.3146944209730928E-2</v>
      </c>
      <c r="G22" s="478">
        <f>A2.4.1!G22/A2.4.1!G$39</f>
        <v>1.0333974778218626E-2</v>
      </c>
      <c r="H22" s="477">
        <f>A2.4.1!H22/A2.4.1!H$39</f>
        <v>1.0706291194919304E-2</v>
      </c>
      <c r="I22" s="477">
        <f>A2.4.1!I22/A2.4.1!I$39</f>
        <v>1.6208963865393184E-2</v>
      </c>
      <c r="J22" s="478">
        <f>A2.4.1!J22/A2.4.1!J$39</f>
        <v>1.4708758057739716E-2</v>
      </c>
      <c r="K22" s="477">
        <f>A2.4.1!K22/A2.4.1!K$39</f>
        <v>1.303511811145232E-2</v>
      </c>
      <c r="L22" s="477">
        <f>A2.4.1!L22/A2.4.1!L$39</f>
        <v>1.3892724912356587E-2</v>
      </c>
      <c r="M22" s="478">
        <f>A2.4.1!M22/A2.4.1!M$39</f>
        <v>1.1692205257600568E-2</v>
      </c>
      <c r="N22" s="477">
        <f>A2.4.1!N22/A2.4.1!N$39</f>
        <v>9.4472088948844238E-3</v>
      </c>
      <c r="O22" s="477">
        <f>A2.4.1!O22/A2.4.1!O$39</f>
        <v>1.3067325740037335E-2</v>
      </c>
      <c r="P22" s="478">
        <f>A2.4.1!P22/A2.4.1!P$39</f>
        <v>1.2140449110024208E-2</v>
      </c>
    </row>
    <row r="23" spans="2:16" customFormat="1" ht="13.35" customHeight="1" x14ac:dyDescent="0.25">
      <c r="B23" s="19"/>
      <c r="C23" s="12" t="s">
        <v>114</v>
      </c>
      <c r="D23" s="176"/>
      <c r="E23" s="477">
        <f>A2.4.1!E23/A2.4.1!E$39</f>
        <v>9.1681821086818851E-3</v>
      </c>
      <c r="F23" s="477">
        <f>A2.4.1!F23/A2.4.1!F$39</f>
        <v>1.1487269683327231E-2</v>
      </c>
      <c r="G23" s="478">
        <f>A2.4.1!G23/A2.4.1!G$39</f>
        <v>8.1078001309676587E-3</v>
      </c>
      <c r="H23" s="477">
        <f>A2.4.1!H23/A2.4.1!H$39</f>
        <v>9.84222734060047E-3</v>
      </c>
      <c r="I23" s="477">
        <f>A2.4.1!I23/A2.4.1!I$39</f>
        <v>1.0962895092321999E-2</v>
      </c>
      <c r="J23" s="478">
        <f>A2.4.1!J23/A2.4.1!J$39</f>
        <v>8.5868284640026066E-3</v>
      </c>
      <c r="K23" s="477">
        <f>A2.4.1!K23/A2.4.1!K$39</f>
        <v>8.8831344002018083E-3</v>
      </c>
      <c r="L23" s="477">
        <f>A2.4.1!L23/A2.4.1!L$39</f>
        <v>9.0878749363710442E-3</v>
      </c>
      <c r="M23" s="478">
        <f>A2.4.1!M23/A2.4.1!M$39</f>
        <v>6.9972865760141298E-3</v>
      </c>
      <c r="N23" s="477">
        <f>A2.4.1!N23/A2.4.1!N$39</f>
        <v>8.870280107410566E-3</v>
      </c>
      <c r="O23" s="477">
        <f>A2.4.1!O23/A2.4.1!O$39</f>
        <v>9.4076788597831293E-3</v>
      </c>
      <c r="P23" s="478">
        <f>A2.4.1!P23/A2.4.1!P$39</f>
        <v>7.7927694524056457E-3</v>
      </c>
    </row>
    <row r="24" spans="2:16" customFormat="1" ht="13.35" customHeight="1" x14ac:dyDescent="0.25">
      <c r="B24" s="19"/>
      <c r="C24" s="12" t="s">
        <v>115</v>
      </c>
      <c r="D24" s="176"/>
      <c r="E24" s="477">
        <f>A2.4.1!E24/A2.4.1!E$39</f>
        <v>2.0012549602886408E-2</v>
      </c>
      <c r="F24" s="477">
        <f>A2.4.1!F24/A2.4.1!F$39</f>
        <v>7.1576184136408361E-3</v>
      </c>
      <c r="G24" s="478">
        <f>A2.4.1!G24/A2.4.1!G$39</f>
        <v>2.5956291600824442E-3</v>
      </c>
      <c r="H24" s="477">
        <f>A2.4.1!H24/A2.4.1!H$39</f>
        <v>2.1847314516542773E-2</v>
      </c>
      <c r="I24" s="477">
        <f>A2.4.1!I24/A2.4.1!I$39</f>
        <v>7.0863176158559287E-3</v>
      </c>
      <c r="J24" s="478">
        <f>A2.4.1!J24/A2.4.1!J$39</f>
        <v>2.8353911760241254E-3</v>
      </c>
      <c r="K24" s="477">
        <f>A2.4.1!K24/A2.4.1!K$39</f>
        <v>1.8914306453979391E-2</v>
      </c>
      <c r="L24" s="477">
        <f>A2.4.1!L24/A2.4.1!L$39</f>
        <v>6.1511084223415981E-3</v>
      </c>
      <c r="M24" s="478">
        <f>A2.4.1!M24/A2.4.1!M$39</f>
        <v>2.4483684494632863E-3</v>
      </c>
      <c r="N24" s="477">
        <f>A2.4.1!N24/A2.4.1!N$39</f>
        <v>2.2737781623969694E-2</v>
      </c>
      <c r="O24" s="477">
        <f>A2.4.1!O24/A2.4.1!O$39</f>
        <v>6.4020416579702597E-3</v>
      </c>
      <c r="P24" s="478">
        <f>A2.4.1!P24/A2.4.1!P$39</f>
        <v>2.5883630576253847E-3</v>
      </c>
    </row>
    <row r="25" spans="2:16" customFormat="1" ht="13.35" customHeight="1" x14ac:dyDescent="0.25">
      <c r="B25" s="19"/>
      <c r="C25" s="12" t="s">
        <v>281</v>
      </c>
      <c r="D25" s="176"/>
      <c r="E25" s="477">
        <f>A2.4.1!E25/A2.4.1!E$39</f>
        <v>5.8864028538726562E-2</v>
      </c>
      <c r="F25" s="477">
        <f>A2.4.1!F25/A2.4.1!F$39</f>
        <v>0.10277892721891015</v>
      </c>
      <c r="G25" s="478">
        <f>A2.4.1!G25/A2.4.1!G$39</f>
        <v>7.7624161014696325E-2</v>
      </c>
      <c r="H25" s="477">
        <f>A2.4.1!H25/A2.4.1!H$39</f>
        <v>7.2773077930459062E-2</v>
      </c>
      <c r="I25" s="477">
        <f>A2.4.1!I25/A2.4.1!I$39</f>
        <v>0.10144933324359327</v>
      </c>
      <c r="J25" s="478">
        <f>A2.4.1!J25/A2.4.1!J$39</f>
        <v>7.6329406496773999E-2</v>
      </c>
      <c r="K25" s="477">
        <f>A2.4.1!K25/A2.4.1!K$39</f>
        <v>7.8555634779877939E-2</v>
      </c>
      <c r="L25" s="477">
        <f>A2.4.1!L25/A2.4.1!L$39</f>
        <v>0.10389370986503366</v>
      </c>
      <c r="M25" s="478">
        <f>A2.4.1!M25/A2.4.1!M$39</f>
        <v>8.2920169925231241E-2</v>
      </c>
      <c r="N25" s="477">
        <f>A2.4.1!N25/A2.4.1!N$39</f>
        <v>4.3269659060539346E-2</v>
      </c>
      <c r="O25" s="477">
        <f>A2.4.1!O25/A2.4.1!O$39</f>
        <v>6.9980110817864011E-2</v>
      </c>
      <c r="P25" s="478">
        <f>A2.4.1!P25/A2.4.1!P$39</f>
        <v>6.2294528051256695E-2</v>
      </c>
    </row>
    <row r="26" spans="2:16" customFormat="1" ht="13.35" customHeight="1" x14ac:dyDescent="0.25">
      <c r="B26" s="19"/>
      <c r="C26" s="12" t="s">
        <v>132</v>
      </c>
      <c r="D26" s="176"/>
      <c r="E26" s="477">
        <f>A2.4.1!E26/A2.4.1!E$39</f>
        <v>1.7453244014246125E-2</v>
      </c>
      <c r="F26" s="477">
        <f>A2.4.1!F26/A2.4.1!F$39</f>
        <v>2.2197969275339451E-2</v>
      </c>
      <c r="G26" s="478">
        <f>A2.4.1!G26/A2.4.1!G$39</f>
        <v>1.4422990748075234E-2</v>
      </c>
      <c r="H26" s="477">
        <f>A2.4.1!H26/A2.4.1!H$39</f>
        <v>1.4335359383058409E-2</v>
      </c>
      <c r="I26" s="477">
        <f>A2.4.1!I26/A2.4.1!I$39</f>
        <v>1.3871286471451343E-2</v>
      </c>
      <c r="J26" s="478">
        <f>A2.4.1!J26/A2.4.1!J$39</f>
        <v>1.0643052599188635E-2</v>
      </c>
      <c r="K26" s="477">
        <f>A2.4.1!K26/A2.4.1!K$39</f>
        <v>1.3266784902532632E-2</v>
      </c>
      <c r="L26" s="477">
        <f>A2.4.1!L26/A2.4.1!L$39</f>
        <v>1.2000163124816823E-2</v>
      </c>
      <c r="M26" s="478">
        <f>A2.4.1!M26/A2.4.1!M$39</f>
        <v>1.0218419969960906E-2</v>
      </c>
      <c r="N26" s="477">
        <f>A2.4.1!N26/A2.4.1!N$39</f>
        <v>1.560253000241801E-2</v>
      </c>
      <c r="O26" s="477">
        <f>A2.4.1!O26/A2.4.1!O$39</f>
        <v>1.2652874918685032E-2</v>
      </c>
      <c r="P26" s="478">
        <f>A2.4.1!P26/A2.4.1!P$39</f>
        <v>9.9701567065876382E-3</v>
      </c>
    </row>
    <row r="27" spans="2:16" customFormat="1" ht="13.35" customHeight="1" x14ac:dyDescent="0.25">
      <c r="B27" s="19"/>
      <c r="C27" s="12" t="s">
        <v>116</v>
      </c>
      <c r="D27" s="176"/>
      <c r="E27" s="477">
        <f>A2.4.1!E27/A2.4.1!E$39</f>
        <v>3.741640860577398E-3</v>
      </c>
      <c r="F27" s="477">
        <f>A2.4.1!F27/A2.4.1!F$39</f>
        <v>6.5422840606018749E-3</v>
      </c>
      <c r="G27" s="478">
        <f>A2.4.1!G27/A2.4.1!G$39</f>
        <v>5.4571053779101921E-3</v>
      </c>
      <c r="H27" s="477">
        <f>A2.4.1!H27/A2.4.1!H$39</f>
        <v>3.6317683876838499E-3</v>
      </c>
      <c r="I27" s="477">
        <f>A2.4.1!I27/A2.4.1!I$39</f>
        <v>5.7534692391963405E-3</v>
      </c>
      <c r="J27" s="478">
        <f>A2.4.1!J27/A2.4.1!J$39</f>
        <v>5.1346787822606583E-3</v>
      </c>
      <c r="K27" s="477">
        <f>A2.4.1!K27/A2.4.1!K$39</f>
        <v>3.9409095238217813E-3</v>
      </c>
      <c r="L27" s="477">
        <f>A2.4.1!L27/A2.4.1!L$39</f>
        <v>5.984762824365884E-3</v>
      </c>
      <c r="M27" s="478">
        <f>A2.4.1!M27/A2.4.1!M$39</f>
        <v>5.4416198201732817E-3</v>
      </c>
      <c r="N27" s="477">
        <f>A2.4.1!N27/A2.4.1!N$39</f>
        <v>4.0257751420050818E-3</v>
      </c>
      <c r="O27" s="477">
        <f>A2.4.1!O27/A2.4.1!O$39</f>
        <v>5.5520209624923397E-3</v>
      </c>
      <c r="P27" s="478">
        <f>A2.4.1!P27/A2.4.1!P$39</f>
        <v>4.9951343395774781E-3</v>
      </c>
    </row>
    <row r="28" spans="2:16" customFormat="1" ht="13.35" customHeight="1" x14ac:dyDescent="0.25">
      <c r="B28" s="19"/>
      <c r="C28" s="12" t="s">
        <v>117</v>
      </c>
      <c r="D28" s="176"/>
      <c r="E28" s="477">
        <f>A2.4.1!E28/A2.4.1!E$39</f>
        <v>7.6134257510879225E-2</v>
      </c>
      <c r="F28" s="477">
        <f>A2.4.1!F28/A2.4.1!F$39</f>
        <v>4.0005765605666502E-2</v>
      </c>
      <c r="G28" s="478">
        <f>A2.4.1!G28/A2.4.1!G$39</f>
        <v>3.2034893997512803E-2</v>
      </c>
      <c r="H28" s="477">
        <f>A2.4.1!H28/A2.4.1!H$39</f>
        <v>4.7982545910142761E-2</v>
      </c>
      <c r="I28" s="477">
        <f>A2.4.1!I28/A2.4.1!I$39</f>
        <v>2.5455933882277373E-2</v>
      </c>
      <c r="J28" s="478">
        <f>A2.4.1!J28/A2.4.1!J$39</f>
        <v>2.1414140711461898E-2</v>
      </c>
      <c r="K28" s="477">
        <f>A2.4.1!K28/A2.4.1!K$39</f>
        <v>3.8209576075513077E-2</v>
      </c>
      <c r="L28" s="477">
        <f>A2.4.1!L28/A2.4.1!L$39</f>
        <v>2.1460987738931681E-2</v>
      </c>
      <c r="M28" s="478">
        <f>A2.4.1!M28/A2.4.1!M$39</f>
        <v>1.8532225516736115E-2</v>
      </c>
      <c r="N28" s="477">
        <f>A2.4.1!N28/A2.4.1!N$39</f>
        <v>4.0215330185677745E-2</v>
      </c>
      <c r="O28" s="477">
        <f>A2.4.1!O28/A2.4.1!O$39</f>
        <v>1.9265172167011402E-2</v>
      </c>
      <c r="P28" s="478">
        <f>A2.4.1!P28/A2.4.1!P$39</f>
        <v>1.6332002469422353E-2</v>
      </c>
    </row>
    <row r="29" spans="2:16" customFormat="1" ht="13.35" customHeight="1" x14ac:dyDescent="0.25">
      <c r="B29" s="19"/>
      <c r="C29" s="12" t="s">
        <v>118</v>
      </c>
      <c r="D29" s="176"/>
      <c r="E29" s="477">
        <f>A2.4.1!E29/A2.4.1!E$39</f>
        <v>9.499352184851003E-4</v>
      </c>
      <c r="F29" s="477">
        <f>A2.4.1!F29/A2.4.1!F$39</f>
        <v>1.8011736243270376E-3</v>
      </c>
      <c r="G29" s="478">
        <f>A2.4.1!G29/A2.4.1!G$39</f>
        <v>1.450872449445919E-3</v>
      </c>
      <c r="H29" s="477">
        <f>A2.4.1!H29/A2.4.1!H$39</f>
        <v>1.1718866024199189E-3</v>
      </c>
      <c r="I29" s="477">
        <f>A2.4.1!I29/A2.4.1!I$39</f>
        <v>1.8352526518143565E-3</v>
      </c>
      <c r="J29" s="478">
        <f>A2.4.1!J29/A2.4.1!J$39</f>
        <v>1.591007168502815E-3</v>
      </c>
      <c r="K29" s="477">
        <f>A2.4.1!K29/A2.4.1!K$39</f>
        <v>1.0116116543840367E-3</v>
      </c>
      <c r="L29" s="477">
        <f>A2.4.1!L29/A2.4.1!L$39</f>
        <v>1.6861911168882587E-3</v>
      </c>
      <c r="M29" s="478">
        <f>A2.4.1!M29/A2.4.1!M$39</f>
        <v>1.5175147714335498E-3</v>
      </c>
      <c r="N29" s="477">
        <f>A2.4.1!N29/A2.4.1!N$39</f>
        <v>1.170826068696947E-3</v>
      </c>
      <c r="O29" s="477">
        <f>A2.4.1!O29/A2.4.1!O$39</f>
        <v>1.8109643426671173E-3</v>
      </c>
      <c r="P29" s="478">
        <f>A2.4.1!P29/A2.4.1!P$39</f>
        <v>1.7031198219878093E-3</v>
      </c>
    </row>
    <row r="30" spans="2:16" customFormat="1" ht="13.35" customHeight="1" x14ac:dyDescent="0.25">
      <c r="B30" s="19"/>
      <c r="C30" s="12" t="s">
        <v>119</v>
      </c>
      <c r="D30" s="176"/>
      <c r="E30" s="477">
        <f>A2.4.1!E30/A2.4.1!E$39</f>
        <v>7.3787016971013902E-3</v>
      </c>
      <c r="F30" s="477">
        <f>A2.4.1!F30/A2.4.1!F$39</f>
        <v>8.9275465789987601E-3</v>
      </c>
      <c r="G30" s="478">
        <f>A2.4.1!G30/A2.4.1!G$39</f>
        <v>5.9833054305262123E-3</v>
      </c>
      <c r="H30" s="477">
        <f>A2.4.1!H30/A2.4.1!H$39</f>
        <v>8.0627958406126205E-3</v>
      </c>
      <c r="I30" s="477">
        <f>A2.4.1!I30/A2.4.1!I$39</f>
        <v>9.037665175575426E-3</v>
      </c>
      <c r="J30" s="478">
        <f>A2.4.1!J30/A2.4.1!J$39</f>
        <v>6.5463892042510489E-3</v>
      </c>
      <c r="K30" s="477">
        <f>A2.4.1!K30/A2.4.1!K$39</f>
        <v>7.5626336910440189E-3</v>
      </c>
      <c r="L30" s="477">
        <f>A2.4.1!L30/A2.4.1!L$39</f>
        <v>8.4814259848336147E-3</v>
      </c>
      <c r="M30" s="478">
        <f>A2.4.1!M30/A2.4.1!M$39</f>
        <v>6.539311534988307E-3</v>
      </c>
      <c r="N30" s="477">
        <f>A2.4.1!N30/A2.4.1!N$39</f>
        <v>9.328429438639806E-3</v>
      </c>
      <c r="O30" s="477">
        <f>A2.4.1!O30/A2.4.1!O$39</f>
        <v>8.9299612061936907E-3</v>
      </c>
      <c r="P30" s="478">
        <f>A2.4.1!P30/A2.4.1!P$39</f>
        <v>6.6099939894466294E-3</v>
      </c>
    </row>
    <row r="31" spans="2:16" customFormat="1" ht="13.35" customHeight="1" x14ac:dyDescent="0.25">
      <c r="B31" s="19"/>
      <c r="C31" s="12" t="s">
        <v>125</v>
      </c>
      <c r="D31" s="176"/>
      <c r="E31" s="477">
        <f>A2.4.1!E31/A2.4.1!E$39</f>
        <v>8.4826019509984495E-3</v>
      </c>
      <c r="F31" s="477">
        <f>A2.4.1!F31/A2.4.1!F$39</f>
        <v>-2.1178986592926045E-2</v>
      </c>
      <c r="G31" s="478">
        <f>A2.4.1!G31/A2.4.1!G$39</f>
        <v>3.5496004475045035E-3</v>
      </c>
      <c r="H31" s="477">
        <f>A2.4.1!H31/A2.4.1!H$39</f>
        <v>8.5434313595774726E-3</v>
      </c>
      <c r="I31" s="477">
        <f>A2.4.1!I31/A2.4.1!I$39</f>
        <v>4.9080275082898838E-3</v>
      </c>
      <c r="J31" s="478">
        <f>A2.4.1!J31/A2.4.1!J$39</f>
        <v>3.3918945861974564E-3</v>
      </c>
      <c r="K31" s="477">
        <f>A2.4.1!K31/A2.4.1!K$39</f>
        <v>7.7943004821243332E-3</v>
      </c>
      <c r="L31" s="477">
        <f>A2.4.1!L31/A2.4.1!L$39</f>
        <v>5.0708130478647482E-3</v>
      </c>
      <c r="M31" s="478">
        <f>A2.4.1!M31/A2.4.1!M$39</f>
        <v>3.7229832362767625E-3</v>
      </c>
      <c r="N31" s="477">
        <f>A2.4.1!N31/A2.4.1!N$39</f>
        <v>7.5594639652824614E-3</v>
      </c>
      <c r="O31" s="477">
        <f>A2.4.1!O31/A2.4.1!O$39</f>
        <v>4.4408501092389994E-3</v>
      </c>
      <c r="P31" s="478">
        <f>A2.4.1!P31/A2.4.1!P$39</f>
        <v>3.2534813179995693E-3</v>
      </c>
    </row>
    <row r="32" spans="2:16" customFormat="1" ht="13.35" customHeight="1" x14ac:dyDescent="0.25">
      <c r="B32" s="19"/>
      <c r="C32" s="12" t="s">
        <v>7</v>
      </c>
      <c r="D32" s="176"/>
      <c r="E32" s="477">
        <f>A2.4.1!E32/A2.4.1!E$39</f>
        <v>1.949255448328753E-3</v>
      </c>
      <c r="F32" s="477">
        <f>A2.4.1!F32/A2.4.1!F$39</f>
        <v>1.8367643459841357E-3</v>
      </c>
      <c r="G32" s="478">
        <f>A2.4.1!G32/A2.4.1!G$39</f>
        <v>1.2507719209937404E-3</v>
      </c>
      <c r="H32" s="477">
        <f>A2.4.1!H32/A2.4.1!H$39</f>
        <v>2.0143488603807823E-3</v>
      </c>
      <c r="I32" s="477">
        <f>A2.4.1!I32/A2.4.1!I$39</f>
        <v>1.8316616431781469E-3</v>
      </c>
      <c r="J32" s="478">
        <f>A2.4.1!J32/A2.4.1!J$39</f>
        <v>1.4021443281624873E-3</v>
      </c>
      <c r="K32" s="477">
        <f>A2.4.1!K32/A2.4.1!K$39</f>
        <v>2.0515381387890006E-3</v>
      </c>
      <c r="L32" s="477">
        <f>A2.4.1!L32/A2.4.1!L$39</f>
        <v>2.0086476946178577E-3</v>
      </c>
      <c r="M32" s="478">
        <f>A2.4.1!M32/A2.4.1!M$39</f>
        <v>1.7278826596785128E-3</v>
      </c>
      <c r="N32" s="477">
        <f>A2.4.1!N32/A2.4.1!N$39</f>
        <v>2.0743983608435038E-3</v>
      </c>
      <c r="O32" s="477">
        <f>A2.4.1!O32/A2.4.1!O$39</f>
        <v>1.9660227016273573E-3</v>
      </c>
      <c r="P32" s="478">
        <f>A2.4.1!P32/A2.4.1!P$39</f>
        <v>1.6800573085881366E-3</v>
      </c>
    </row>
    <row r="33" spans="2:17" customFormat="1" ht="13.35" customHeight="1" x14ac:dyDescent="0.25">
      <c r="B33" s="19"/>
      <c r="C33" s="12" t="s">
        <v>120</v>
      </c>
      <c r="D33" s="176"/>
      <c r="E33" s="477">
        <f>A2.4.1!E33/A2.4.1!E$39</f>
        <v>3.9914709180383107E-3</v>
      </c>
      <c r="F33" s="477">
        <f>A2.4.1!F33/A2.4.1!F$39</f>
        <v>3.2650386180989709E-3</v>
      </c>
      <c r="G33" s="478">
        <f>A2.4.1!G33/A2.4.1!G$39</f>
        <v>2.6926103734365111E-3</v>
      </c>
      <c r="H33" s="477">
        <f>A2.4.1!H33/A2.4.1!H$39</f>
        <v>4.4418282511077571E-3</v>
      </c>
      <c r="I33" s="477">
        <f>A2.4.1!I33/A2.4.1!I$39</f>
        <v>2.4574280162666228E-3</v>
      </c>
      <c r="J33" s="478">
        <f>A2.4.1!J33/A2.4.1!J$39</f>
        <v>2.521721849914893E-3</v>
      </c>
      <c r="K33" s="477">
        <f>A2.4.1!K33/A2.4.1!K$39</f>
        <v>4.2137615222052616E-3</v>
      </c>
      <c r="L33" s="477">
        <f>A2.4.1!L33/A2.4.1!L$39</f>
        <v>2.9751139930345124E-3</v>
      </c>
      <c r="M33" s="478">
        <f>A2.4.1!M33/A2.4.1!M$39</f>
        <v>2.4859133529215173E-3</v>
      </c>
      <c r="N33" s="477">
        <f>A2.4.1!N33/A2.4.1!N$39</f>
        <v>3.1688662076689109E-3</v>
      </c>
      <c r="O33" s="477">
        <f>A2.4.1!O33/A2.4.1!O$39</f>
        <v>2.3966079706578373E-3</v>
      </c>
      <c r="P33" s="478">
        <f>A2.4.1!P33/A2.4.1!P$39</f>
        <v>2.2728345357449463E-3</v>
      </c>
    </row>
    <row r="34" spans="2:17" customFormat="1" ht="13.35" customHeight="1" x14ac:dyDescent="0.25">
      <c r="B34" s="19"/>
      <c r="C34" s="100" t="s">
        <v>121</v>
      </c>
      <c r="D34" s="176"/>
      <c r="E34" s="477">
        <f>A2.4.1!E34/A2.4.1!E$39</f>
        <v>5.1781636909776489E-2</v>
      </c>
      <c r="F34" s="477">
        <f>A2.4.1!F34/A2.4.1!F$39</f>
        <v>3.3610864259919798E-2</v>
      </c>
      <c r="G34" s="478">
        <f>A2.4.1!G34/A2.4.1!G$39</f>
        <v>2.6775026491613799E-2</v>
      </c>
      <c r="H34" s="477">
        <f>A2.4.1!H34/A2.4.1!H$39</f>
        <v>5.6042641551210637E-2</v>
      </c>
      <c r="I34" s="477">
        <f>A2.4.1!I34/A2.4.1!I$39</f>
        <v>3.6805884731178094E-2</v>
      </c>
      <c r="J34" s="478">
        <f>A2.4.1!J34/A2.4.1!J$39</f>
        <v>3.0817295556493676E-2</v>
      </c>
      <c r="K34" s="477">
        <f>A2.4.1!K34/A2.4.1!K$39</f>
        <v>5.9592420892226036E-2</v>
      </c>
      <c r="L34" s="477">
        <f>A2.4.1!L34/A2.4.1!L$39</f>
        <v>3.8877130015600114E-2</v>
      </c>
      <c r="M34" s="478">
        <f>A2.4.1!M34/A2.4.1!M$39</f>
        <v>3.0814628801510466E-2</v>
      </c>
      <c r="N34" s="477">
        <f>A2.4.1!N34/A2.4.1!N$39</f>
        <v>4.5212551594826303E-2</v>
      </c>
      <c r="O34" s="477">
        <f>A2.4.1!O34/A2.4.1!O$39</f>
        <v>2.9509246241377279E-2</v>
      </c>
      <c r="P34" s="478">
        <f>A2.4.1!P34/A2.4.1!P$39</f>
        <v>2.6458283397668054E-2</v>
      </c>
    </row>
    <row r="35" spans="2:17" customFormat="1" ht="13.35" customHeight="1" x14ac:dyDescent="0.25">
      <c r="B35" s="19"/>
      <c r="C35" s="12" t="s">
        <v>133</v>
      </c>
      <c r="D35" s="176"/>
      <c r="E35" s="477">
        <f>A2.4.1!E35/A2.4.1!E$39</f>
        <v>1.2276532823602549E-2</v>
      </c>
      <c r="F35" s="477">
        <f>A2.4.1!F35/A2.4.1!F$39</f>
        <v>1.5426115704396637E-2</v>
      </c>
      <c r="G35" s="478">
        <f>A2.4.1!G35/A2.4.1!G$39</f>
        <v>1.2481649730355959E-2</v>
      </c>
      <c r="H35" s="477">
        <f>A2.4.1!H35/A2.4.1!H$39</f>
        <v>1.3876325460451528E-2</v>
      </c>
      <c r="I35" s="477">
        <f>A2.4.1!I35/A2.4.1!I$39</f>
        <v>1.5594630981045085E-2</v>
      </c>
      <c r="J35" s="478">
        <f>A2.4.1!J35/A2.4.1!J$39</f>
        <v>1.3277437326834476E-2</v>
      </c>
      <c r="K35" s="477">
        <f>A2.4.1!K35/A2.4.1!K$39</f>
        <v>1.4069896444944387E-2</v>
      </c>
      <c r="L35" s="477">
        <f>A2.4.1!L35/A2.4.1!L$39</f>
        <v>1.4995563841191613E-2</v>
      </c>
      <c r="M35" s="478">
        <f>A2.4.1!M35/A2.4.1!M$39</f>
        <v>1.2867655235505111E-2</v>
      </c>
      <c r="N35" s="477">
        <f>A2.4.1!N35/A2.4.1!N$39</f>
        <v>1.2140957277574863E-2</v>
      </c>
      <c r="O35" s="477">
        <f>A2.4.1!O35/A2.4.1!O$39</f>
        <v>1.2997566993291311E-2</v>
      </c>
      <c r="P35" s="478">
        <f>A2.4.1!P35/A2.4.1!P$39</f>
        <v>1.1293311725920007E-2</v>
      </c>
    </row>
    <row r="36" spans="2:17" customFormat="1" ht="13.35" customHeight="1" x14ac:dyDescent="0.25">
      <c r="B36" s="19"/>
      <c r="C36" s="12" t="s">
        <v>122</v>
      </c>
      <c r="D36" s="176"/>
      <c r="E36" s="477">
        <f>A2.4.1!E36/A2.4.1!E$39</f>
        <v>2.1119354857451617E-2</v>
      </c>
      <c r="F36" s="477">
        <f>A2.4.1!F36/A2.4.1!F$39</f>
        <v>3.0451750130191045E-2</v>
      </c>
      <c r="G36" s="478">
        <f>A2.4.1!G36/A2.4.1!G$39</f>
        <v>2.5827177078725169E-2</v>
      </c>
      <c r="H36" s="477">
        <f>A2.4.1!H36/A2.4.1!H$39</f>
        <v>1.9036406790461816E-2</v>
      </c>
      <c r="I36" s="477">
        <f>A2.4.1!I36/A2.4.1!I$39</f>
        <v>3.2511379649904804E-2</v>
      </c>
      <c r="J36" s="478">
        <f>A2.4.1!J36/A2.4.1!J$39</f>
        <v>3.1237250493173045E-2</v>
      </c>
      <c r="K36" s="477">
        <f>A2.4.1!K36/A2.4.1!K$39</f>
        <v>1.9182010301449975E-2</v>
      </c>
      <c r="L36" s="477">
        <f>A2.4.1!L36/A2.4.1!L$39</f>
        <v>2.8318484463280964E-2</v>
      </c>
      <c r="M36" s="478">
        <f>A2.4.1!M36/A2.4.1!M$39</f>
        <v>2.6717332910084341E-2</v>
      </c>
      <c r="N36" s="477">
        <f>A2.4.1!N36/A2.4.1!N$39</f>
        <v>1.9539220552239629E-2</v>
      </c>
      <c r="O36" s="477">
        <f>A2.4.1!O36/A2.4.1!O$39</f>
        <v>2.9499914572174692E-2</v>
      </c>
      <c r="P36" s="478">
        <f>A2.4.1!P36/A2.4.1!P$39</f>
        <v>2.7729829485675445E-2</v>
      </c>
    </row>
    <row r="37" spans="2:17" customFormat="1" ht="13.35" customHeight="1" x14ac:dyDescent="0.25">
      <c r="B37" s="314"/>
      <c r="C37" s="133" t="s">
        <v>134</v>
      </c>
      <c r="D37" s="246"/>
      <c r="E37" s="479">
        <f>A2.4.1!E37/A2.4.1!E$39</f>
        <v>3.9537059093523591E-3</v>
      </c>
      <c r="F37" s="479">
        <f>A2.4.1!F37/A2.4.1!F$39</f>
        <v>2.4816777738622749E-3</v>
      </c>
      <c r="G37" s="480">
        <f>A2.4.1!G37/A2.4.1!G$39</f>
        <v>1.8890170879653485E-3</v>
      </c>
      <c r="H37" s="479">
        <f>A2.4.1!H37/A2.4.1!H$39</f>
        <v>4.4364278520182638E-3</v>
      </c>
      <c r="I37" s="479">
        <f>A2.4.1!I37/A2.4.1!I$39</f>
        <v>2.6871259752496829E-3</v>
      </c>
      <c r="J37" s="480">
        <f>A2.4.1!J37/A2.4.1!J$39</f>
        <v>2.0097907254753365E-3</v>
      </c>
      <c r="K37" s="479">
        <f>A2.4.1!K37/A2.4.1!K$39</f>
        <v>4.2189096731181574E-3</v>
      </c>
      <c r="L37" s="479">
        <f>A2.4.1!L37/A2.4.1!L$39</f>
        <v>2.386430763152478E-3</v>
      </c>
      <c r="M37" s="480">
        <f>A2.4.1!M37/A2.4.1!M$39</f>
        <v>1.8026849792461249E-3</v>
      </c>
      <c r="N37" s="479">
        <f>A2.4.1!N37/A2.4.1!N$39</f>
        <v>3.95365904357085E-3</v>
      </c>
      <c r="O37" s="479">
        <f>A2.4.1!O37/A2.4.1!O$39</f>
        <v>2.2438464767476846E-3</v>
      </c>
      <c r="P37" s="480">
        <f>A2.4.1!P37/A2.4.1!P$39</f>
        <v>1.7206577048124137E-3</v>
      </c>
    </row>
    <row r="38" spans="2:17" customFormat="1" ht="13.35" customHeight="1" x14ac:dyDescent="0.25">
      <c r="B38" s="314"/>
      <c r="C38" s="411" t="s">
        <v>8</v>
      </c>
      <c r="D38" s="412"/>
      <c r="E38" s="481">
        <f>A2.4.1!E39/A2.4.1!E$39</f>
        <v>1</v>
      </c>
      <c r="F38" s="481">
        <f>A2.4.1!F39/A2.4.1!F$39</f>
        <v>1</v>
      </c>
      <c r="G38" s="482">
        <f>A2.4.1!G39/A2.4.1!G$39</f>
        <v>1</v>
      </c>
      <c r="H38" s="481">
        <f>A2.4.1!H39/A2.4.1!H$39</f>
        <v>1</v>
      </c>
      <c r="I38" s="481">
        <f>A2.4.1!I39/A2.4.1!I$39</f>
        <v>1</v>
      </c>
      <c r="J38" s="482">
        <f>A2.4.1!J39/A2.4.1!J$39</f>
        <v>1</v>
      </c>
      <c r="K38" s="481">
        <f>A2.4.1!K39/A2.4.1!K$39</f>
        <v>1</v>
      </c>
      <c r="L38" s="481">
        <f>A2.4.1!L39/A2.4.1!L$39</f>
        <v>1</v>
      </c>
      <c r="M38" s="482">
        <f>A2.4.1!M39/A2.4.1!M$39</f>
        <v>1</v>
      </c>
      <c r="N38" s="481">
        <f>A2.4.1!N39/A2.4.1!N$39</f>
        <v>1</v>
      </c>
      <c r="O38" s="481">
        <f>A2.4.1!O39/A2.4.1!O$39</f>
        <v>1</v>
      </c>
      <c r="P38" s="482">
        <f>A2.4.1!P39/A2.4.1!P$39</f>
        <v>1</v>
      </c>
    </row>
    <row r="39" spans="2:17" customFormat="1" ht="11.4" customHeight="1" x14ac:dyDescent="0.25">
      <c r="B39" s="387"/>
      <c r="C39" s="21" t="s">
        <v>308</v>
      </c>
      <c r="D39" s="387"/>
      <c r="E39" s="388"/>
      <c r="F39" s="388"/>
      <c r="G39" s="388"/>
      <c r="H39" s="388"/>
      <c r="I39" s="388"/>
      <c r="J39" s="388"/>
      <c r="K39" s="388"/>
      <c r="L39" s="388"/>
      <c r="M39" s="388"/>
      <c r="N39" s="388"/>
      <c r="O39" s="388"/>
      <c r="P39" s="388"/>
    </row>
    <row r="40" spans="2:17" customFormat="1" ht="11.4" customHeight="1" x14ac:dyDescent="0.25">
      <c r="B40" s="1"/>
      <c r="C40" s="21" t="s">
        <v>284</v>
      </c>
      <c r="D40" s="1"/>
      <c r="E40" s="1"/>
      <c r="F40" s="1"/>
      <c r="G40" s="1"/>
      <c r="H40" s="1"/>
      <c r="I40" s="1"/>
      <c r="J40" s="1"/>
      <c r="K40" s="1"/>
      <c r="L40" s="1"/>
      <c r="M40" s="1"/>
      <c r="N40" s="1"/>
      <c r="O40" s="1"/>
      <c r="P40" s="1"/>
    </row>
    <row r="41" spans="2:17" customFormat="1" ht="11.4" customHeight="1" x14ac:dyDescent="0.25">
      <c r="C41" s="21" t="s">
        <v>285</v>
      </c>
      <c r="E41" s="2"/>
      <c r="F41" s="27"/>
      <c r="G41" s="27"/>
      <c r="H41" s="10"/>
      <c r="I41" s="40"/>
      <c r="J41" s="27"/>
      <c r="K41" s="5"/>
      <c r="L41" s="27"/>
      <c r="M41" s="27"/>
      <c r="N41" s="5"/>
      <c r="O41" s="27"/>
      <c r="P41" s="27"/>
    </row>
    <row r="42" spans="2:17" customFormat="1" ht="13.35" customHeight="1" x14ac:dyDescent="0.25">
      <c r="I42" s="1"/>
    </row>
    <row r="43" spans="2:17" customFormat="1" ht="13.35" customHeight="1" x14ac:dyDescent="0.25">
      <c r="I43" s="189" t="s">
        <v>263</v>
      </c>
    </row>
    <row r="45" spans="2:17" ht="10.199999999999999" x14ac:dyDescent="0.25">
      <c r="B45" s="227"/>
      <c r="C45" s="227"/>
      <c r="D45" s="227"/>
      <c r="E45" s="227"/>
      <c r="F45" s="227"/>
      <c r="G45" s="227"/>
      <c r="H45" s="227"/>
      <c r="I45" s="227"/>
      <c r="J45" s="227"/>
      <c r="K45" s="227"/>
      <c r="L45" s="227"/>
      <c r="M45" s="227"/>
      <c r="N45" s="227"/>
      <c r="O45" s="227"/>
      <c r="P45" s="227"/>
      <c r="Q45" s="244"/>
    </row>
  </sheetData>
  <mergeCells count="2">
    <mergeCell ref="C3:D3"/>
    <mergeCell ref="B1:P1"/>
  </mergeCells>
  <phoneticPr fontId="18"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5"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tabColor theme="7" tint="0.79998168889431442"/>
    <pageSetUpPr fitToPage="1"/>
  </sheetPr>
  <dimension ref="B1:L29"/>
  <sheetViews>
    <sheetView showGridLines="0" zoomScaleNormal="100" zoomScaleSheetLayoutView="90" workbookViewId="0">
      <selection activeCell="B1" sqref="B1:L25"/>
    </sheetView>
  </sheetViews>
  <sheetFormatPr defaultColWidth="9.109375" defaultRowHeight="13.2" x14ac:dyDescent="0.25"/>
  <cols>
    <col min="1" max="1" width="3.6640625" style="8" customWidth="1"/>
    <col min="2" max="2" width="0.88671875" customWidth="1"/>
    <col min="3" max="3" width="4.6640625" style="2" customWidth="1"/>
    <col min="4" max="4" width="36.33203125" style="2" customWidth="1"/>
    <col min="5" max="5" width="10.6640625" style="2" customWidth="1"/>
    <col min="6" max="6" width="10.6640625" style="9" customWidth="1"/>
    <col min="7" max="7" width="10.6640625" style="10" customWidth="1"/>
    <col min="8" max="12" width="10.6640625" style="5" customWidth="1"/>
    <col min="13" max="16384" width="9.109375" style="8"/>
  </cols>
  <sheetData>
    <row r="1" spans="2:12" s="7" customFormat="1" ht="15" customHeight="1" x14ac:dyDescent="0.25">
      <c r="B1" s="574" t="s">
        <v>914</v>
      </c>
      <c r="C1" s="575"/>
      <c r="D1" s="575"/>
      <c r="E1" s="576"/>
      <c r="F1" s="577"/>
      <c r="G1" s="578"/>
      <c r="H1" s="579"/>
      <c r="I1" s="579"/>
      <c r="J1" s="579"/>
      <c r="K1" s="579"/>
      <c r="L1" s="579"/>
    </row>
    <row r="2" spans="2:12" s="7" customFormat="1" ht="15" customHeight="1" x14ac:dyDescent="0.25">
      <c r="B2" s="580"/>
      <c r="C2" s="581" t="s">
        <v>160</v>
      </c>
      <c r="D2" s="582"/>
      <c r="E2" s="272" t="s">
        <v>994</v>
      </c>
      <c r="F2" s="274"/>
      <c r="G2" s="275" t="s">
        <v>995</v>
      </c>
      <c r="H2" s="274"/>
      <c r="I2" s="275" t="s">
        <v>984</v>
      </c>
      <c r="J2" s="274"/>
      <c r="K2" s="1235" t="s">
        <v>996</v>
      </c>
      <c r="L2" s="1173"/>
    </row>
    <row r="3" spans="2:12" ht="24.9" customHeight="1" x14ac:dyDescent="0.25">
      <c r="B3" s="389"/>
      <c r="C3" s="390" t="s">
        <v>293</v>
      </c>
      <c r="D3" s="308"/>
      <c r="E3" s="302" t="s">
        <v>17</v>
      </c>
      <c r="F3" s="304" t="s">
        <v>99</v>
      </c>
      <c r="G3" s="303" t="s">
        <v>17</v>
      </c>
      <c r="H3" s="304" t="s">
        <v>99</v>
      </c>
      <c r="I3" s="303" t="s">
        <v>17</v>
      </c>
      <c r="J3" s="304" t="s">
        <v>99</v>
      </c>
      <c r="K3" s="303" t="s">
        <v>17</v>
      </c>
      <c r="L3" s="304" t="s">
        <v>99</v>
      </c>
    </row>
    <row r="4" spans="2:12" ht="13.35" customHeight="1" x14ac:dyDescent="0.2">
      <c r="B4" s="28"/>
      <c r="C4" s="56">
        <v>3701</v>
      </c>
      <c r="D4" s="12" t="s">
        <v>331</v>
      </c>
      <c r="E4" s="614">
        <v>513266</v>
      </c>
      <c r="F4" s="584">
        <v>28129.31194</v>
      </c>
      <c r="G4" s="614">
        <v>480418</v>
      </c>
      <c r="H4" s="584">
        <v>28193.613309</v>
      </c>
      <c r="I4" s="614">
        <v>455154</v>
      </c>
      <c r="J4" s="584">
        <v>28203.884773999998</v>
      </c>
      <c r="K4" s="614">
        <v>388478</v>
      </c>
      <c r="L4" s="584">
        <v>25325.325678000001</v>
      </c>
    </row>
    <row r="5" spans="2:12" ht="13.35" customHeight="1" x14ac:dyDescent="0.2">
      <c r="B5" s="28"/>
      <c r="C5" s="56">
        <v>3702</v>
      </c>
      <c r="D5" s="12" t="s">
        <v>123</v>
      </c>
      <c r="E5" s="264">
        <v>194026</v>
      </c>
      <c r="F5" s="17">
        <v>4010.3261200000002</v>
      </c>
      <c r="G5" s="264">
        <v>213790</v>
      </c>
      <c r="H5" s="17">
        <v>4874.2778349999999</v>
      </c>
      <c r="I5" s="264">
        <v>202899</v>
      </c>
      <c r="J5" s="17">
        <v>5156.5330430000004</v>
      </c>
      <c r="K5" s="264">
        <v>178522</v>
      </c>
      <c r="L5" s="17">
        <v>4327.0382259999997</v>
      </c>
    </row>
    <row r="6" spans="2:12" ht="13.35" customHeight="1" x14ac:dyDescent="0.2">
      <c r="B6" s="28"/>
      <c r="C6" s="56">
        <v>3704</v>
      </c>
      <c r="D6" s="100" t="s">
        <v>165</v>
      </c>
      <c r="E6" s="264">
        <v>54998</v>
      </c>
      <c r="F6" s="17">
        <v>355.53885300000002</v>
      </c>
      <c r="G6" s="264">
        <v>53339</v>
      </c>
      <c r="H6" s="17">
        <v>344.12154500000003</v>
      </c>
      <c r="I6" s="264">
        <v>47860</v>
      </c>
      <c r="J6" s="17">
        <v>306.71329900000001</v>
      </c>
      <c r="K6" s="264">
        <v>36981</v>
      </c>
      <c r="L6" s="17">
        <v>241.67400799999999</v>
      </c>
    </row>
    <row r="7" spans="2:12" ht="13.35" customHeight="1" x14ac:dyDescent="0.2">
      <c r="B7" s="28"/>
      <c r="C7" s="56">
        <v>3707</v>
      </c>
      <c r="D7" s="12" t="s">
        <v>162</v>
      </c>
      <c r="E7" s="264">
        <v>48214</v>
      </c>
      <c r="F7" s="17">
        <v>8151.860404</v>
      </c>
      <c r="G7" s="264">
        <v>42650</v>
      </c>
      <c r="H7" s="17">
        <v>12429.830942000001</v>
      </c>
      <c r="I7" s="264">
        <v>50555</v>
      </c>
      <c r="J7" s="17">
        <v>14109.005463</v>
      </c>
      <c r="K7" s="264">
        <v>35049</v>
      </c>
      <c r="L7" s="17">
        <v>12149.64351</v>
      </c>
    </row>
    <row r="8" spans="2:12" ht="13.35" customHeight="1" x14ac:dyDescent="0.2">
      <c r="B8" s="28"/>
      <c r="C8" s="56">
        <v>3708</v>
      </c>
      <c r="D8" s="12" t="s">
        <v>70</v>
      </c>
      <c r="E8" s="264">
        <v>7293</v>
      </c>
      <c r="F8" s="17">
        <v>420.87421399999999</v>
      </c>
      <c r="G8" s="264">
        <v>4355</v>
      </c>
      <c r="H8" s="17">
        <v>383.78221000000002</v>
      </c>
      <c r="I8" s="264">
        <v>3935</v>
      </c>
      <c r="J8" s="17">
        <v>333.914918</v>
      </c>
      <c r="K8" s="264">
        <v>5694</v>
      </c>
      <c r="L8" s="17">
        <v>332.37499600000001</v>
      </c>
    </row>
    <row r="9" spans="2:12" s="1" customFormat="1" ht="13.35" customHeight="1" x14ac:dyDescent="0.25">
      <c r="B9" s="19"/>
      <c r="C9" s="60">
        <v>3713</v>
      </c>
      <c r="D9" s="91" t="s">
        <v>71</v>
      </c>
      <c r="E9" s="583">
        <v>2517541</v>
      </c>
      <c r="F9" s="584">
        <v>43617.508730999994</v>
      </c>
      <c r="G9" s="585">
        <v>2455024</v>
      </c>
      <c r="H9" s="584">
        <v>47482.997506</v>
      </c>
      <c r="I9" s="585">
        <v>2377261</v>
      </c>
      <c r="J9" s="584">
        <v>49183.977115000002</v>
      </c>
      <c r="K9" s="585">
        <v>1997887</v>
      </c>
      <c r="L9" s="584">
        <v>44671.722774999995</v>
      </c>
    </row>
    <row r="10" spans="2:12" s="1" customFormat="1" ht="13.35" customHeight="1" x14ac:dyDescent="0.25">
      <c r="B10" s="19"/>
      <c r="C10" s="60"/>
      <c r="D10" s="91" t="s">
        <v>0</v>
      </c>
      <c r="E10" s="264">
        <v>41615</v>
      </c>
      <c r="F10" s="17">
        <v>5910.2127060000003</v>
      </c>
      <c r="G10" s="11">
        <v>27657</v>
      </c>
      <c r="H10" s="17">
        <v>5344.3484560000006</v>
      </c>
      <c r="I10" s="11">
        <v>68789</v>
      </c>
      <c r="J10" s="17">
        <v>5930.1365059999998</v>
      </c>
      <c r="K10" s="11">
        <v>65403</v>
      </c>
      <c r="L10" s="17">
        <v>11950.310964999999</v>
      </c>
    </row>
    <row r="11" spans="2:12" s="1" customFormat="1" ht="13.35" customHeight="1" x14ac:dyDescent="0.25">
      <c r="B11" s="314"/>
      <c r="C11" s="391"/>
      <c r="D11" s="190" t="s">
        <v>352</v>
      </c>
      <c r="E11" s="392">
        <v>2140</v>
      </c>
      <c r="F11" s="338">
        <v>194.74875500000002</v>
      </c>
      <c r="G11" s="337">
        <v>1544</v>
      </c>
      <c r="H11" s="338">
        <v>226.92878899999999</v>
      </c>
      <c r="I11" s="337">
        <v>1266</v>
      </c>
      <c r="J11" s="338">
        <v>207.10687100000001</v>
      </c>
      <c r="K11" s="337">
        <v>1091</v>
      </c>
      <c r="L11" s="338">
        <v>178.78114900000003</v>
      </c>
    </row>
    <row r="12" spans="2:12" s="1" customFormat="1" ht="13.35" customHeight="1" x14ac:dyDescent="0.25">
      <c r="B12" s="314"/>
      <c r="C12" s="299" t="s">
        <v>8</v>
      </c>
      <c r="D12" s="129"/>
      <c r="E12" s="393"/>
      <c r="F12" s="183">
        <f>SUM(F4:F11)</f>
        <v>90790.381722999999</v>
      </c>
      <c r="G12" s="364"/>
      <c r="H12" s="183">
        <f>SUM(H4:H11)</f>
        <v>99279.900592000005</v>
      </c>
      <c r="I12" s="364"/>
      <c r="J12" s="183">
        <f>SUM(J4:J11)</f>
        <v>103431.271989</v>
      </c>
      <c r="K12" s="364"/>
      <c r="L12" s="183">
        <f>SUM(L4:L11)</f>
        <v>99176.871306999994</v>
      </c>
    </row>
    <row r="13" spans="2:12" customFormat="1" ht="13.35" customHeight="1" x14ac:dyDescent="0.25">
      <c r="B13" s="19"/>
      <c r="C13" s="59" t="s">
        <v>84</v>
      </c>
      <c r="D13" s="81"/>
      <c r="E13" s="394"/>
      <c r="F13" s="58"/>
      <c r="G13" s="53"/>
      <c r="H13" s="58"/>
      <c r="I13" s="53"/>
      <c r="J13" s="58"/>
      <c r="K13" s="53"/>
      <c r="L13" s="58"/>
    </row>
    <row r="14" spans="2:12" customFormat="1" ht="13.35" customHeight="1" x14ac:dyDescent="0.25">
      <c r="B14" s="28"/>
      <c r="C14" s="56">
        <v>3701</v>
      </c>
      <c r="D14" s="12" t="s">
        <v>331</v>
      </c>
      <c r="E14" s="395"/>
      <c r="F14" s="340">
        <f>A2.5.1!F4/A2.5.1!F$12</f>
        <v>0.30982700376590638</v>
      </c>
      <c r="G14" s="339"/>
      <c r="H14" s="340">
        <f>A2.5.1!H4/A2.5.1!H$12</f>
        <v>0.28398107915986215</v>
      </c>
      <c r="I14" s="339"/>
      <c r="J14" s="340">
        <f>A2.5.1!J4/A2.5.1!J$12</f>
        <v>0.27268237382790289</v>
      </c>
      <c r="K14" s="339"/>
      <c r="L14" s="340">
        <f>A2.5.1!L4/A2.5.1!L$12</f>
        <v>0.25535515835749617</v>
      </c>
    </row>
    <row r="15" spans="2:12" customFormat="1" ht="13.35" customHeight="1" x14ac:dyDescent="0.25">
      <c r="B15" s="28"/>
      <c r="C15" s="56">
        <v>3702</v>
      </c>
      <c r="D15" s="12" t="s">
        <v>123</v>
      </c>
      <c r="E15" s="395"/>
      <c r="F15" s="340">
        <f>A2.5.1!F5/A2.5.1!F$12</f>
        <v>4.4171266205658664E-2</v>
      </c>
      <c r="G15" s="339"/>
      <c r="H15" s="340">
        <f>A2.5.1!H5/A2.5.1!H$12</f>
        <v>4.9096320664454518E-2</v>
      </c>
      <c r="I15" s="339"/>
      <c r="J15" s="340">
        <f>A2.5.1!J5/A2.5.1!J$12</f>
        <v>4.9854680734743376E-2</v>
      </c>
      <c r="K15" s="339"/>
      <c r="L15" s="340">
        <f>A2.5.1!L5/A2.5.1!L$12</f>
        <v>4.3629509269411622E-2</v>
      </c>
    </row>
    <row r="16" spans="2:12" s="15" customFormat="1" ht="13.35" customHeight="1" x14ac:dyDescent="0.2">
      <c r="B16" s="28"/>
      <c r="C16" s="56">
        <v>3704</v>
      </c>
      <c r="D16" s="12" t="s">
        <v>165</v>
      </c>
      <c r="E16" s="395"/>
      <c r="F16" s="340">
        <f>A2.5.1!F6/A2.5.1!F$12</f>
        <v>3.9160409533770145E-3</v>
      </c>
      <c r="G16" s="339"/>
      <c r="H16" s="340">
        <f>A2.5.1!H6/A2.5.1!H$12</f>
        <v>3.4661753582348916E-3</v>
      </c>
      <c r="I16" s="339"/>
      <c r="J16" s="340">
        <f>A2.5.1!J6/A2.5.1!J$12</f>
        <v>2.9653826459044149E-3</v>
      </c>
      <c r="K16" s="339"/>
      <c r="L16" s="340">
        <f>A2.5.1!L6/A2.5.1!L$12</f>
        <v>2.4367980640557113E-3</v>
      </c>
    </row>
    <row r="17" spans="2:12" customFormat="1" ht="13.35" customHeight="1" x14ac:dyDescent="0.25">
      <c r="B17" s="28"/>
      <c r="C17" s="56">
        <v>3707</v>
      </c>
      <c r="D17" s="12" t="s">
        <v>162</v>
      </c>
      <c r="E17" s="395"/>
      <c r="F17" s="340">
        <f>A2.5.1!F7/A2.5.1!F$12</f>
        <v>8.9787709328849344E-2</v>
      </c>
      <c r="G17" s="339"/>
      <c r="H17" s="340">
        <f>A2.5.1!H7/A2.5.1!H$12</f>
        <v>0.12519987296403073</v>
      </c>
      <c r="I17" s="339"/>
      <c r="J17" s="340">
        <f>A2.5.1!J7/A2.5.1!J$12</f>
        <v>0.13640947453977462</v>
      </c>
      <c r="K17" s="339"/>
      <c r="L17" s="340">
        <f>A2.5.1!L7/A2.5.1!L$12</f>
        <v>0.12250480731934994</v>
      </c>
    </row>
    <row r="18" spans="2:12" customFormat="1" ht="13.35" customHeight="1" x14ac:dyDescent="0.25">
      <c r="B18" s="28"/>
      <c r="C18" s="56">
        <v>3708</v>
      </c>
      <c r="D18" s="12" t="s">
        <v>70</v>
      </c>
      <c r="E18" s="395"/>
      <c r="F18" s="340">
        <f>A2.5.1!F8/A2.5.1!F$12</f>
        <v>4.6356696162384303E-3</v>
      </c>
      <c r="G18" s="339"/>
      <c r="H18" s="340">
        <f>A2.5.1!H8/A2.5.1!H$12</f>
        <v>3.8656586853082048E-3</v>
      </c>
      <c r="I18" s="339"/>
      <c r="J18" s="340">
        <f>A2.5.1!J8/A2.5.1!J$12</f>
        <v>3.2283748578042443E-3</v>
      </c>
      <c r="K18" s="339"/>
      <c r="L18" s="340">
        <f>A2.5.1!L8/A2.5.1!L$12</f>
        <v>3.3513357662911139E-3</v>
      </c>
    </row>
    <row r="19" spans="2:12" customFormat="1" ht="13.35" customHeight="1" x14ac:dyDescent="0.25">
      <c r="B19" s="19"/>
      <c r="C19" s="60">
        <v>3713</v>
      </c>
      <c r="D19" s="91" t="s">
        <v>71</v>
      </c>
      <c r="E19" s="395"/>
      <c r="F19" s="340">
        <f>A2.5.1!F9/A2.5.1!F$12</f>
        <v>0.48041992888714041</v>
      </c>
      <c r="G19" s="339"/>
      <c r="H19" s="340">
        <f>A2.5.1!H9/A2.5.1!H$12</f>
        <v>0.478274023471637</v>
      </c>
      <c r="I19" s="339"/>
      <c r="J19" s="340">
        <f>A2.5.1!J9/A2.5.1!J$12</f>
        <v>0.47552327423983298</v>
      </c>
      <c r="K19" s="339"/>
      <c r="L19" s="340">
        <f>A2.5.1!L9/A2.5.1!L$12</f>
        <v>0.4504248035483957</v>
      </c>
    </row>
    <row r="20" spans="2:12" customFormat="1" ht="13.35" customHeight="1" x14ac:dyDescent="0.25">
      <c r="B20" s="19"/>
      <c r="C20" s="60"/>
      <c r="D20" s="91" t="s">
        <v>4</v>
      </c>
      <c r="E20" s="395"/>
      <c r="F20" s="340">
        <f>A2.5.1!F10/A2.5.1!F$12</f>
        <v>6.5097343945881458E-2</v>
      </c>
      <c r="G20" s="339"/>
      <c r="H20" s="340">
        <f>A2.5.1!H10/A2.5.1!H$12</f>
        <v>5.3831122151935848E-2</v>
      </c>
      <c r="I20" s="339"/>
      <c r="J20" s="340">
        <f>A2.5.1!J10/A2.5.1!J$12</f>
        <v>5.7334076937878849E-2</v>
      </c>
      <c r="K20" s="339"/>
      <c r="L20" s="340">
        <f>A2.5.1!L10/A2.5.1!L$12</f>
        <v>0.12049493805877434</v>
      </c>
    </row>
    <row r="21" spans="2:12" customFormat="1" ht="13.35" customHeight="1" x14ac:dyDescent="0.25">
      <c r="B21" s="314"/>
      <c r="C21" s="391"/>
      <c r="D21" s="190" t="s">
        <v>202</v>
      </c>
      <c r="E21" s="396"/>
      <c r="F21" s="342">
        <f>A2.5.1!F11/A2.5.1!F$12</f>
        <v>2.1450372969482093E-3</v>
      </c>
      <c r="G21" s="341"/>
      <c r="H21" s="342">
        <f>A2.5.1!H11/A2.5.1!H$12</f>
        <v>2.2857475445365824E-3</v>
      </c>
      <c r="I21" s="341"/>
      <c r="J21" s="342">
        <f>A2.5.1!J11/A2.5.1!J$12</f>
        <v>2.0023622161586293E-3</v>
      </c>
      <c r="K21" s="341"/>
      <c r="L21" s="342">
        <f>A2.5.1!L11/A2.5.1!L$12</f>
        <v>1.8026496162254061E-3</v>
      </c>
    </row>
    <row r="22" spans="2:12" customFormat="1" ht="13.35" customHeight="1" x14ac:dyDescent="0.25">
      <c r="B22" s="314"/>
      <c r="C22" s="299" t="s">
        <v>8</v>
      </c>
      <c r="D22" s="129"/>
      <c r="E22" s="397"/>
      <c r="F22" s="344">
        <f>SUM(F14:F21)</f>
        <v>1</v>
      </c>
      <c r="G22" s="343"/>
      <c r="H22" s="344">
        <f>SUM(H14:H21)</f>
        <v>1</v>
      </c>
      <c r="I22" s="343"/>
      <c r="J22" s="344">
        <f>SUM(J14:J21)</f>
        <v>1</v>
      </c>
      <c r="K22" s="343"/>
      <c r="L22" s="344">
        <f>SUM(L14:L21)</f>
        <v>1</v>
      </c>
    </row>
    <row r="23" spans="2:12" customFormat="1" ht="12" customHeight="1" x14ac:dyDescent="0.25">
      <c r="B23" s="1"/>
      <c r="C23" s="21" t="s">
        <v>158</v>
      </c>
      <c r="D23" s="1"/>
      <c r="E23" s="1"/>
      <c r="F23" s="1"/>
      <c r="G23" s="1"/>
      <c r="H23" s="1"/>
      <c r="I23" s="1"/>
      <c r="J23" s="1"/>
      <c r="K23" s="1"/>
      <c r="L23" s="1"/>
    </row>
    <row r="24" spans="2:12" s="1" customFormat="1" ht="12" customHeight="1" x14ac:dyDescent="0.25">
      <c r="C24" s="21" t="s">
        <v>868</v>
      </c>
    </row>
    <row r="25" spans="2:12" customFormat="1" ht="12" customHeight="1" x14ac:dyDescent="0.25">
      <c r="B25" s="1"/>
      <c r="C25" s="21" t="s">
        <v>351</v>
      </c>
      <c r="D25" s="1"/>
      <c r="E25" s="1"/>
      <c r="F25" s="1"/>
      <c r="G25" s="1"/>
      <c r="H25" s="1"/>
      <c r="I25" s="1"/>
      <c r="J25" s="1"/>
      <c r="K25" s="1"/>
      <c r="L25" s="1"/>
    </row>
    <row r="26" spans="2:12" customFormat="1" ht="12" customHeight="1" x14ac:dyDescent="0.25">
      <c r="B26" s="1"/>
      <c r="C26" s="21"/>
      <c r="D26" s="1"/>
      <c r="E26" s="1"/>
      <c r="F26" s="80"/>
      <c r="G26" s="80"/>
      <c r="H26" s="1"/>
      <c r="I26" s="1"/>
      <c r="J26" s="1"/>
      <c r="K26" s="1"/>
      <c r="L26" s="1"/>
    </row>
    <row r="27" spans="2:12" customFormat="1" ht="13.35" customHeight="1" x14ac:dyDescent="0.25">
      <c r="B27" s="1"/>
      <c r="C27" s="2"/>
      <c r="D27" s="1"/>
      <c r="E27" s="1"/>
      <c r="F27" s="1"/>
      <c r="G27" s="1"/>
      <c r="H27" s="1"/>
      <c r="I27" s="1"/>
      <c r="J27" s="1"/>
      <c r="K27" s="1"/>
      <c r="L27" s="1"/>
    </row>
    <row r="28" spans="2:12" s="1" customFormat="1" ht="13.35" customHeight="1" x14ac:dyDescent="0.25">
      <c r="F28" s="189" t="s">
        <v>263</v>
      </c>
    </row>
    <row r="29" spans="2:12" s="1" customFormat="1" ht="13.35" customHeight="1" x14ac:dyDescent="0.25"/>
  </sheetData>
  <mergeCells count="1">
    <mergeCell ref="K2:L2"/>
  </mergeCells>
  <phoneticPr fontId="18"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7" tint="0.79998168889431442"/>
    <pageSetUpPr fitToPage="1"/>
  </sheetPr>
  <dimension ref="B1:O33"/>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277" t="s">
        <v>913</v>
      </c>
      <c r="C1" s="162"/>
      <c r="D1" s="162"/>
      <c r="E1" s="162"/>
      <c r="F1" s="162"/>
      <c r="G1" s="162"/>
      <c r="H1" s="162"/>
      <c r="I1" s="162"/>
      <c r="J1" s="162"/>
      <c r="K1" s="162"/>
      <c r="L1" s="162"/>
    </row>
    <row r="2" spans="2:15" s="7" customFormat="1" ht="15" customHeight="1" x14ac:dyDescent="0.25">
      <c r="B2" s="270"/>
      <c r="C2" s="271" t="s">
        <v>160</v>
      </c>
      <c r="D2" s="315"/>
      <c r="E2" s="272" t="s">
        <v>994</v>
      </c>
      <c r="F2" s="274"/>
      <c r="G2" s="275" t="s">
        <v>995</v>
      </c>
      <c r="H2" s="274"/>
      <c r="I2" s="275" t="s">
        <v>984</v>
      </c>
      <c r="J2" s="274"/>
      <c r="K2" s="1235" t="s">
        <v>996</v>
      </c>
      <c r="L2" s="1173"/>
    </row>
    <row r="3" spans="2:15" ht="24.9" customHeight="1" x14ac:dyDescent="0.2">
      <c r="B3" s="276"/>
      <c r="C3" s="1227" t="s">
        <v>87</v>
      </c>
      <c r="D3" s="1228"/>
      <c r="E3" s="398" t="s">
        <v>17</v>
      </c>
      <c r="F3" s="399" t="s">
        <v>99</v>
      </c>
      <c r="G3" s="398" t="s">
        <v>17</v>
      </c>
      <c r="H3" s="399" t="s">
        <v>99</v>
      </c>
      <c r="I3" s="398" t="s">
        <v>17</v>
      </c>
      <c r="J3" s="399" t="s">
        <v>99</v>
      </c>
      <c r="K3" s="398" t="s">
        <v>17</v>
      </c>
      <c r="L3" s="399" t="s">
        <v>99</v>
      </c>
      <c r="O3" s="586"/>
    </row>
    <row r="4" spans="2:15" ht="13.35" customHeight="1" x14ac:dyDescent="0.25">
      <c r="B4" s="78"/>
      <c r="C4" s="12" t="s">
        <v>18</v>
      </c>
      <c r="D4" s="176" t="s">
        <v>43</v>
      </c>
      <c r="E4" s="913">
        <v>1083</v>
      </c>
      <c r="F4" s="914">
        <v>41.466112000000003</v>
      </c>
      <c r="G4" s="921">
        <v>626</v>
      </c>
      <c r="H4" s="914">
        <v>31.194118</v>
      </c>
      <c r="I4" s="921">
        <v>534</v>
      </c>
      <c r="J4" s="914">
        <v>27.455487000000002</v>
      </c>
      <c r="K4" s="921">
        <v>225</v>
      </c>
      <c r="L4" s="914">
        <v>13.936169</v>
      </c>
    </row>
    <row r="5" spans="2:15" ht="13.35" customHeight="1" x14ac:dyDescent="0.25">
      <c r="B5" s="78"/>
      <c r="C5" s="12" t="s">
        <v>19</v>
      </c>
      <c r="D5" s="177" t="s">
        <v>124</v>
      </c>
      <c r="E5" s="405">
        <v>36</v>
      </c>
      <c r="F5" s="406">
        <v>0.59689700000000001</v>
      </c>
      <c r="G5" s="405">
        <v>16</v>
      </c>
      <c r="H5" s="406">
        <v>0.36998900000000001</v>
      </c>
      <c r="I5" s="405">
        <v>20</v>
      </c>
      <c r="J5" s="406">
        <v>0.57652099999999995</v>
      </c>
      <c r="K5" s="405">
        <v>25</v>
      </c>
      <c r="L5" s="406">
        <v>1.5606949999999999</v>
      </c>
    </row>
    <row r="6" spans="2:15" ht="13.35" customHeight="1" x14ac:dyDescent="0.25">
      <c r="B6" s="78"/>
      <c r="C6" s="12" t="s">
        <v>20</v>
      </c>
      <c r="D6" s="176" t="s">
        <v>44</v>
      </c>
      <c r="E6" s="405">
        <v>3014</v>
      </c>
      <c r="F6" s="406">
        <v>16.423255000000001</v>
      </c>
      <c r="G6" s="405">
        <v>2170</v>
      </c>
      <c r="H6" s="406">
        <v>9.9115420000000007</v>
      </c>
      <c r="I6" s="405">
        <v>1656</v>
      </c>
      <c r="J6" s="406">
        <v>8.8519100000000002</v>
      </c>
      <c r="K6" s="405">
        <v>939</v>
      </c>
      <c r="L6" s="406">
        <v>3.8130039999999998</v>
      </c>
    </row>
    <row r="7" spans="2:15" ht="13.35" customHeight="1" x14ac:dyDescent="0.25">
      <c r="B7" s="78"/>
      <c r="C7" s="12" t="s">
        <v>21</v>
      </c>
      <c r="D7" s="176" t="s">
        <v>45</v>
      </c>
      <c r="E7" s="405">
        <v>2479</v>
      </c>
      <c r="F7" s="406">
        <v>16.805302000000001</v>
      </c>
      <c r="G7" s="405">
        <v>1481</v>
      </c>
      <c r="H7" s="406">
        <v>8.5545869999999997</v>
      </c>
      <c r="I7" s="405">
        <v>1086</v>
      </c>
      <c r="J7" s="406">
        <v>6.6846639999999997</v>
      </c>
      <c r="K7" s="405">
        <v>586</v>
      </c>
      <c r="L7" s="406">
        <v>3.2925770000000001</v>
      </c>
    </row>
    <row r="8" spans="2:15" ht="13.35" customHeight="1" x14ac:dyDescent="0.25">
      <c r="B8" s="78"/>
      <c r="C8" s="12" t="s">
        <v>22</v>
      </c>
      <c r="D8" s="176" t="s">
        <v>46</v>
      </c>
      <c r="E8" s="405">
        <v>3653</v>
      </c>
      <c r="F8" s="406">
        <v>29.694098</v>
      </c>
      <c r="G8" s="405">
        <v>1986</v>
      </c>
      <c r="H8" s="406">
        <v>13.922421</v>
      </c>
      <c r="I8" s="405">
        <v>1379</v>
      </c>
      <c r="J8" s="406">
        <v>11.483753</v>
      </c>
      <c r="K8" s="405">
        <v>798</v>
      </c>
      <c r="L8" s="406">
        <v>5.0362489999999998</v>
      </c>
    </row>
    <row r="9" spans="2:15" ht="13.35" customHeight="1" x14ac:dyDescent="0.25">
      <c r="B9" s="78"/>
      <c r="C9" s="12" t="s">
        <v>23</v>
      </c>
      <c r="D9" s="176" t="s">
        <v>47</v>
      </c>
      <c r="E9" s="405">
        <v>4124</v>
      </c>
      <c r="F9" s="406">
        <v>42.220779</v>
      </c>
      <c r="G9" s="405">
        <v>2570</v>
      </c>
      <c r="H9" s="406">
        <v>21.112296000000001</v>
      </c>
      <c r="I9" s="405">
        <v>1905</v>
      </c>
      <c r="J9" s="406">
        <v>17.702624</v>
      </c>
      <c r="K9" s="405">
        <v>1108</v>
      </c>
      <c r="L9" s="406">
        <v>8.7183609999999998</v>
      </c>
    </row>
    <row r="10" spans="2:15" s="30" customFormat="1" ht="13.35" customHeight="1" x14ac:dyDescent="0.25">
      <c r="B10" s="78"/>
      <c r="C10" s="12" t="s">
        <v>24</v>
      </c>
      <c r="D10" s="176" t="s">
        <v>48</v>
      </c>
      <c r="E10" s="405">
        <v>4985</v>
      </c>
      <c r="F10" s="406">
        <v>69.276937000000004</v>
      </c>
      <c r="G10" s="405">
        <v>3197</v>
      </c>
      <c r="H10" s="406">
        <v>33.911847000000002</v>
      </c>
      <c r="I10" s="405">
        <v>2396</v>
      </c>
      <c r="J10" s="406">
        <v>25.800678000000001</v>
      </c>
      <c r="K10" s="405">
        <v>1347</v>
      </c>
      <c r="L10" s="406">
        <v>13.381843</v>
      </c>
    </row>
    <row r="11" spans="2:15" s="1" customFormat="1" ht="13.35" customHeight="1" x14ac:dyDescent="0.25">
      <c r="B11" s="407"/>
      <c r="C11" s="12" t="s">
        <v>25</v>
      </c>
      <c r="D11" s="176" t="s">
        <v>49</v>
      </c>
      <c r="E11" s="405">
        <v>5641</v>
      </c>
      <c r="F11" s="406">
        <v>81.572582999999995</v>
      </c>
      <c r="G11" s="405">
        <v>4101</v>
      </c>
      <c r="H11" s="406">
        <v>54.460807000000003</v>
      </c>
      <c r="I11" s="405">
        <v>3018</v>
      </c>
      <c r="J11" s="406">
        <v>41.821145000000001</v>
      </c>
      <c r="K11" s="405">
        <v>1746</v>
      </c>
      <c r="L11" s="406">
        <v>21.994693999999999</v>
      </c>
    </row>
    <row r="12" spans="2:15" s="1" customFormat="1" ht="13.35" customHeight="1" x14ac:dyDescent="0.25">
      <c r="B12" s="407"/>
      <c r="C12" s="12" t="s">
        <v>26</v>
      </c>
      <c r="D12" s="176" t="s">
        <v>50</v>
      </c>
      <c r="E12" s="405">
        <v>6214</v>
      </c>
      <c r="F12" s="406">
        <v>102.0883</v>
      </c>
      <c r="G12" s="405">
        <v>4456</v>
      </c>
      <c r="H12" s="406">
        <v>67.081293000000002</v>
      </c>
      <c r="I12" s="405">
        <v>3485</v>
      </c>
      <c r="J12" s="406">
        <v>52.536759000000004</v>
      </c>
      <c r="K12" s="405">
        <v>2124</v>
      </c>
      <c r="L12" s="406">
        <v>32.307335000000002</v>
      </c>
    </row>
    <row r="13" spans="2:15" s="1" customFormat="1" ht="13.35" customHeight="1" x14ac:dyDescent="0.25">
      <c r="B13" s="407"/>
      <c r="C13" s="12" t="s">
        <v>27</v>
      </c>
      <c r="D13" s="176" t="s">
        <v>51</v>
      </c>
      <c r="E13" s="405">
        <v>6649</v>
      </c>
      <c r="F13" s="406">
        <v>125.547983</v>
      </c>
      <c r="G13" s="405">
        <v>5031</v>
      </c>
      <c r="H13" s="406">
        <v>86.015049000000005</v>
      </c>
      <c r="I13" s="405">
        <v>3920</v>
      </c>
      <c r="J13" s="406">
        <v>68.076474000000005</v>
      </c>
      <c r="K13" s="405">
        <v>2736</v>
      </c>
      <c r="L13" s="406">
        <v>44.087136999999998</v>
      </c>
    </row>
    <row r="14" spans="2:15" s="1" customFormat="1" ht="13.35" customHeight="1" x14ac:dyDescent="0.25">
      <c r="B14" s="407"/>
      <c r="C14" s="12" t="s">
        <v>28</v>
      </c>
      <c r="D14" s="176" t="s">
        <v>52</v>
      </c>
      <c r="E14" s="405">
        <v>7095</v>
      </c>
      <c r="F14" s="406">
        <v>149.890523</v>
      </c>
      <c r="G14" s="405">
        <v>5450</v>
      </c>
      <c r="H14" s="406">
        <v>103.491846</v>
      </c>
      <c r="I14" s="405">
        <v>4402</v>
      </c>
      <c r="J14" s="406">
        <v>83.974889000000005</v>
      </c>
      <c r="K14" s="405">
        <v>3009</v>
      </c>
      <c r="L14" s="406">
        <v>56.046787000000002</v>
      </c>
    </row>
    <row r="15" spans="2:15" customFormat="1" ht="13.35" customHeight="1" x14ac:dyDescent="0.25">
      <c r="B15" s="407"/>
      <c r="C15" s="12" t="s">
        <v>29</v>
      </c>
      <c r="D15" s="176" t="s">
        <v>53</v>
      </c>
      <c r="E15" s="405">
        <v>7292</v>
      </c>
      <c r="F15" s="406">
        <v>166.37026599999999</v>
      </c>
      <c r="G15" s="405">
        <v>5575</v>
      </c>
      <c r="H15" s="406">
        <v>119.042019</v>
      </c>
      <c r="I15" s="405">
        <v>4392</v>
      </c>
      <c r="J15" s="406">
        <v>97.675662000000003</v>
      </c>
      <c r="K15" s="405">
        <v>3213</v>
      </c>
      <c r="L15" s="406">
        <v>68.158623000000006</v>
      </c>
    </row>
    <row r="16" spans="2:15" customFormat="1" ht="13.35" customHeight="1" x14ac:dyDescent="0.25">
      <c r="B16" s="407"/>
      <c r="C16" s="12" t="s">
        <v>30</v>
      </c>
      <c r="D16" s="176" t="s">
        <v>54</v>
      </c>
      <c r="E16" s="405">
        <v>7686</v>
      </c>
      <c r="F16" s="406">
        <v>192.97440900000001</v>
      </c>
      <c r="G16" s="405">
        <v>5742</v>
      </c>
      <c r="H16" s="406">
        <v>139.36326</v>
      </c>
      <c r="I16" s="405">
        <v>4814</v>
      </c>
      <c r="J16" s="406">
        <v>118.074984</v>
      </c>
      <c r="K16" s="405">
        <v>3416</v>
      </c>
      <c r="L16" s="406">
        <v>82.581036999999995</v>
      </c>
    </row>
    <row r="17" spans="2:12" customFormat="1" ht="13.35" customHeight="1" x14ac:dyDescent="0.25">
      <c r="B17" s="407"/>
      <c r="C17" s="12" t="s">
        <v>31</v>
      </c>
      <c r="D17" s="176" t="s">
        <v>55</v>
      </c>
      <c r="E17" s="405">
        <v>7725</v>
      </c>
      <c r="F17" s="406">
        <v>209.413285</v>
      </c>
      <c r="G17" s="405">
        <v>5922</v>
      </c>
      <c r="H17" s="406">
        <v>153.61688000000001</v>
      </c>
      <c r="I17" s="405">
        <v>4802</v>
      </c>
      <c r="J17" s="406">
        <v>126.758042</v>
      </c>
      <c r="K17" s="405">
        <v>3542</v>
      </c>
      <c r="L17" s="406">
        <v>89.459074000000001</v>
      </c>
    </row>
    <row r="18" spans="2:12" customFormat="1" ht="13.35" customHeight="1" x14ac:dyDescent="0.25">
      <c r="B18" s="407"/>
      <c r="C18" s="12" t="s">
        <v>32</v>
      </c>
      <c r="D18" s="176" t="s">
        <v>56</v>
      </c>
      <c r="E18" s="405">
        <v>8093</v>
      </c>
      <c r="F18" s="406">
        <v>234.37603899999999</v>
      </c>
      <c r="G18" s="405">
        <v>6026</v>
      </c>
      <c r="H18" s="406">
        <v>172.753964</v>
      </c>
      <c r="I18" s="405">
        <v>5062</v>
      </c>
      <c r="J18" s="406">
        <v>147.86356699999999</v>
      </c>
      <c r="K18" s="405">
        <v>3749</v>
      </c>
      <c r="L18" s="406">
        <v>105.35409900000001</v>
      </c>
    </row>
    <row r="19" spans="2:12" customFormat="1" ht="13.35" customHeight="1" x14ac:dyDescent="0.25">
      <c r="B19" s="407"/>
      <c r="C19" s="12" t="s">
        <v>33</v>
      </c>
      <c r="D19" s="176" t="s">
        <v>57</v>
      </c>
      <c r="E19" s="405">
        <v>8339</v>
      </c>
      <c r="F19" s="406">
        <v>254.66509400000001</v>
      </c>
      <c r="G19" s="405">
        <v>6381</v>
      </c>
      <c r="H19" s="406">
        <v>193.55201099999999</v>
      </c>
      <c r="I19" s="405">
        <v>5368</v>
      </c>
      <c r="J19" s="406">
        <v>170.53554500000001</v>
      </c>
      <c r="K19" s="405">
        <v>3923</v>
      </c>
      <c r="L19" s="406">
        <v>120.47332900000001</v>
      </c>
    </row>
    <row r="20" spans="2:12" customFormat="1" ht="13.35" customHeight="1" x14ac:dyDescent="0.25">
      <c r="B20" s="407"/>
      <c r="C20" s="12" t="s">
        <v>34</v>
      </c>
      <c r="D20" s="176" t="s">
        <v>58</v>
      </c>
      <c r="E20" s="405">
        <v>43402</v>
      </c>
      <c r="F20" s="406">
        <v>1504.0542379999999</v>
      </c>
      <c r="G20" s="405">
        <v>35684</v>
      </c>
      <c r="H20" s="406">
        <v>1244.210284</v>
      </c>
      <c r="I20" s="405">
        <v>29940</v>
      </c>
      <c r="J20" s="406">
        <v>1069.4737869999999</v>
      </c>
      <c r="K20" s="405">
        <v>22502</v>
      </c>
      <c r="L20" s="406">
        <v>808.28636600000004</v>
      </c>
    </row>
    <row r="21" spans="2:12" customFormat="1" ht="13.35" customHeight="1" x14ac:dyDescent="0.25">
      <c r="B21" s="407"/>
      <c r="C21" s="12" t="s">
        <v>35</v>
      </c>
      <c r="D21" s="176" t="s">
        <v>59</v>
      </c>
      <c r="E21" s="405">
        <v>88389</v>
      </c>
      <c r="F21" s="406">
        <v>3920.8605520000001</v>
      </c>
      <c r="G21" s="405">
        <v>76540</v>
      </c>
      <c r="H21" s="406">
        <v>3392.3784350000001</v>
      </c>
      <c r="I21" s="405">
        <v>67863</v>
      </c>
      <c r="J21" s="406">
        <v>3059.7323489999999</v>
      </c>
      <c r="K21" s="405">
        <v>53412</v>
      </c>
      <c r="L21" s="406">
        <v>2454.5449119999998</v>
      </c>
    </row>
    <row r="22" spans="2:12" customFormat="1" ht="13.35" customHeight="1" x14ac:dyDescent="0.25">
      <c r="B22" s="407"/>
      <c r="C22" s="12" t="s">
        <v>36</v>
      </c>
      <c r="D22" s="176" t="s">
        <v>60</v>
      </c>
      <c r="E22" s="405">
        <v>78822</v>
      </c>
      <c r="F22" s="406">
        <v>4245.5210850000003</v>
      </c>
      <c r="G22" s="405">
        <v>72170</v>
      </c>
      <c r="H22" s="406">
        <v>4043.367694</v>
      </c>
      <c r="I22" s="405">
        <v>65934</v>
      </c>
      <c r="J22" s="406">
        <v>3801.8562980000002</v>
      </c>
      <c r="K22" s="405">
        <v>55477</v>
      </c>
      <c r="L22" s="406">
        <v>3227.3863059999999</v>
      </c>
    </row>
    <row r="23" spans="2:12" customFormat="1" ht="13.35" customHeight="1" x14ac:dyDescent="0.25">
      <c r="B23" s="407"/>
      <c r="C23" s="12" t="s">
        <v>37</v>
      </c>
      <c r="D23" s="176" t="s">
        <v>61</v>
      </c>
      <c r="E23" s="405">
        <v>61053</v>
      </c>
      <c r="F23" s="406">
        <v>3663.2136019999998</v>
      </c>
      <c r="G23" s="405">
        <v>60725</v>
      </c>
      <c r="H23" s="406">
        <v>3742.5420410000002</v>
      </c>
      <c r="I23" s="405">
        <v>58323</v>
      </c>
      <c r="J23" s="406">
        <v>3745.026973</v>
      </c>
      <c r="K23" s="405">
        <v>50622</v>
      </c>
      <c r="L23" s="406">
        <v>3386.1472170000002</v>
      </c>
    </row>
    <row r="24" spans="2:12" customFormat="1" ht="13.35" customHeight="1" x14ac:dyDescent="0.25">
      <c r="B24" s="407"/>
      <c r="C24" s="12" t="s">
        <v>38</v>
      </c>
      <c r="D24" s="176" t="s">
        <v>62</v>
      </c>
      <c r="E24" s="405">
        <v>85613</v>
      </c>
      <c r="F24" s="406">
        <v>6258.9653170000001</v>
      </c>
      <c r="G24" s="405">
        <v>91087</v>
      </c>
      <c r="H24" s="406">
        <v>6676.7544310000003</v>
      </c>
      <c r="I24" s="405">
        <v>93732</v>
      </c>
      <c r="J24" s="406">
        <v>6857.5022280000003</v>
      </c>
      <c r="K24" s="405">
        <v>86433</v>
      </c>
      <c r="L24" s="406">
        <v>6394.009086</v>
      </c>
    </row>
    <row r="25" spans="2:12" customFormat="1" ht="13.35" customHeight="1" x14ac:dyDescent="0.25">
      <c r="B25" s="407"/>
      <c r="C25" s="12" t="s">
        <v>39</v>
      </c>
      <c r="D25" s="176" t="s">
        <v>63</v>
      </c>
      <c r="E25" s="405">
        <v>32798</v>
      </c>
      <c r="F25" s="406">
        <v>2812.457813</v>
      </c>
      <c r="G25" s="405">
        <v>37983</v>
      </c>
      <c r="H25" s="406">
        <v>3255.9672049999999</v>
      </c>
      <c r="I25" s="405">
        <v>41231</v>
      </c>
      <c r="J25" s="406">
        <v>3569.58898</v>
      </c>
      <c r="K25" s="405">
        <v>39492</v>
      </c>
      <c r="L25" s="406">
        <v>3427.2127759999998</v>
      </c>
    </row>
    <row r="26" spans="2:12" customFormat="1" ht="13.35" customHeight="1" x14ac:dyDescent="0.25">
      <c r="B26" s="407"/>
      <c r="C26" s="12" t="s">
        <v>40</v>
      </c>
      <c r="D26" s="176" t="s">
        <v>64</v>
      </c>
      <c r="E26" s="405">
        <v>30263</v>
      </c>
      <c r="F26" s="406">
        <v>2959.838831</v>
      </c>
      <c r="G26" s="405">
        <v>35123</v>
      </c>
      <c r="H26" s="406">
        <v>3425.9676939999999</v>
      </c>
      <c r="I26" s="405">
        <v>38405</v>
      </c>
      <c r="J26" s="406">
        <v>3764.9316869999998</v>
      </c>
      <c r="K26" s="405">
        <v>36644</v>
      </c>
      <c r="L26" s="406">
        <v>3642.411654</v>
      </c>
    </row>
    <row r="27" spans="2:12" customFormat="1" ht="13.35" customHeight="1" x14ac:dyDescent="0.25">
      <c r="B27" s="407"/>
      <c r="C27" s="12" t="s">
        <v>41</v>
      </c>
      <c r="D27" s="176" t="s">
        <v>65</v>
      </c>
      <c r="E27" s="405">
        <v>7636</v>
      </c>
      <c r="F27" s="406">
        <v>873.24001099999998</v>
      </c>
      <c r="G27" s="405">
        <v>8799</v>
      </c>
      <c r="H27" s="406">
        <v>1003.470508</v>
      </c>
      <c r="I27" s="405">
        <v>9736</v>
      </c>
      <c r="J27" s="406">
        <v>1107.1732179999999</v>
      </c>
      <c r="K27" s="405">
        <v>9666</v>
      </c>
      <c r="L27" s="406">
        <v>1103.212389</v>
      </c>
    </row>
    <row r="28" spans="2:12" customFormat="1" ht="13.35" customHeight="1" x14ac:dyDescent="0.25">
      <c r="B28" s="408"/>
      <c r="C28" s="133" t="s">
        <v>42</v>
      </c>
      <c r="D28" s="246" t="s">
        <v>66</v>
      </c>
      <c r="E28" s="409">
        <v>1182</v>
      </c>
      <c r="F28" s="410">
        <v>157.778629</v>
      </c>
      <c r="G28" s="409">
        <v>1577</v>
      </c>
      <c r="H28" s="410">
        <v>200.601088</v>
      </c>
      <c r="I28" s="409">
        <v>1751</v>
      </c>
      <c r="J28" s="410">
        <v>222.72655</v>
      </c>
      <c r="K28" s="409">
        <v>1744</v>
      </c>
      <c r="L28" s="410">
        <v>211.91395900000001</v>
      </c>
    </row>
    <row r="29" spans="2:12" customFormat="1" ht="13.35" customHeight="1" x14ac:dyDescent="0.25">
      <c r="B29" s="408"/>
      <c r="C29" s="411" t="s">
        <v>8</v>
      </c>
      <c r="D29" s="412"/>
      <c r="E29" s="413">
        <f t="shared" ref="E29:L29" si="0">SUM(E4:E28)</f>
        <v>513266</v>
      </c>
      <c r="F29" s="414">
        <f t="shared" si="0"/>
        <v>28129.311940000007</v>
      </c>
      <c r="G29" s="413">
        <f t="shared" si="0"/>
        <v>480418</v>
      </c>
      <c r="H29" s="414">
        <f t="shared" si="0"/>
        <v>28193.613309</v>
      </c>
      <c r="I29" s="413">
        <f t="shared" si="0"/>
        <v>455154</v>
      </c>
      <c r="J29" s="414">
        <f t="shared" si="0"/>
        <v>28203.884774000002</v>
      </c>
      <c r="K29" s="413">
        <f t="shared" si="0"/>
        <v>388478</v>
      </c>
      <c r="L29" s="414">
        <f t="shared" si="0"/>
        <v>25325.325678000001</v>
      </c>
    </row>
    <row r="30" spans="2:12" s="1" customFormat="1" ht="13.35" customHeight="1" x14ac:dyDescent="0.25"/>
    <row r="31" spans="2:12" s="1" customFormat="1" ht="13.35" customHeight="1" x14ac:dyDescent="0.25"/>
    <row r="32" spans="2:12" customFormat="1" ht="13.35" customHeight="1" x14ac:dyDescent="0.25">
      <c r="G32" s="189" t="s">
        <v>263</v>
      </c>
      <c r="I32" s="1"/>
    </row>
    <row r="33" spans="9:9" customFormat="1" ht="13.35" customHeight="1" x14ac:dyDescent="0.25">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theme="7" tint="0.79998168889431442"/>
    <pageSetUpPr fitToPage="1"/>
  </sheetPr>
  <dimension ref="B1:M36"/>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30" t="s">
        <v>912</v>
      </c>
      <c r="C1" s="1230"/>
      <c r="D1" s="1230"/>
      <c r="E1" s="1230"/>
      <c r="F1" s="1230"/>
      <c r="G1" s="1230"/>
      <c r="H1" s="1230"/>
      <c r="I1" s="1230"/>
      <c r="J1" s="1230"/>
      <c r="K1" s="1230"/>
      <c r="L1" s="1230"/>
    </row>
    <row r="2" spans="2:12" s="7" customFormat="1" ht="15" customHeight="1" x14ac:dyDescent="0.25">
      <c r="B2" s="270"/>
      <c r="C2" s="271" t="s">
        <v>160</v>
      </c>
      <c r="D2" s="315"/>
      <c r="E2" s="272" t="s">
        <v>994</v>
      </c>
      <c r="F2" s="274"/>
      <c r="G2" s="275" t="s">
        <v>995</v>
      </c>
      <c r="H2" s="274"/>
      <c r="I2" s="275" t="s">
        <v>984</v>
      </c>
      <c r="J2" s="274"/>
      <c r="K2" s="1235" t="s">
        <v>996</v>
      </c>
      <c r="L2" s="1173"/>
    </row>
    <row r="3" spans="2:12" ht="24.9" customHeight="1" x14ac:dyDescent="0.2">
      <c r="B3" s="276"/>
      <c r="C3" s="1227" t="s">
        <v>180</v>
      </c>
      <c r="D3" s="1228"/>
      <c r="E3" s="400" t="s">
        <v>17</v>
      </c>
      <c r="F3" s="401" t="s">
        <v>82</v>
      </c>
      <c r="G3" s="400" t="s">
        <v>17</v>
      </c>
      <c r="H3" s="401" t="s">
        <v>82</v>
      </c>
      <c r="I3" s="400" t="s">
        <v>17</v>
      </c>
      <c r="J3" s="401" t="s">
        <v>82</v>
      </c>
      <c r="K3" s="400" t="s">
        <v>17</v>
      </c>
      <c r="L3" s="401" t="s">
        <v>82</v>
      </c>
    </row>
    <row r="4" spans="2:12" ht="13.35" customHeight="1" x14ac:dyDescent="0.25">
      <c r="B4" s="78"/>
      <c r="C4" s="12" t="s">
        <v>18</v>
      </c>
      <c r="D4" s="176" t="s">
        <v>43</v>
      </c>
      <c r="E4" s="415">
        <f>A2.5.2!E4/A2.5.2!E$29</f>
        <v>2.110017028207596E-3</v>
      </c>
      <c r="F4" s="416">
        <f>A2.5.2!F4/A2.5.2!F$29</f>
        <v>1.4741246457946598E-3</v>
      </c>
      <c r="G4" s="415">
        <f>A2.5.2!G4/A2.5.2!G$29</f>
        <v>1.3030319430162899E-3</v>
      </c>
      <c r="H4" s="416">
        <f>A2.5.2!H4/A2.5.2!H$29</f>
        <v>1.1064249785266854E-3</v>
      </c>
      <c r="I4" s="415">
        <f>A2.5.2!I4/A2.5.2!I$29</f>
        <v>1.1732292806390804E-3</v>
      </c>
      <c r="J4" s="416">
        <f>A2.5.2!J4/A2.5.2!J$29</f>
        <v>9.7346472728856428E-4</v>
      </c>
      <c r="K4" s="415">
        <f>A2.5.2!K4/A2.5.2!K$29</f>
        <v>5.7918337717966016E-4</v>
      </c>
      <c r="L4" s="416">
        <f>A2.5.2!L4/A2.5.2!L$29</f>
        <v>5.5028587498506636E-4</v>
      </c>
    </row>
    <row r="5" spans="2:12" ht="13.35" customHeight="1" x14ac:dyDescent="0.25">
      <c r="B5" s="78"/>
      <c r="C5" s="12" t="s">
        <v>19</v>
      </c>
      <c r="D5" s="177" t="s">
        <v>124</v>
      </c>
      <c r="E5" s="415">
        <f>A2.5.2!E5/A2.5.2!E$29</f>
        <v>7.0139070189726183E-5</v>
      </c>
      <c r="F5" s="416">
        <f>A2.5.2!F5/A2.5.2!F$29</f>
        <v>2.1219751171773591E-5</v>
      </c>
      <c r="G5" s="415">
        <f>A2.5.2!G5/A2.5.2!G$29</f>
        <v>3.3304330811917957E-5</v>
      </c>
      <c r="H5" s="416">
        <f>A2.5.2!H5/A2.5.2!H$29</f>
        <v>1.312314941490283E-5</v>
      </c>
      <c r="I5" s="415">
        <f>A2.5.2!I5/A2.5.2!I$29</f>
        <v>4.3941171559516117E-5</v>
      </c>
      <c r="J5" s="416">
        <f>A2.5.2!J5/A2.5.2!J$29</f>
        <v>2.0441191155747128E-5</v>
      </c>
      <c r="K5" s="415">
        <f>A2.5.2!K5/A2.5.2!K$29</f>
        <v>6.4353708575517785E-5</v>
      </c>
      <c r="L5" s="416">
        <f>A2.5.2!L5/A2.5.2!L$29</f>
        <v>6.1625860999519897E-5</v>
      </c>
    </row>
    <row r="6" spans="2:12" ht="13.35" customHeight="1" x14ac:dyDescent="0.25">
      <c r="B6" s="78"/>
      <c r="C6" s="12" t="s">
        <v>20</v>
      </c>
      <c r="D6" s="176" t="s">
        <v>44</v>
      </c>
      <c r="E6" s="415">
        <f>A2.5.2!E6/A2.5.2!E$29</f>
        <v>5.8721988208842975E-3</v>
      </c>
      <c r="F6" s="416">
        <f>A2.5.2!F6/A2.5.2!F$29</f>
        <v>5.8384844375258458E-4</v>
      </c>
      <c r="G6" s="415">
        <f>A2.5.2!G6/A2.5.2!G$29</f>
        <v>4.5168998663663723E-3</v>
      </c>
      <c r="H6" s="416">
        <f>A2.5.2!H6/A2.5.2!H$29</f>
        <v>3.5155273967086816E-4</v>
      </c>
      <c r="I6" s="415">
        <f>A2.5.2!I6/A2.5.2!I$29</f>
        <v>3.6383290051279346E-3</v>
      </c>
      <c r="J6" s="416">
        <f>A2.5.2!J6/A2.5.2!J$29</f>
        <v>3.1385428181015016E-4</v>
      </c>
      <c r="K6" s="415">
        <f>A2.5.2!K6/A2.5.2!K$29</f>
        <v>2.4171252940964482E-3</v>
      </c>
      <c r="L6" s="416">
        <f>A2.5.2!L6/A2.5.2!L$29</f>
        <v>1.5056090683612965E-4</v>
      </c>
    </row>
    <row r="7" spans="2:12" ht="13.35" customHeight="1" x14ac:dyDescent="0.25">
      <c r="B7" s="78"/>
      <c r="C7" s="12" t="s">
        <v>21</v>
      </c>
      <c r="D7" s="176" t="s">
        <v>45</v>
      </c>
      <c r="E7" s="415">
        <f>A2.5.2!E7/A2.5.2!E$29</f>
        <v>4.8298543055647555E-3</v>
      </c>
      <c r="F7" s="416">
        <f>A2.5.2!F7/A2.5.2!F$29</f>
        <v>5.9743025481198448E-4</v>
      </c>
      <c r="G7" s="415">
        <f>A2.5.2!G7/A2.5.2!G$29</f>
        <v>3.0827321207781556E-3</v>
      </c>
      <c r="H7" s="416">
        <f>A2.5.2!H7/A2.5.2!H$29</f>
        <v>3.0342286766305308E-4</v>
      </c>
      <c r="I7" s="415">
        <f>A2.5.2!I7/A2.5.2!I$29</f>
        <v>2.3860056156817253E-3</v>
      </c>
      <c r="J7" s="416">
        <f>A2.5.2!J7/A2.5.2!J$29</f>
        <v>2.3701217238563944E-4</v>
      </c>
      <c r="K7" s="415">
        <f>A2.5.2!K7/A2.5.2!K$29</f>
        <v>1.508450929010137E-3</v>
      </c>
      <c r="L7" s="416">
        <f>A2.5.2!L7/A2.5.2!L$29</f>
        <v>1.3001124020530354E-4</v>
      </c>
    </row>
    <row r="8" spans="2:12" ht="13.35" customHeight="1" x14ac:dyDescent="0.25">
      <c r="B8" s="78"/>
      <c r="C8" s="12" t="s">
        <v>22</v>
      </c>
      <c r="D8" s="176" t="s">
        <v>46</v>
      </c>
      <c r="E8" s="415">
        <f>A2.5.2!E8/A2.5.2!E$29</f>
        <v>7.1171673167519378E-3</v>
      </c>
      <c r="F8" s="416">
        <f>A2.5.2!F8/A2.5.2!F$29</f>
        <v>1.0556283091224447E-3</v>
      </c>
      <c r="G8" s="415">
        <f>A2.5.2!G8/A2.5.2!G$29</f>
        <v>4.133900062029316E-3</v>
      </c>
      <c r="H8" s="416">
        <f>A2.5.2!H8/A2.5.2!H$29</f>
        <v>4.9381471070810454E-4</v>
      </c>
      <c r="I8" s="415">
        <f>A2.5.2!I8/A2.5.2!I$29</f>
        <v>3.0297437790286364E-3</v>
      </c>
      <c r="J8" s="416">
        <f>A2.5.2!J8/A2.5.2!J$29</f>
        <v>4.0716919289736988E-4</v>
      </c>
      <c r="K8" s="415">
        <f>A2.5.2!K8/A2.5.2!K$29</f>
        <v>2.054170377730528E-3</v>
      </c>
      <c r="L8" s="416">
        <f>A2.5.2!L8/A2.5.2!L$29</f>
        <v>1.9886216130183735E-4</v>
      </c>
    </row>
    <row r="9" spans="2:12" ht="13.35" customHeight="1" x14ac:dyDescent="0.25">
      <c r="B9" s="78"/>
      <c r="C9" s="12" t="s">
        <v>23</v>
      </c>
      <c r="D9" s="176" t="s">
        <v>47</v>
      </c>
      <c r="E9" s="415">
        <f>A2.5.2!E9/A2.5.2!E$29</f>
        <v>8.0348201517341893E-3</v>
      </c>
      <c r="F9" s="416">
        <f>A2.5.2!F9/A2.5.2!F$29</f>
        <v>1.5009531370712933E-3</v>
      </c>
      <c r="G9" s="415">
        <f>A2.5.2!G9/A2.5.2!G$29</f>
        <v>5.3495081366643216E-3</v>
      </c>
      <c r="H9" s="416">
        <f>A2.5.2!H9/A2.5.2!H$29</f>
        <v>7.4883257312962108E-4</v>
      </c>
      <c r="I9" s="415">
        <f>A2.5.2!I9/A2.5.2!I$29</f>
        <v>4.1853965910439101E-3</v>
      </c>
      <c r="J9" s="416">
        <f>A2.5.2!J9/A2.5.2!J$29</f>
        <v>6.2766615811447792E-4</v>
      </c>
      <c r="K9" s="415">
        <f>A2.5.2!K9/A2.5.2!K$29</f>
        <v>2.8521563640669483E-3</v>
      </c>
      <c r="L9" s="416">
        <f>A2.5.2!L9/A2.5.2!L$29</f>
        <v>3.4425464496883458E-4</v>
      </c>
    </row>
    <row r="10" spans="2:12" s="30" customFormat="1" ht="13.35" customHeight="1" x14ac:dyDescent="0.25">
      <c r="B10" s="78"/>
      <c r="C10" s="12" t="s">
        <v>24</v>
      </c>
      <c r="D10" s="176" t="s">
        <v>48</v>
      </c>
      <c r="E10" s="415">
        <f>A2.5.2!E10/A2.5.2!E$29</f>
        <v>9.7123129137718072E-3</v>
      </c>
      <c r="F10" s="416">
        <f>A2.5.2!F10/A2.5.2!F$29</f>
        <v>2.4628024015577819E-3</v>
      </c>
      <c r="G10" s="415">
        <f>A2.5.2!G10/A2.5.2!G$29</f>
        <v>6.6546216003563561E-3</v>
      </c>
      <c r="H10" s="416">
        <f>A2.5.2!H10/A2.5.2!H$29</f>
        <v>1.2028201787521366E-3</v>
      </c>
      <c r="I10" s="415">
        <f>A2.5.2!I10/A2.5.2!I$29</f>
        <v>5.2641523528300311E-3</v>
      </c>
      <c r="J10" s="416">
        <f>A2.5.2!J10/A2.5.2!J$29</f>
        <v>9.1479163975966113E-4</v>
      </c>
      <c r="K10" s="415">
        <f>A2.5.2!K10/A2.5.2!K$29</f>
        <v>3.4673778180488984E-3</v>
      </c>
      <c r="L10" s="416">
        <f>A2.5.2!L10/A2.5.2!L$29</f>
        <v>5.2839766683137853E-4</v>
      </c>
    </row>
    <row r="11" spans="2:12" s="1" customFormat="1" ht="13.35" customHeight="1" x14ac:dyDescent="0.25">
      <c r="B11" s="407"/>
      <c r="C11" s="12" t="s">
        <v>25</v>
      </c>
      <c r="D11" s="176" t="s">
        <v>49</v>
      </c>
      <c r="E11" s="415">
        <f>A2.5.2!E11/A2.5.2!E$29</f>
        <v>1.0990402637229038E-2</v>
      </c>
      <c r="F11" s="416">
        <f>A2.5.2!F11/A2.5.2!F$29</f>
        <v>2.8999139109408298E-3</v>
      </c>
      <c r="G11" s="415">
        <f>A2.5.2!G11/A2.5.2!G$29</f>
        <v>8.5363162912297213E-3</v>
      </c>
      <c r="H11" s="416">
        <f>A2.5.2!H11/A2.5.2!H$29</f>
        <v>1.9316717727207728E-3</v>
      </c>
      <c r="I11" s="415">
        <f>A2.5.2!I11/A2.5.2!I$29</f>
        <v>6.6307227883309824E-3</v>
      </c>
      <c r="J11" s="416">
        <f>A2.5.2!J11/A2.5.2!J$29</f>
        <v>1.4828150566886867E-3</v>
      </c>
      <c r="K11" s="415">
        <f>A2.5.2!K11/A2.5.2!K$29</f>
        <v>4.4944630069141626E-3</v>
      </c>
      <c r="L11" s="416">
        <f>A2.5.2!L11/A2.5.2!L$29</f>
        <v>8.684861264827363E-4</v>
      </c>
    </row>
    <row r="12" spans="2:12" s="1" customFormat="1" ht="13.35" customHeight="1" x14ac:dyDescent="0.25">
      <c r="B12" s="407"/>
      <c r="C12" s="12" t="s">
        <v>26</v>
      </c>
      <c r="D12" s="176" t="s">
        <v>50</v>
      </c>
      <c r="E12" s="415">
        <f>A2.5.2!E12/A2.5.2!E$29</f>
        <v>1.2106782837748848E-2</v>
      </c>
      <c r="F12" s="416">
        <f>A2.5.2!F12/A2.5.2!F$29</f>
        <v>3.6292498095138255E-3</v>
      </c>
      <c r="G12" s="415">
        <f>A2.5.2!G12/A2.5.2!G$29</f>
        <v>9.2752561311191511E-3</v>
      </c>
      <c r="H12" s="416">
        <f>A2.5.2!H12/A2.5.2!H$29</f>
        <v>2.3793081172247699E-3</v>
      </c>
      <c r="I12" s="415">
        <f>A2.5.2!I12/A2.5.2!I$29</f>
        <v>7.656749144245684E-3</v>
      </c>
      <c r="J12" s="416">
        <f>A2.5.2!J12/A2.5.2!J$29</f>
        <v>1.86274902982271E-3</v>
      </c>
      <c r="K12" s="415">
        <f>A2.5.2!K12/A2.5.2!K$29</f>
        <v>5.4674910805759917E-3</v>
      </c>
      <c r="L12" s="416">
        <f>A2.5.2!L12/A2.5.2!L$29</f>
        <v>1.2756927753179987E-3</v>
      </c>
    </row>
    <row r="13" spans="2:12" s="1" customFormat="1" ht="13.35" customHeight="1" x14ac:dyDescent="0.25">
      <c r="B13" s="407"/>
      <c r="C13" s="12" t="s">
        <v>27</v>
      </c>
      <c r="D13" s="176" t="s">
        <v>51</v>
      </c>
      <c r="E13" s="415">
        <f>A2.5.2!E13/A2.5.2!E$29</f>
        <v>1.2954296602541372E-2</v>
      </c>
      <c r="F13" s="416">
        <f>A2.5.2!F13/A2.5.2!F$29</f>
        <v>4.4632440092311756E-3</v>
      </c>
      <c r="G13" s="415">
        <f>A2.5.2!G13/A2.5.2!G$29</f>
        <v>1.0472130519672452E-2</v>
      </c>
      <c r="H13" s="416">
        <f>A2.5.2!H13/A2.5.2!H$29</f>
        <v>3.0508699987220928E-3</v>
      </c>
      <c r="I13" s="415">
        <f>A2.5.2!I13/A2.5.2!I$29</f>
        <v>8.6124696256651596E-3</v>
      </c>
      <c r="J13" s="416">
        <f>A2.5.2!J13/A2.5.2!J$29</f>
        <v>2.4137268516554464E-3</v>
      </c>
      <c r="K13" s="415">
        <f>A2.5.2!K13/A2.5.2!K$29</f>
        <v>7.0428698665046668E-3</v>
      </c>
      <c r="L13" s="416">
        <f>A2.5.2!L13/A2.5.2!L$29</f>
        <v>1.7408319861528297E-3</v>
      </c>
    </row>
    <row r="14" spans="2:12" s="1" customFormat="1" ht="13.35" customHeight="1" x14ac:dyDescent="0.25">
      <c r="B14" s="407"/>
      <c r="C14" s="12" t="s">
        <v>28</v>
      </c>
      <c r="D14" s="176" t="s">
        <v>52</v>
      </c>
      <c r="E14" s="415">
        <f>A2.5.2!E14/A2.5.2!E$29</f>
        <v>1.3823241749891869E-2</v>
      </c>
      <c r="F14" s="416">
        <f>A2.5.2!F14/A2.5.2!F$29</f>
        <v>5.3286238682168051E-3</v>
      </c>
      <c r="G14" s="415">
        <f>A2.5.2!G14/A2.5.2!G$29</f>
        <v>1.1344287682809553E-2</v>
      </c>
      <c r="H14" s="416">
        <f>A2.5.2!H14/A2.5.2!H$29</f>
        <v>3.6707549637478784E-3</v>
      </c>
      <c r="I14" s="415">
        <f>A2.5.2!I14/A2.5.2!I$29</f>
        <v>9.6714518602494977E-3</v>
      </c>
      <c r="J14" s="416">
        <f>A2.5.2!J14/A2.5.2!J$29</f>
        <v>2.9774227796240675E-3</v>
      </c>
      <c r="K14" s="415">
        <f>A2.5.2!K14/A2.5.2!K$29</f>
        <v>7.7456123641493216E-3</v>
      </c>
      <c r="L14" s="416">
        <f>A2.5.2!L14/A2.5.2!L$29</f>
        <v>2.2130727048729564E-3</v>
      </c>
    </row>
    <row r="15" spans="2:12" customFormat="1" ht="13.35" customHeight="1" x14ac:dyDescent="0.25">
      <c r="B15" s="407"/>
      <c r="C15" s="12" t="s">
        <v>29</v>
      </c>
      <c r="D15" s="176" t="s">
        <v>53</v>
      </c>
      <c r="E15" s="415">
        <f>A2.5.2!E15/A2.5.2!E$29</f>
        <v>1.4207058328430092E-2</v>
      </c>
      <c r="F15" s="416">
        <f>A2.5.2!F15/A2.5.2!F$29</f>
        <v>5.914480466314596E-3</v>
      </c>
      <c r="G15" s="415">
        <f>A2.5.2!G15/A2.5.2!G$29</f>
        <v>1.1604477767277662E-2</v>
      </c>
      <c r="H15" s="416">
        <f>A2.5.2!H15/A2.5.2!H$29</f>
        <v>4.2223044522639907E-3</v>
      </c>
      <c r="I15" s="415">
        <f>A2.5.2!I15/A2.5.2!I$29</f>
        <v>9.64948127446974E-3</v>
      </c>
      <c r="J15" s="416">
        <f>A2.5.2!J15/A2.5.2!J$29</f>
        <v>3.4631988742927773E-3</v>
      </c>
      <c r="K15" s="415">
        <f>A2.5.2!K15/A2.5.2!K$29</f>
        <v>8.2707386261255469E-3</v>
      </c>
      <c r="L15" s="416">
        <f>A2.5.2!L15/A2.5.2!L$29</f>
        <v>2.6913226651694789E-3</v>
      </c>
    </row>
    <row r="16" spans="2:12" customFormat="1" ht="13.35" customHeight="1" x14ac:dyDescent="0.25">
      <c r="B16" s="407"/>
      <c r="C16" s="12" t="s">
        <v>30</v>
      </c>
      <c r="D16" s="176" t="s">
        <v>54</v>
      </c>
      <c r="E16" s="415">
        <f>A2.5.2!E16/A2.5.2!E$29</f>
        <v>1.4974691485506541E-2</v>
      </c>
      <c r="F16" s="416">
        <f>A2.5.2!F16/A2.5.2!F$29</f>
        <v>6.8602605499777456E-3</v>
      </c>
      <c r="G16" s="415">
        <f>A2.5.2!G16/A2.5.2!G$29</f>
        <v>1.1952091720127057E-2</v>
      </c>
      <c r="H16" s="416">
        <f>A2.5.2!H16/A2.5.2!H$29</f>
        <v>4.9430790751291281E-3</v>
      </c>
      <c r="I16" s="415">
        <f>A2.5.2!I16/A2.5.2!I$29</f>
        <v>1.057663999437553E-2</v>
      </c>
      <c r="J16" s="416">
        <f>A2.5.2!J16/A2.5.2!J$29</f>
        <v>4.1864794494143043E-3</v>
      </c>
      <c r="K16" s="415">
        <f>A2.5.2!K16/A2.5.2!K$29</f>
        <v>8.7932907397587513E-3</v>
      </c>
      <c r="L16" s="416">
        <f>A2.5.2!L16/A2.5.2!L$29</f>
        <v>3.2608084906776847E-3</v>
      </c>
    </row>
    <row r="17" spans="2:12" customFormat="1" ht="13.35" customHeight="1" x14ac:dyDescent="0.25">
      <c r="B17" s="407"/>
      <c r="C17" s="12" t="s">
        <v>31</v>
      </c>
      <c r="D17" s="176" t="s">
        <v>55</v>
      </c>
      <c r="E17" s="415">
        <f>A2.5.2!E17/A2.5.2!E$29</f>
        <v>1.5050675478212077E-2</v>
      </c>
      <c r="F17" s="416">
        <f>A2.5.2!F17/A2.5.2!F$29</f>
        <v>7.444664321924397E-3</v>
      </c>
      <c r="G17" s="415">
        <f>A2.5.2!G17/A2.5.2!G$29</f>
        <v>1.2326765441761133E-2</v>
      </c>
      <c r="H17" s="416">
        <f>A2.5.2!H17/A2.5.2!H$29</f>
        <v>5.4486410917383987E-3</v>
      </c>
      <c r="I17" s="415">
        <f>A2.5.2!I17/A2.5.2!I$29</f>
        <v>1.055027529143982E-2</v>
      </c>
      <c r="J17" s="416">
        <f>A2.5.2!J17/A2.5.2!J$29</f>
        <v>4.4943468963840405E-3</v>
      </c>
      <c r="K17" s="415">
        <f>A2.5.2!K17/A2.5.2!K$29</f>
        <v>9.1176334309793598E-3</v>
      </c>
      <c r="L17" s="416">
        <f>A2.5.2!L17/A2.5.2!L$29</f>
        <v>3.5323957976861361E-3</v>
      </c>
    </row>
    <row r="18" spans="2:12" customFormat="1" ht="13.35" customHeight="1" x14ac:dyDescent="0.25">
      <c r="B18" s="407"/>
      <c r="C18" s="12" t="s">
        <v>32</v>
      </c>
      <c r="D18" s="176" t="s">
        <v>56</v>
      </c>
      <c r="E18" s="415">
        <f>A2.5.2!E18/A2.5.2!E$29</f>
        <v>1.5767652640151501E-2</v>
      </c>
      <c r="F18" s="416">
        <f>A2.5.2!F18/A2.5.2!F$29</f>
        <v>8.3320928538858502E-3</v>
      </c>
      <c r="G18" s="415">
        <f>A2.5.2!G18/A2.5.2!G$29</f>
        <v>1.2543243592038599E-2</v>
      </c>
      <c r="H18" s="416">
        <f>A2.5.2!H18/A2.5.2!H$29</f>
        <v>6.1274148193290736E-3</v>
      </c>
      <c r="I18" s="415">
        <f>A2.5.2!I18/A2.5.2!I$29</f>
        <v>1.1121510521713529E-2</v>
      </c>
      <c r="J18" s="416">
        <f>A2.5.2!J18/A2.5.2!J$29</f>
        <v>5.2426666817299338E-3</v>
      </c>
      <c r="K18" s="415">
        <f>A2.5.2!K18/A2.5.2!K$29</f>
        <v>9.6504821379846482E-3</v>
      </c>
      <c r="L18" s="416">
        <f>A2.5.2!L18/A2.5.2!L$29</f>
        <v>4.1600293847956571E-3</v>
      </c>
    </row>
    <row r="19" spans="2:12" customFormat="1" ht="13.35" customHeight="1" x14ac:dyDescent="0.25">
      <c r="B19" s="407"/>
      <c r="C19" s="12" t="s">
        <v>33</v>
      </c>
      <c r="D19" s="176" t="s">
        <v>57</v>
      </c>
      <c r="E19" s="415">
        <f>A2.5.2!E19/A2.5.2!E$29</f>
        <v>1.6246936286447963E-2</v>
      </c>
      <c r="F19" s="416">
        <f>A2.5.2!F19/A2.5.2!F$29</f>
        <v>9.0533708945032924E-3</v>
      </c>
      <c r="G19" s="415">
        <f>A2.5.2!G19/A2.5.2!G$29</f>
        <v>1.3282183431928029E-2</v>
      </c>
      <c r="H19" s="416">
        <f>A2.5.2!H19/A2.5.2!H$29</f>
        <v>6.8651012865461299E-3</v>
      </c>
      <c r="I19" s="415">
        <f>A2.5.2!I19/A2.5.2!I$29</f>
        <v>1.1793810446574127E-2</v>
      </c>
      <c r="J19" s="416">
        <f>A2.5.2!J19/A2.5.2!J$29</f>
        <v>6.0465267946779337E-3</v>
      </c>
      <c r="K19" s="415">
        <f>A2.5.2!K19/A2.5.2!K$29</f>
        <v>1.0098383949670251E-2</v>
      </c>
      <c r="L19" s="416">
        <f>A2.5.2!L19/A2.5.2!L$29</f>
        <v>4.7570298021736663E-3</v>
      </c>
    </row>
    <row r="20" spans="2:12" customFormat="1" ht="13.35" customHeight="1" x14ac:dyDescent="0.25">
      <c r="B20" s="407"/>
      <c r="C20" s="12" t="s">
        <v>34</v>
      </c>
      <c r="D20" s="176" t="s">
        <v>58</v>
      </c>
      <c r="E20" s="415">
        <f>A2.5.2!E20/A2.5.2!E$29</f>
        <v>8.4560442343735998E-2</v>
      </c>
      <c r="F20" s="416">
        <f>A2.5.2!F20/A2.5.2!F$29</f>
        <v>5.3469286458487031E-2</v>
      </c>
      <c r="G20" s="415">
        <f>A2.5.2!G20/A2.5.2!G$29</f>
        <v>7.4276983793280016E-2</v>
      </c>
      <c r="H20" s="416">
        <f>A2.5.2!H20/A2.5.2!H$29</f>
        <v>4.4130926758608184E-2</v>
      </c>
      <c r="I20" s="415">
        <f>A2.5.2!I20/A2.5.2!I$29</f>
        <v>6.5779933824595627E-2</v>
      </c>
      <c r="J20" s="416">
        <f>A2.5.2!J20/A2.5.2!J$29</f>
        <v>3.7919378680269733E-2</v>
      </c>
      <c r="K20" s="415">
        <f>A2.5.2!K20/A2.5.2!K$29</f>
        <v>5.7923486014652054E-2</v>
      </c>
      <c r="L20" s="416">
        <f>A2.5.2!L20/A2.5.2!L$29</f>
        <v>3.1916129185345671E-2</v>
      </c>
    </row>
    <row r="21" spans="2:12" customFormat="1" ht="13.35" customHeight="1" x14ac:dyDescent="0.25">
      <c r="B21" s="407"/>
      <c r="C21" s="12" t="s">
        <v>35</v>
      </c>
      <c r="D21" s="176" t="s">
        <v>59</v>
      </c>
      <c r="E21" s="415">
        <f>A2.5.2!E21/A2.5.2!E$29</f>
        <v>0.17220895208332521</v>
      </c>
      <c r="F21" s="416">
        <f>A2.5.2!F21/A2.5.2!F$29</f>
        <v>0.13938700528342887</v>
      </c>
      <c r="G21" s="415">
        <f>A2.5.2!G21/A2.5.2!G$29</f>
        <v>0.15931959252151251</v>
      </c>
      <c r="H21" s="416">
        <f>A2.5.2!H21/A2.5.2!H$29</f>
        <v>0.12032435849281797</v>
      </c>
      <c r="I21" s="415">
        <f>A2.5.2!I21/A2.5.2!I$29</f>
        <v>0.14909898627717214</v>
      </c>
      <c r="J21" s="416">
        <f>A2.5.2!J21/A2.5.2!J$29</f>
        <v>0.10848620229155953</v>
      </c>
      <c r="K21" s="415">
        <f>A2.5.2!K21/A2.5.2!K$29</f>
        <v>0.13749041129742226</v>
      </c>
      <c r="L21" s="416">
        <f>A2.5.2!L21/A2.5.2!L$29</f>
        <v>9.6920566519397303E-2</v>
      </c>
    </row>
    <row r="22" spans="2:12" customFormat="1" ht="13.35" customHeight="1" x14ac:dyDescent="0.25">
      <c r="B22" s="407"/>
      <c r="C22" s="12" t="s">
        <v>36</v>
      </c>
      <c r="D22" s="176" t="s">
        <v>60</v>
      </c>
      <c r="E22" s="415">
        <f>A2.5.2!E22/A2.5.2!E$29</f>
        <v>0.15356949418040547</v>
      </c>
      <c r="F22" s="416">
        <f>A2.5.2!F22/A2.5.2!F$29</f>
        <v>0.15092872140121033</v>
      </c>
      <c r="G22" s="415">
        <f>A2.5.2!G22/A2.5.2!G$29</f>
        <v>0.15022334716850744</v>
      </c>
      <c r="H22" s="416">
        <f>A2.5.2!H22/A2.5.2!H$29</f>
        <v>0.14341431336540575</v>
      </c>
      <c r="I22" s="415">
        <f>A2.5.2!I22/A2.5.2!I$29</f>
        <v>0.1448608602802568</v>
      </c>
      <c r="J22" s="416">
        <f>A2.5.2!J22/A2.5.2!J$29</f>
        <v>0.13479902958278905</v>
      </c>
      <c r="K22" s="415">
        <f>A2.5.2!K22/A2.5.2!K$29</f>
        <v>0.14280602762576003</v>
      </c>
      <c r="L22" s="416">
        <f>A2.5.2!L22/A2.5.2!L$29</f>
        <v>0.12743710967569574</v>
      </c>
    </row>
    <row r="23" spans="2:12" customFormat="1" ht="13.35" customHeight="1" x14ac:dyDescent="0.25">
      <c r="B23" s="407"/>
      <c r="C23" s="12" t="s">
        <v>37</v>
      </c>
      <c r="D23" s="176" t="s">
        <v>61</v>
      </c>
      <c r="E23" s="415">
        <f>A2.5.2!E23/A2.5.2!E$29</f>
        <v>0.1189500181192598</v>
      </c>
      <c r="F23" s="416">
        <f>A2.5.2!F23/A2.5.2!F$29</f>
        <v>0.13022762909429342</v>
      </c>
      <c r="G23" s="415">
        <f>A2.5.2!G23/A2.5.2!G$29</f>
        <v>0.12640034303460737</v>
      </c>
      <c r="H23" s="416">
        <f>A2.5.2!H23/A2.5.2!H$29</f>
        <v>0.13274432049492929</v>
      </c>
      <c r="I23" s="415">
        <f>A2.5.2!I23/A2.5.2!I$29</f>
        <v>0.12813904744328294</v>
      </c>
      <c r="J23" s="416">
        <f>A2.5.2!J23/A2.5.2!J$29</f>
        <v>0.13278408286692428</v>
      </c>
      <c r="K23" s="415">
        <f>A2.5.2!K23/A2.5.2!K$29</f>
        <v>0.13030853742039447</v>
      </c>
      <c r="L23" s="416">
        <f>A2.5.2!L23/A2.5.2!L$29</f>
        <v>0.1337059692757093</v>
      </c>
    </row>
    <row r="24" spans="2:12" customFormat="1" ht="13.35" customHeight="1" x14ac:dyDescent="0.25">
      <c r="B24" s="407"/>
      <c r="C24" s="12" t="s">
        <v>38</v>
      </c>
      <c r="D24" s="176" t="s">
        <v>62</v>
      </c>
      <c r="E24" s="415">
        <f>A2.5.2!E24/A2.5.2!E$29</f>
        <v>0.16680045044869521</v>
      </c>
      <c r="F24" s="416">
        <f>A2.5.2!F24/A2.5.2!F$29</f>
        <v>0.22250687575829836</v>
      </c>
      <c r="G24" s="415">
        <f>A2.5.2!G24/A2.5.2!G$29</f>
        <v>0.18959947379157316</v>
      </c>
      <c r="H24" s="416">
        <f>A2.5.2!H24/A2.5.2!H$29</f>
        <v>0.23681797568205415</v>
      </c>
      <c r="I24" s="415">
        <f>A2.5.2!I24/A2.5.2!I$29</f>
        <v>0.20593469463082825</v>
      </c>
      <c r="J24" s="416">
        <f>A2.5.2!J24/A2.5.2!J$29</f>
        <v>0.24314034335871521</v>
      </c>
      <c r="K24" s="415">
        <f>A2.5.2!K24/A2.5.2!K$29</f>
        <v>0.22249136373230916</v>
      </c>
      <c r="L24" s="416">
        <f>A2.5.2!L24/A2.5.2!L$29</f>
        <v>0.25247490070994222</v>
      </c>
    </row>
    <row r="25" spans="2:12" customFormat="1" ht="13.35" customHeight="1" x14ac:dyDescent="0.25">
      <c r="B25" s="407"/>
      <c r="C25" s="12" t="s">
        <v>39</v>
      </c>
      <c r="D25" s="176" t="s">
        <v>63</v>
      </c>
      <c r="E25" s="415">
        <f>A2.5.2!E25/A2.5.2!E$29</f>
        <v>6.3900589557851092E-2</v>
      </c>
      <c r="F25" s="416">
        <f>A2.5.2!F25/A2.5.2!F$29</f>
        <v>9.9983171255627917E-2</v>
      </c>
      <c r="G25" s="415">
        <f>A2.5.2!G25/A2.5.2!G$29</f>
        <v>7.9062399826817481E-2</v>
      </c>
      <c r="H25" s="416">
        <f>A2.5.2!H25/A2.5.2!H$29</f>
        <v>0.11548598504614611</v>
      </c>
      <c r="I25" s="415">
        <f>A2.5.2!I25/A2.5.2!I$29</f>
        <v>9.0586922228520453E-2</v>
      </c>
      <c r="J25" s="416">
        <f>A2.5.2!J25/A2.5.2!J$29</f>
        <v>0.12656373434381127</v>
      </c>
      <c r="K25" s="415">
        <f>A2.5.2!K25/A2.5.2!K$29</f>
        <v>0.10165826636257394</v>
      </c>
      <c r="L25" s="416">
        <f>A2.5.2!L25/A2.5.2!L$29</f>
        <v>0.13532749073300979</v>
      </c>
    </row>
    <row r="26" spans="2:12" customFormat="1" ht="13.35" customHeight="1" x14ac:dyDescent="0.25">
      <c r="B26" s="407"/>
      <c r="C26" s="12" t="s">
        <v>40</v>
      </c>
      <c r="D26" s="176" t="s">
        <v>64</v>
      </c>
      <c r="E26" s="415">
        <f>A2.5.2!E26/A2.5.2!E$29</f>
        <v>5.8961630031991209E-2</v>
      </c>
      <c r="F26" s="416">
        <f>A2.5.2!F26/A2.5.2!F$29</f>
        <v>0.1052225819569762</v>
      </c>
      <c r="G26" s="415">
        <f>A2.5.2!G26/A2.5.2!G$29</f>
        <v>7.3109250694187139E-2</v>
      </c>
      <c r="H26" s="416">
        <f>A2.5.2!H26/A2.5.2!H$29</f>
        <v>0.12151573678945075</v>
      </c>
      <c r="I26" s="415">
        <f>A2.5.2!I26/A2.5.2!I$29</f>
        <v>8.4378034687160833E-2</v>
      </c>
      <c r="J26" s="416">
        <f>A2.5.2!J26/A2.5.2!J$29</f>
        <v>0.13348982656710948</v>
      </c>
      <c r="K26" s="415">
        <f>A2.5.2!K26/A2.5.2!K$29</f>
        <v>9.4327091881650962E-2</v>
      </c>
      <c r="L26" s="416">
        <f>A2.5.2!L26/A2.5.2!L$29</f>
        <v>0.14382486923610016</v>
      </c>
    </row>
    <row r="27" spans="2:12" customFormat="1" ht="13.35" customHeight="1" x14ac:dyDescent="0.25">
      <c r="B27" s="407"/>
      <c r="C27" s="12" t="s">
        <v>41</v>
      </c>
      <c r="D27" s="176" t="s">
        <v>65</v>
      </c>
      <c r="E27" s="415">
        <f>A2.5.2!E27/A2.5.2!E$29</f>
        <v>1.4877276110243032E-2</v>
      </c>
      <c r="F27" s="416">
        <f>A2.5.2!F27/A2.5.2!F$29</f>
        <v>3.1043774297168245E-2</v>
      </c>
      <c r="G27" s="415">
        <f>A2.5.2!G27/A2.5.2!G$29</f>
        <v>1.831530042587913E-2</v>
      </c>
      <c r="H27" s="416">
        <f>A2.5.2!H27/A2.5.2!H$29</f>
        <v>3.5592121414237843E-2</v>
      </c>
      <c r="I27" s="415">
        <f>A2.5.2!I27/A2.5.2!I$29</f>
        <v>2.1390562315172446E-2</v>
      </c>
      <c r="J27" s="416">
        <f>A2.5.2!J27/A2.5.2!J$29</f>
        <v>3.925605379797386E-2</v>
      </c>
      <c r="K27" s="415">
        <f>A2.5.2!K27/A2.5.2!K$29</f>
        <v>2.4881717883638198E-2</v>
      </c>
      <c r="L27" s="416">
        <f>A2.5.2!L27/A2.5.2!L$29</f>
        <v>4.356162692740239E-2</v>
      </c>
    </row>
    <row r="28" spans="2:12" customFormat="1" ht="13.35" customHeight="1" x14ac:dyDescent="0.25">
      <c r="B28" s="408"/>
      <c r="C28" s="133" t="s">
        <v>42</v>
      </c>
      <c r="D28" s="246" t="s">
        <v>66</v>
      </c>
      <c r="E28" s="417">
        <f>A2.5.2!E28/A2.5.2!E$29</f>
        <v>2.3028994712293431E-3</v>
      </c>
      <c r="F28" s="418">
        <f>A2.5.2!F28/A2.5.2!F$29</f>
        <v>5.6090468667183459E-3</v>
      </c>
      <c r="G28" s="417">
        <f>A2.5.2!G28/A2.5.2!G$29</f>
        <v>3.2825581056496636E-3</v>
      </c>
      <c r="H28" s="418">
        <f>A2.5.2!H28/A2.5.2!H$29</f>
        <v>7.1151251810623317E-3</v>
      </c>
      <c r="I28" s="417">
        <f>A2.5.2!I28/A2.5.2!I$29</f>
        <v>3.8470495700356363E-3</v>
      </c>
      <c r="J28" s="418">
        <f>A2.5.2!J28/A2.5.2!J$29</f>
        <v>7.8970167331460107E-3</v>
      </c>
      <c r="K28" s="417">
        <f>A2.5.2!K28/A2.5.2!K$29</f>
        <v>4.4893147102281214E-3</v>
      </c>
      <c r="L28" s="418">
        <f>A2.5.2!L28/A2.5.2!L$29</f>
        <v>8.3676696479401541E-3</v>
      </c>
    </row>
    <row r="29" spans="2:12" customFormat="1" ht="13.35" customHeight="1" x14ac:dyDescent="0.25">
      <c r="B29" s="408"/>
      <c r="C29" s="411" t="s">
        <v>8</v>
      </c>
      <c r="D29" s="412"/>
      <c r="E29" s="419">
        <f>A2.5.2!E29/A2.5.2!E$29</f>
        <v>1</v>
      </c>
      <c r="F29" s="420">
        <f>A2.5.2!F29/A2.5.2!F$29</f>
        <v>1</v>
      </c>
      <c r="G29" s="419">
        <f>A2.5.2!G29/A2.5.2!G$29</f>
        <v>1</v>
      </c>
      <c r="H29" s="420">
        <f>A2.5.2!H29/A2.5.2!H$29</f>
        <v>1</v>
      </c>
      <c r="I29" s="419">
        <f>A2.5.2!I29/A2.5.2!I$29</f>
        <v>1</v>
      </c>
      <c r="J29" s="420">
        <f>A2.5.2!J29/A2.5.2!J$29</f>
        <v>1</v>
      </c>
      <c r="K29" s="419">
        <f>A2.5.2!K29/A2.5.2!K$29</f>
        <v>1</v>
      </c>
      <c r="L29" s="420">
        <f>A2.5.2!L29/A2.5.2!L$29</f>
        <v>1</v>
      </c>
    </row>
    <row r="30" spans="2:12" s="1" customFormat="1" ht="13.35" customHeight="1" x14ac:dyDescent="0.25"/>
    <row r="31" spans="2:12" s="1" customFormat="1" ht="13.35" customHeight="1" x14ac:dyDescent="0.25"/>
    <row r="32" spans="2:12" x14ac:dyDescent="0.25">
      <c r="G32" s="189" t="s">
        <v>263</v>
      </c>
    </row>
    <row r="36" spans="2:13"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7" tint="0.79998168889431442"/>
    <pageSetUpPr fitToPage="1"/>
  </sheetPr>
  <dimension ref="B1:N33"/>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4" s="7" customFormat="1" ht="15" customHeight="1" x14ac:dyDescent="0.25">
      <c r="B1" s="277" t="s">
        <v>911</v>
      </c>
      <c r="C1" s="162"/>
      <c r="D1" s="162"/>
      <c r="E1" s="162"/>
      <c r="F1" s="162"/>
      <c r="G1" s="162"/>
      <c r="H1" s="162"/>
      <c r="I1" s="162"/>
      <c r="J1" s="162"/>
      <c r="K1" s="162"/>
      <c r="L1" s="162"/>
    </row>
    <row r="2" spans="2:14" s="7" customFormat="1" ht="15" customHeight="1" x14ac:dyDescent="0.25">
      <c r="B2" s="270"/>
      <c r="C2" s="271" t="s">
        <v>160</v>
      </c>
      <c r="D2" s="315"/>
      <c r="E2" s="272" t="s">
        <v>994</v>
      </c>
      <c r="F2" s="274"/>
      <c r="G2" s="275" t="s">
        <v>995</v>
      </c>
      <c r="H2" s="274"/>
      <c r="I2" s="275" t="s">
        <v>984</v>
      </c>
      <c r="J2" s="274"/>
      <c r="K2" s="1235" t="s">
        <v>996</v>
      </c>
      <c r="L2" s="1173"/>
    </row>
    <row r="3" spans="2:14" ht="24.9" customHeight="1" x14ac:dyDescent="0.2">
      <c r="B3" s="276"/>
      <c r="C3" s="1227" t="s">
        <v>87</v>
      </c>
      <c r="D3" s="1228"/>
      <c r="E3" s="400" t="s">
        <v>17</v>
      </c>
      <c r="F3" s="401" t="s">
        <v>99</v>
      </c>
      <c r="G3" s="400" t="s">
        <v>17</v>
      </c>
      <c r="H3" s="401" t="s">
        <v>99</v>
      </c>
      <c r="I3" s="400" t="s">
        <v>17</v>
      </c>
      <c r="J3" s="401" t="s">
        <v>99</v>
      </c>
      <c r="K3" s="400" t="s">
        <v>17</v>
      </c>
      <c r="L3" s="401" t="s">
        <v>99</v>
      </c>
      <c r="N3" s="586"/>
    </row>
    <row r="4" spans="2:14" ht="13.35" customHeight="1" x14ac:dyDescent="0.25">
      <c r="B4" s="78"/>
      <c r="C4" s="12" t="s">
        <v>18</v>
      </c>
      <c r="D4" s="176" t="s">
        <v>43</v>
      </c>
      <c r="E4" s="913">
        <v>45</v>
      </c>
      <c r="F4" s="914">
        <v>2.7321209999999998</v>
      </c>
      <c r="G4" s="921">
        <v>77</v>
      </c>
      <c r="H4" s="914">
        <v>3.2092900000000002</v>
      </c>
      <c r="I4" s="921">
        <v>41</v>
      </c>
      <c r="J4" s="914">
        <v>2.3750040000000001</v>
      </c>
      <c r="K4" s="921">
        <v>9</v>
      </c>
      <c r="L4" s="914">
        <v>0.23896600000000001</v>
      </c>
    </row>
    <row r="5" spans="2:14" ht="13.35" customHeight="1" x14ac:dyDescent="0.25">
      <c r="B5" s="78"/>
      <c r="C5" s="12" t="s">
        <v>19</v>
      </c>
      <c r="D5" s="177" t="s">
        <v>124</v>
      </c>
      <c r="E5" s="405">
        <v>3</v>
      </c>
      <c r="F5" s="406">
        <v>3.9240000000000004E-3</v>
      </c>
      <c r="G5" s="405">
        <v>3</v>
      </c>
      <c r="H5" s="406">
        <v>9.6176999999999999E-2</v>
      </c>
      <c r="I5" s="405">
        <v>1</v>
      </c>
      <c r="J5" s="406">
        <v>1.1919999999999999E-3</v>
      </c>
      <c r="K5" s="405">
        <v>2</v>
      </c>
      <c r="L5" s="406">
        <v>1.4660000000000001E-3</v>
      </c>
    </row>
    <row r="6" spans="2:14" ht="13.35" customHeight="1" x14ac:dyDescent="0.25">
      <c r="B6" s="78"/>
      <c r="C6" s="12" t="s">
        <v>20</v>
      </c>
      <c r="D6" s="176" t="s">
        <v>44</v>
      </c>
      <c r="E6" s="405">
        <v>586</v>
      </c>
      <c r="F6" s="406">
        <v>2.0078279999999999</v>
      </c>
      <c r="G6" s="405">
        <v>231</v>
      </c>
      <c r="H6" s="406">
        <v>1.8254319999999999</v>
      </c>
      <c r="I6" s="405">
        <v>158</v>
      </c>
      <c r="J6" s="406">
        <v>1.080511</v>
      </c>
      <c r="K6" s="405">
        <v>124</v>
      </c>
      <c r="L6" s="406">
        <v>0.60989099999999996</v>
      </c>
    </row>
    <row r="7" spans="2:14" ht="13.35" customHeight="1" x14ac:dyDescent="0.25">
      <c r="B7" s="78"/>
      <c r="C7" s="12" t="s">
        <v>21</v>
      </c>
      <c r="D7" s="176" t="s">
        <v>45</v>
      </c>
      <c r="E7" s="405">
        <v>129</v>
      </c>
      <c r="F7" s="406">
        <v>1.251268</v>
      </c>
      <c r="G7" s="405">
        <v>108</v>
      </c>
      <c r="H7" s="406">
        <v>1.8715079999999999</v>
      </c>
      <c r="I7" s="405">
        <v>102</v>
      </c>
      <c r="J7" s="406">
        <v>0.99453199999999997</v>
      </c>
      <c r="K7" s="405">
        <v>38</v>
      </c>
      <c r="L7" s="406">
        <v>0.52692499999999998</v>
      </c>
    </row>
    <row r="8" spans="2:14" ht="13.35" customHeight="1" x14ac:dyDescent="0.25">
      <c r="B8" s="78"/>
      <c r="C8" s="12" t="s">
        <v>22</v>
      </c>
      <c r="D8" s="176" t="s">
        <v>46</v>
      </c>
      <c r="E8" s="405">
        <v>154</v>
      </c>
      <c r="F8" s="406">
        <v>1.2659590000000001</v>
      </c>
      <c r="G8" s="405">
        <v>137</v>
      </c>
      <c r="H8" s="406">
        <v>2.5319940000000001</v>
      </c>
      <c r="I8" s="405">
        <v>187</v>
      </c>
      <c r="J8" s="406">
        <v>2.2648079999999999</v>
      </c>
      <c r="K8" s="405">
        <v>61</v>
      </c>
      <c r="L8" s="406">
        <v>2.2140719999999998</v>
      </c>
    </row>
    <row r="9" spans="2:14" ht="13.35" customHeight="1" x14ac:dyDescent="0.25">
      <c r="B9" s="78"/>
      <c r="C9" s="12" t="s">
        <v>23</v>
      </c>
      <c r="D9" s="176" t="s">
        <v>47</v>
      </c>
      <c r="E9" s="405">
        <v>193</v>
      </c>
      <c r="F9" s="406">
        <v>1.597526</v>
      </c>
      <c r="G9" s="405">
        <v>102</v>
      </c>
      <c r="H9" s="406">
        <v>1.589421</v>
      </c>
      <c r="I9" s="405">
        <v>223</v>
      </c>
      <c r="J9" s="406">
        <v>1.151392</v>
      </c>
      <c r="K9" s="405">
        <v>78</v>
      </c>
      <c r="L9" s="406">
        <v>0.76625600000000005</v>
      </c>
    </row>
    <row r="10" spans="2:14" s="30" customFormat="1" ht="13.35" customHeight="1" x14ac:dyDescent="0.25">
      <c r="B10" s="78"/>
      <c r="C10" s="12" t="s">
        <v>24</v>
      </c>
      <c r="D10" s="176" t="s">
        <v>48</v>
      </c>
      <c r="E10" s="405">
        <v>328</v>
      </c>
      <c r="F10" s="406">
        <v>2.6210420000000001</v>
      </c>
      <c r="G10" s="405">
        <v>200</v>
      </c>
      <c r="H10" s="406">
        <v>2.4973420000000002</v>
      </c>
      <c r="I10" s="405">
        <v>275</v>
      </c>
      <c r="J10" s="406">
        <v>1.5218469999999999</v>
      </c>
      <c r="K10" s="405">
        <v>94</v>
      </c>
      <c r="L10" s="406">
        <v>0.98816899999999996</v>
      </c>
    </row>
    <row r="11" spans="2:14" s="1" customFormat="1" ht="13.35" customHeight="1" x14ac:dyDescent="0.25">
      <c r="B11" s="407"/>
      <c r="C11" s="12" t="s">
        <v>25</v>
      </c>
      <c r="D11" s="176" t="s">
        <v>49</v>
      </c>
      <c r="E11" s="405">
        <v>478</v>
      </c>
      <c r="F11" s="406">
        <v>3.0156010000000002</v>
      </c>
      <c r="G11" s="405">
        <v>321</v>
      </c>
      <c r="H11" s="406">
        <v>4.7971510000000004</v>
      </c>
      <c r="I11" s="405">
        <v>396</v>
      </c>
      <c r="J11" s="406">
        <v>1.87879</v>
      </c>
      <c r="K11" s="405">
        <v>95</v>
      </c>
      <c r="L11" s="406">
        <v>0.82269599999999998</v>
      </c>
    </row>
    <row r="12" spans="2:14" s="1" customFormat="1" ht="13.35" customHeight="1" x14ac:dyDescent="0.25">
      <c r="B12" s="407"/>
      <c r="C12" s="12" t="s">
        <v>26</v>
      </c>
      <c r="D12" s="176" t="s">
        <v>50</v>
      </c>
      <c r="E12" s="405">
        <v>879</v>
      </c>
      <c r="F12" s="406">
        <v>4.3161620000000003</v>
      </c>
      <c r="G12" s="405">
        <v>554</v>
      </c>
      <c r="H12" s="406">
        <v>7.7778330000000002</v>
      </c>
      <c r="I12" s="405">
        <v>659</v>
      </c>
      <c r="J12" s="406">
        <v>2.7188020000000002</v>
      </c>
      <c r="K12" s="405">
        <v>122</v>
      </c>
      <c r="L12" s="406">
        <v>1.240688</v>
      </c>
    </row>
    <row r="13" spans="2:14" s="1" customFormat="1" ht="13.35" customHeight="1" x14ac:dyDescent="0.25">
      <c r="B13" s="407"/>
      <c r="C13" s="12" t="s">
        <v>27</v>
      </c>
      <c r="D13" s="176" t="s">
        <v>51</v>
      </c>
      <c r="E13" s="405">
        <v>2472</v>
      </c>
      <c r="F13" s="406">
        <v>10.692052</v>
      </c>
      <c r="G13" s="405">
        <v>698</v>
      </c>
      <c r="H13" s="406">
        <v>10.143495</v>
      </c>
      <c r="I13" s="405">
        <v>978</v>
      </c>
      <c r="J13" s="406">
        <v>3.0612050000000002</v>
      </c>
      <c r="K13" s="405">
        <v>254</v>
      </c>
      <c r="L13" s="406">
        <v>1.142042</v>
      </c>
    </row>
    <row r="14" spans="2:14" s="1" customFormat="1" ht="13.35" customHeight="1" x14ac:dyDescent="0.25">
      <c r="B14" s="407"/>
      <c r="C14" s="12" t="s">
        <v>28</v>
      </c>
      <c r="D14" s="176" t="s">
        <v>52</v>
      </c>
      <c r="E14" s="405">
        <v>3528</v>
      </c>
      <c r="F14" s="406">
        <v>14.579186999999999</v>
      </c>
      <c r="G14" s="405">
        <v>740</v>
      </c>
      <c r="H14" s="406">
        <v>10.356142999999999</v>
      </c>
      <c r="I14" s="405">
        <v>1507</v>
      </c>
      <c r="J14" s="406">
        <v>4.04948</v>
      </c>
      <c r="K14" s="405">
        <v>456</v>
      </c>
      <c r="L14" s="406">
        <v>2.1316989999999998</v>
      </c>
    </row>
    <row r="15" spans="2:14" customFormat="1" ht="13.35" customHeight="1" x14ac:dyDescent="0.25">
      <c r="B15" s="407"/>
      <c r="C15" s="12" t="s">
        <v>29</v>
      </c>
      <c r="D15" s="176" t="s">
        <v>53</v>
      </c>
      <c r="E15" s="405">
        <v>2672</v>
      </c>
      <c r="F15" s="406">
        <v>12.039161</v>
      </c>
      <c r="G15" s="405">
        <v>763</v>
      </c>
      <c r="H15" s="406">
        <v>12.838711999999999</v>
      </c>
      <c r="I15" s="405">
        <v>1844</v>
      </c>
      <c r="J15" s="406">
        <v>4.9218760000000001</v>
      </c>
      <c r="K15" s="405">
        <v>825</v>
      </c>
      <c r="L15" s="406">
        <v>1.568252</v>
      </c>
    </row>
    <row r="16" spans="2:14" customFormat="1" ht="13.35" customHeight="1" x14ac:dyDescent="0.25">
      <c r="B16" s="407"/>
      <c r="C16" s="12" t="s">
        <v>30</v>
      </c>
      <c r="D16" s="176" t="s">
        <v>54</v>
      </c>
      <c r="E16" s="405">
        <v>1649</v>
      </c>
      <c r="F16" s="406">
        <v>8.9252500000000001</v>
      </c>
      <c r="G16" s="405">
        <v>729</v>
      </c>
      <c r="H16" s="406">
        <v>11.942000999999999</v>
      </c>
      <c r="I16" s="405">
        <v>1787</v>
      </c>
      <c r="J16" s="406">
        <v>4.4246970000000001</v>
      </c>
      <c r="K16" s="405">
        <v>1045</v>
      </c>
      <c r="L16" s="406">
        <v>2.1018620000000001</v>
      </c>
    </row>
    <row r="17" spans="2:12" customFormat="1" ht="13.35" customHeight="1" x14ac:dyDescent="0.25">
      <c r="B17" s="407"/>
      <c r="C17" s="12" t="s">
        <v>31</v>
      </c>
      <c r="D17" s="176" t="s">
        <v>55</v>
      </c>
      <c r="E17" s="405">
        <v>1194</v>
      </c>
      <c r="F17" s="406">
        <v>7.2678799999999999</v>
      </c>
      <c r="G17" s="405">
        <v>732</v>
      </c>
      <c r="H17" s="406">
        <v>12.504723</v>
      </c>
      <c r="I17" s="405">
        <v>1578</v>
      </c>
      <c r="J17" s="406">
        <v>4.3847139999999998</v>
      </c>
      <c r="K17" s="405">
        <v>1019</v>
      </c>
      <c r="L17" s="406">
        <v>1.876163</v>
      </c>
    </row>
    <row r="18" spans="2:12" customFormat="1" ht="13.35" customHeight="1" x14ac:dyDescent="0.25">
      <c r="B18" s="407"/>
      <c r="C18" s="12" t="s">
        <v>32</v>
      </c>
      <c r="D18" s="176" t="s">
        <v>56</v>
      </c>
      <c r="E18" s="405">
        <v>918</v>
      </c>
      <c r="F18" s="406">
        <v>6.4774929999999999</v>
      </c>
      <c r="G18" s="405">
        <v>659</v>
      </c>
      <c r="H18" s="406">
        <v>11.189705</v>
      </c>
      <c r="I18" s="405">
        <v>1306</v>
      </c>
      <c r="J18" s="406">
        <v>4.6369449999999999</v>
      </c>
      <c r="K18" s="405">
        <v>969</v>
      </c>
      <c r="L18" s="406">
        <v>2.210102</v>
      </c>
    </row>
    <row r="19" spans="2:12" customFormat="1" ht="13.35" customHeight="1" x14ac:dyDescent="0.25">
      <c r="B19" s="407"/>
      <c r="C19" s="12" t="s">
        <v>33</v>
      </c>
      <c r="D19" s="176" t="s">
        <v>57</v>
      </c>
      <c r="E19" s="405">
        <v>774</v>
      </c>
      <c r="F19" s="406">
        <v>5.8032250000000003</v>
      </c>
      <c r="G19" s="405">
        <v>693</v>
      </c>
      <c r="H19" s="406">
        <v>12.349264</v>
      </c>
      <c r="I19" s="405">
        <v>1133</v>
      </c>
      <c r="J19" s="406">
        <v>4.3867219999999998</v>
      </c>
      <c r="K19" s="405">
        <v>916</v>
      </c>
      <c r="L19" s="406">
        <v>2.3197670000000001</v>
      </c>
    </row>
    <row r="20" spans="2:12" customFormat="1" ht="13.35" customHeight="1" x14ac:dyDescent="0.25">
      <c r="B20" s="407"/>
      <c r="C20" s="12" t="s">
        <v>34</v>
      </c>
      <c r="D20" s="176" t="s">
        <v>58</v>
      </c>
      <c r="E20" s="405">
        <v>2922</v>
      </c>
      <c r="F20" s="406">
        <v>24.808893000000001</v>
      </c>
      <c r="G20" s="405">
        <v>2776</v>
      </c>
      <c r="H20" s="406">
        <v>54.943452999999998</v>
      </c>
      <c r="I20" s="405">
        <v>3338</v>
      </c>
      <c r="J20" s="406">
        <v>17.306774999999998</v>
      </c>
      <c r="K20" s="405">
        <v>3010</v>
      </c>
      <c r="L20" s="406">
        <v>15.171295000000001</v>
      </c>
    </row>
    <row r="21" spans="2:12" customFormat="1" ht="13.35" customHeight="1" x14ac:dyDescent="0.25">
      <c r="B21" s="407"/>
      <c r="C21" s="12" t="s">
        <v>35</v>
      </c>
      <c r="D21" s="176" t="s">
        <v>59</v>
      </c>
      <c r="E21" s="405">
        <v>3809</v>
      </c>
      <c r="F21" s="406">
        <v>52.303527000000003</v>
      </c>
      <c r="G21" s="405">
        <v>4223</v>
      </c>
      <c r="H21" s="406">
        <v>99.552197000000007</v>
      </c>
      <c r="I21" s="405">
        <v>3686</v>
      </c>
      <c r="J21" s="406">
        <v>40.061622999999997</v>
      </c>
      <c r="K21" s="405">
        <v>2968</v>
      </c>
      <c r="L21" s="406">
        <v>33.38279</v>
      </c>
    </row>
    <row r="22" spans="2:12" customFormat="1" ht="13.35" customHeight="1" x14ac:dyDescent="0.25">
      <c r="B22" s="407"/>
      <c r="C22" s="12" t="s">
        <v>36</v>
      </c>
      <c r="D22" s="176" t="s">
        <v>60</v>
      </c>
      <c r="E22" s="405">
        <v>2803</v>
      </c>
      <c r="F22" s="406">
        <v>59.670135999999999</v>
      </c>
      <c r="G22" s="405">
        <v>3016</v>
      </c>
      <c r="H22" s="406">
        <v>107.188788</v>
      </c>
      <c r="I22" s="405">
        <v>2923</v>
      </c>
      <c r="J22" s="406">
        <v>64.331303000000005</v>
      </c>
      <c r="K22" s="405">
        <v>2338</v>
      </c>
      <c r="L22" s="406">
        <v>41.728436000000002</v>
      </c>
    </row>
    <row r="23" spans="2:12" customFormat="1" ht="13.35" customHeight="1" x14ac:dyDescent="0.25">
      <c r="B23" s="407"/>
      <c r="C23" s="12" t="s">
        <v>37</v>
      </c>
      <c r="D23" s="176" t="s">
        <v>61</v>
      </c>
      <c r="E23" s="405">
        <v>2456</v>
      </c>
      <c r="F23" s="406">
        <v>65.636008000000004</v>
      </c>
      <c r="G23" s="405">
        <v>2420</v>
      </c>
      <c r="H23" s="406">
        <v>104.67289</v>
      </c>
      <c r="I23" s="405">
        <v>2422</v>
      </c>
      <c r="J23" s="406">
        <v>78.113753000000003</v>
      </c>
      <c r="K23" s="405">
        <v>1780</v>
      </c>
      <c r="L23" s="406">
        <v>49.001375000000003</v>
      </c>
    </row>
    <row r="24" spans="2:12" customFormat="1" ht="13.35" customHeight="1" x14ac:dyDescent="0.25">
      <c r="B24" s="407"/>
      <c r="C24" s="12" t="s">
        <v>38</v>
      </c>
      <c r="D24" s="176" t="s">
        <v>62</v>
      </c>
      <c r="E24" s="405">
        <v>4545</v>
      </c>
      <c r="F24" s="406">
        <v>233.86413400000001</v>
      </c>
      <c r="G24" s="405">
        <v>5009</v>
      </c>
      <c r="H24" s="406">
        <v>329.82324699999998</v>
      </c>
      <c r="I24" s="405">
        <v>4543</v>
      </c>
      <c r="J24" s="406">
        <v>261.98880200000002</v>
      </c>
      <c r="K24" s="405">
        <v>3569</v>
      </c>
      <c r="L24" s="406">
        <v>179.886887</v>
      </c>
    </row>
    <row r="25" spans="2:12" customFormat="1" ht="13.35" customHeight="1" x14ac:dyDescent="0.25">
      <c r="B25" s="407"/>
      <c r="C25" s="12" t="s">
        <v>39</v>
      </c>
      <c r="D25" s="176" t="s">
        <v>63</v>
      </c>
      <c r="E25" s="405">
        <v>3667</v>
      </c>
      <c r="F25" s="406">
        <v>360.287305</v>
      </c>
      <c r="G25" s="405">
        <v>3934</v>
      </c>
      <c r="H25" s="406">
        <v>416.21785199999999</v>
      </c>
      <c r="I25" s="405">
        <v>3570</v>
      </c>
      <c r="J25" s="406">
        <v>390.74746499999998</v>
      </c>
      <c r="K25" s="405">
        <v>2481</v>
      </c>
      <c r="L25" s="406">
        <v>303.27391799999998</v>
      </c>
    </row>
    <row r="26" spans="2:12" customFormat="1" ht="13.35" customHeight="1" x14ac:dyDescent="0.25">
      <c r="B26" s="407"/>
      <c r="C26" s="12" t="s">
        <v>40</v>
      </c>
      <c r="D26" s="176" t="s">
        <v>64</v>
      </c>
      <c r="E26" s="405">
        <v>6860</v>
      </c>
      <c r="F26" s="406">
        <v>1318.5188450000001</v>
      </c>
      <c r="G26" s="405">
        <v>8453</v>
      </c>
      <c r="H26" s="406">
        <v>2072.9711969999998</v>
      </c>
      <c r="I26" s="405">
        <v>9782</v>
      </c>
      <c r="J26" s="406">
        <v>2128.1445410000001</v>
      </c>
      <c r="K26" s="405">
        <v>5901</v>
      </c>
      <c r="L26" s="406">
        <v>1652.9769530000001</v>
      </c>
    </row>
    <row r="27" spans="2:12" customFormat="1" ht="13.35" customHeight="1" x14ac:dyDescent="0.25">
      <c r="B27" s="407"/>
      <c r="C27" s="12" t="s">
        <v>41</v>
      </c>
      <c r="D27" s="176" t="s">
        <v>65</v>
      </c>
      <c r="E27" s="405">
        <v>3767</v>
      </c>
      <c r="F27" s="406">
        <v>2247.7629889999998</v>
      </c>
      <c r="G27" s="405">
        <v>4433</v>
      </c>
      <c r="H27" s="406">
        <v>3049.0739159999998</v>
      </c>
      <c r="I27" s="405">
        <v>6127</v>
      </c>
      <c r="J27" s="406">
        <v>3575.0858360000002</v>
      </c>
      <c r="K27" s="405">
        <v>5233</v>
      </c>
      <c r="L27" s="406">
        <v>3637.3415049999999</v>
      </c>
    </row>
    <row r="28" spans="2:12" customFormat="1" ht="13.35" customHeight="1" x14ac:dyDescent="0.25">
      <c r="B28" s="408"/>
      <c r="C28" s="133" t="s">
        <v>42</v>
      </c>
      <c r="D28" s="246" t="s">
        <v>66</v>
      </c>
      <c r="E28" s="409">
        <v>1383</v>
      </c>
      <c r="F28" s="410">
        <v>3704.4128879999998</v>
      </c>
      <c r="G28" s="409">
        <v>1639</v>
      </c>
      <c r="H28" s="410">
        <v>6087.8672109999998</v>
      </c>
      <c r="I28" s="409">
        <v>1989</v>
      </c>
      <c r="J28" s="410">
        <v>7509.372848</v>
      </c>
      <c r="K28" s="409">
        <v>1662</v>
      </c>
      <c r="L28" s="410">
        <v>6216.1213349999998</v>
      </c>
    </row>
    <row r="29" spans="2:12" customFormat="1" ht="13.35" customHeight="1" x14ac:dyDescent="0.25">
      <c r="B29" s="408"/>
      <c r="C29" s="411" t="s">
        <v>8</v>
      </c>
      <c r="D29" s="412"/>
      <c r="E29" s="413">
        <f t="shared" ref="E29:L29" si="0">SUM(E4:E28)</f>
        <v>48214</v>
      </c>
      <c r="F29" s="414">
        <f t="shared" si="0"/>
        <v>8151.860404</v>
      </c>
      <c r="G29" s="413">
        <f t="shared" si="0"/>
        <v>42650</v>
      </c>
      <c r="H29" s="414">
        <f t="shared" si="0"/>
        <v>12429.830942000001</v>
      </c>
      <c r="I29" s="413">
        <f t="shared" si="0"/>
        <v>50555</v>
      </c>
      <c r="J29" s="414">
        <f t="shared" si="0"/>
        <v>14109.005463000001</v>
      </c>
      <c r="K29" s="413">
        <f t="shared" si="0"/>
        <v>35049</v>
      </c>
      <c r="L29" s="414">
        <f t="shared" si="0"/>
        <v>12149.64351</v>
      </c>
    </row>
    <row r="30" spans="2:12" s="1" customFormat="1" ht="13.35" customHeight="1" x14ac:dyDescent="0.25"/>
    <row r="31" spans="2:12" s="1" customFormat="1" ht="13.35" customHeight="1" x14ac:dyDescent="0.25"/>
    <row r="32" spans="2:12" customFormat="1" ht="13.35" customHeight="1" x14ac:dyDescent="0.25">
      <c r="G32" s="189" t="s">
        <v>263</v>
      </c>
      <c r="I32" s="1"/>
    </row>
    <row r="33" spans="9:9" customFormat="1" ht="13.35" customHeight="1" x14ac:dyDescent="0.25">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tabColor theme="7" tint="0.79998168889431442"/>
    <pageSetUpPr fitToPage="1"/>
  </sheetPr>
  <dimension ref="B1:M36"/>
  <sheetViews>
    <sheetView showGridLines="0" zoomScaleNormal="100" zoomScaleSheetLayoutView="90" workbookViewId="0">
      <selection activeCell="B1" sqref="B1:L29"/>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30" t="s">
        <v>910</v>
      </c>
      <c r="C1" s="1230"/>
      <c r="D1" s="1230"/>
      <c r="E1" s="1230"/>
      <c r="F1" s="1230"/>
      <c r="G1" s="1230"/>
      <c r="H1" s="1230"/>
      <c r="I1" s="1230"/>
      <c r="J1" s="1230"/>
      <c r="K1" s="1230"/>
      <c r="L1" s="1230"/>
    </row>
    <row r="2" spans="2:12" s="7" customFormat="1" ht="15" customHeight="1" x14ac:dyDescent="0.25">
      <c r="B2" s="270"/>
      <c r="C2" s="271" t="s">
        <v>160</v>
      </c>
      <c r="D2" s="315"/>
      <c r="E2" s="272" t="s">
        <v>994</v>
      </c>
      <c r="F2" s="274"/>
      <c r="G2" s="275" t="s">
        <v>995</v>
      </c>
      <c r="H2" s="274"/>
      <c r="I2" s="275" t="s">
        <v>984</v>
      </c>
      <c r="J2" s="274"/>
      <c r="K2" s="1235" t="s">
        <v>996</v>
      </c>
      <c r="L2" s="1173"/>
    </row>
    <row r="3" spans="2:12" ht="24.9" customHeight="1" x14ac:dyDescent="0.2">
      <c r="B3" s="276"/>
      <c r="C3" s="1227" t="s">
        <v>180</v>
      </c>
      <c r="D3" s="1228"/>
      <c r="E3" s="400" t="s">
        <v>17</v>
      </c>
      <c r="F3" s="401" t="s">
        <v>82</v>
      </c>
      <c r="G3" s="400" t="s">
        <v>17</v>
      </c>
      <c r="H3" s="401" t="s">
        <v>82</v>
      </c>
      <c r="I3" s="400" t="s">
        <v>17</v>
      </c>
      <c r="J3" s="401" t="s">
        <v>82</v>
      </c>
      <c r="K3" s="400" t="s">
        <v>17</v>
      </c>
      <c r="L3" s="401" t="s">
        <v>82</v>
      </c>
    </row>
    <row r="4" spans="2:12" ht="13.35" customHeight="1" x14ac:dyDescent="0.25">
      <c r="B4" s="78"/>
      <c r="C4" s="12" t="s">
        <v>18</v>
      </c>
      <c r="D4" s="176" t="s">
        <v>43</v>
      </c>
      <c r="E4" s="415">
        <f>A2.5.3!E4/A2.5.3!E$29</f>
        <v>9.333388642303066E-4</v>
      </c>
      <c r="F4" s="416">
        <f>A2.5.3!F4/A2.5.3!F$29</f>
        <v>3.3515306501806475E-4</v>
      </c>
      <c r="G4" s="415">
        <f>A2.5.3!G4/A2.5.3!G$29</f>
        <v>1.8053927315357561E-3</v>
      </c>
      <c r="H4" s="416">
        <f>A2.5.3!H4/A2.5.3!H$29</f>
        <v>2.5819257035555583E-4</v>
      </c>
      <c r="I4" s="415">
        <f>A2.5.3!I4/A2.5.3!I$29</f>
        <v>8.1099792305409945E-4</v>
      </c>
      <c r="J4" s="416">
        <f>A2.5.3!J4/A2.5.3!J$29</f>
        <v>1.6833248851085231E-4</v>
      </c>
      <c r="K4" s="415">
        <f>A2.5.3!K4/A2.5.3!K$29</f>
        <v>2.5678336043824361E-4</v>
      </c>
      <c r="L4" s="416">
        <f>A2.5.3!L4/A2.5.3!L$29</f>
        <v>1.9668560629232818E-5</v>
      </c>
    </row>
    <row r="5" spans="2:12" ht="13.35" customHeight="1" x14ac:dyDescent="0.25">
      <c r="B5" s="78"/>
      <c r="C5" s="12" t="s">
        <v>19</v>
      </c>
      <c r="D5" s="177" t="s">
        <v>124</v>
      </c>
      <c r="E5" s="415">
        <f>A2.5.3!E5/A2.5.3!E$29</f>
        <v>6.2222590948687108E-5</v>
      </c>
      <c r="F5" s="416">
        <f>A2.5.3!F5/A2.5.3!F$29</f>
        <v>4.8136251181074576E-7</v>
      </c>
      <c r="G5" s="415">
        <f>A2.5.3!G5/A2.5.3!G$29</f>
        <v>7.0339976553341154E-5</v>
      </c>
      <c r="H5" s="416">
        <f>A2.5.3!H5/A2.5.3!H$29</f>
        <v>7.7375951812040338E-6</v>
      </c>
      <c r="I5" s="415">
        <f>A2.5.3!I5/A2.5.3!I$29</f>
        <v>1.9780437147660962E-5</v>
      </c>
      <c r="J5" s="416">
        <f>A2.5.3!J5/A2.5.3!J$29</f>
        <v>8.4485047732524208E-8</v>
      </c>
      <c r="K5" s="415">
        <f>A2.5.3!K5/A2.5.3!K$29</f>
        <v>5.7062968986276353E-5</v>
      </c>
      <c r="L5" s="416">
        <f>A2.5.3!L5/A2.5.3!L$29</f>
        <v>1.2066197652576229E-7</v>
      </c>
    </row>
    <row r="6" spans="2:12" ht="13.35" customHeight="1" x14ac:dyDescent="0.25">
      <c r="B6" s="78"/>
      <c r="C6" s="12" t="s">
        <v>20</v>
      </c>
      <c r="D6" s="176" t="s">
        <v>44</v>
      </c>
      <c r="E6" s="415">
        <f>A2.5.3!E6/A2.5.3!E$29</f>
        <v>1.2154146098643548E-2</v>
      </c>
      <c r="F6" s="416">
        <f>A2.5.3!F6/A2.5.3!F$29</f>
        <v>2.4630304010294236E-4</v>
      </c>
      <c r="G6" s="415">
        <f>A2.5.3!G6/A2.5.3!G$29</f>
        <v>5.4161781946072685E-3</v>
      </c>
      <c r="H6" s="416">
        <f>A2.5.3!H6/A2.5.3!H$29</f>
        <v>1.4685895637018873E-4</v>
      </c>
      <c r="I6" s="415">
        <f>A2.5.3!I6/A2.5.3!I$29</f>
        <v>3.1253090693304322E-3</v>
      </c>
      <c r="J6" s="416">
        <f>A2.5.3!J6/A2.5.3!J$29</f>
        <v>7.6583073330971038E-5</v>
      </c>
      <c r="K6" s="415">
        <f>A2.5.3!K6/A2.5.3!K$29</f>
        <v>3.537904077149134E-3</v>
      </c>
      <c r="L6" s="416">
        <f>A2.5.3!L6/A2.5.3!L$29</f>
        <v>5.0198262977676449E-5</v>
      </c>
    </row>
    <row r="7" spans="2:12" ht="13.35" customHeight="1" x14ac:dyDescent="0.25">
      <c r="B7" s="78"/>
      <c r="C7" s="12" t="s">
        <v>21</v>
      </c>
      <c r="D7" s="176" t="s">
        <v>45</v>
      </c>
      <c r="E7" s="415">
        <f>A2.5.3!E7/A2.5.3!E$29</f>
        <v>2.6755714107935453E-3</v>
      </c>
      <c r="F7" s="416">
        <f>A2.5.3!F7/A2.5.3!F$29</f>
        <v>1.5349477763211216E-4</v>
      </c>
      <c r="G7" s="415">
        <f>A2.5.3!G7/A2.5.3!G$29</f>
        <v>2.5322391559202814E-3</v>
      </c>
      <c r="H7" s="416">
        <f>A2.5.3!H7/A2.5.3!H$29</f>
        <v>1.5056584508130633E-4</v>
      </c>
      <c r="I7" s="415">
        <f>A2.5.3!I7/A2.5.3!I$29</f>
        <v>2.0176045890614182E-3</v>
      </c>
      <c r="J7" s="416">
        <f>A2.5.3!J7/A2.5.3!J$29</f>
        <v>7.0489164002955336E-5</v>
      </c>
      <c r="K7" s="415">
        <f>A2.5.3!K7/A2.5.3!K$29</f>
        <v>1.0841964107392507E-3</v>
      </c>
      <c r="L7" s="416">
        <f>A2.5.3!L7/A2.5.3!L$29</f>
        <v>4.3369585252958588E-5</v>
      </c>
    </row>
    <row r="8" spans="2:12" ht="13.35" customHeight="1" x14ac:dyDescent="0.25">
      <c r="B8" s="78"/>
      <c r="C8" s="12" t="s">
        <v>22</v>
      </c>
      <c r="D8" s="176" t="s">
        <v>46</v>
      </c>
      <c r="E8" s="415">
        <f>A2.5.3!E8/A2.5.3!E$29</f>
        <v>3.1940930020326048E-3</v>
      </c>
      <c r="F8" s="416">
        <f>A2.5.3!F8/A2.5.3!F$29</f>
        <v>1.5529694293818039E-4</v>
      </c>
      <c r="G8" s="415">
        <f>A2.5.3!G8/A2.5.3!G$29</f>
        <v>3.212192262602579E-3</v>
      </c>
      <c r="H8" s="416">
        <f>A2.5.3!H8/A2.5.3!H$29</f>
        <v>2.0370301187641043E-4</v>
      </c>
      <c r="I8" s="415">
        <f>A2.5.3!I8/A2.5.3!I$29</f>
        <v>3.6989417466126002E-3</v>
      </c>
      <c r="J8" s="416">
        <f>A2.5.3!J8/A2.5.3!J$29</f>
        <v>1.6052215770553919E-4</v>
      </c>
      <c r="K8" s="415">
        <f>A2.5.3!K8/A2.5.3!K$29</f>
        <v>1.7404205540814289E-3</v>
      </c>
      <c r="L8" s="416">
        <f>A2.5.3!L8/A2.5.3!L$29</f>
        <v>1.8223349501387962E-4</v>
      </c>
    </row>
    <row r="9" spans="2:12" ht="13.35" customHeight="1" x14ac:dyDescent="0.25">
      <c r="B9" s="78"/>
      <c r="C9" s="12" t="s">
        <v>23</v>
      </c>
      <c r="D9" s="176" t="s">
        <v>47</v>
      </c>
      <c r="E9" s="415">
        <f>A2.5.3!E9/A2.5.3!E$29</f>
        <v>4.0029866843655374E-3</v>
      </c>
      <c r="F9" s="416">
        <f>A2.5.3!F9/A2.5.3!F$29</f>
        <v>1.959707258009616E-4</v>
      </c>
      <c r="G9" s="415">
        <f>A2.5.3!G9/A2.5.3!G$29</f>
        <v>2.3915592028135989E-3</v>
      </c>
      <c r="H9" s="416">
        <f>A2.5.3!H9/A2.5.3!H$29</f>
        <v>1.278714897585129E-4</v>
      </c>
      <c r="I9" s="415">
        <f>A2.5.3!I9/A2.5.3!I$29</f>
        <v>4.4110374839283952E-3</v>
      </c>
      <c r="J9" s="416">
        <f>A2.5.3!J9/A2.5.3!J$29</f>
        <v>8.1606885972186678E-5</v>
      </c>
      <c r="K9" s="415">
        <f>A2.5.3!K9/A2.5.3!K$29</f>
        <v>2.2254557904647777E-3</v>
      </c>
      <c r="L9" s="416">
        <f>A2.5.3!L9/A2.5.3!L$29</f>
        <v>6.3068187915910304E-5</v>
      </c>
    </row>
    <row r="10" spans="2:12" s="30" customFormat="1" ht="13.35" customHeight="1" x14ac:dyDescent="0.25">
      <c r="B10" s="78"/>
      <c r="C10" s="12" t="s">
        <v>24</v>
      </c>
      <c r="D10" s="176" t="s">
        <v>48</v>
      </c>
      <c r="E10" s="415">
        <f>A2.5.3!E10/A2.5.3!E$29</f>
        <v>6.8030032770564569E-3</v>
      </c>
      <c r="F10" s="416">
        <f>A2.5.3!F10/A2.5.3!F$29</f>
        <v>3.2152685032656994E-4</v>
      </c>
      <c r="G10" s="415">
        <f>A2.5.3!G10/A2.5.3!G$29</f>
        <v>4.6893317702227429E-3</v>
      </c>
      <c r="H10" s="416">
        <f>A2.5.3!H10/A2.5.3!H$29</f>
        <v>2.0091520243944441E-4</v>
      </c>
      <c r="I10" s="415">
        <f>A2.5.3!I10/A2.5.3!I$29</f>
        <v>5.4396202156067651E-3</v>
      </c>
      <c r="J10" s="416">
        <f>A2.5.3!J10/A2.5.3!J$29</f>
        <v>1.0786352050050233E-4</v>
      </c>
      <c r="K10" s="415">
        <f>A2.5.3!K10/A2.5.3!K$29</f>
        <v>2.6819595423549889E-3</v>
      </c>
      <c r="L10" s="416">
        <f>A2.5.3!L10/A2.5.3!L$29</f>
        <v>8.1333168268407904E-5</v>
      </c>
    </row>
    <row r="11" spans="2:12" s="1" customFormat="1" ht="13.35" customHeight="1" x14ac:dyDescent="0.25">
      <c r="B11" s="407"/>
      <c r="C11" s="12" t="s">
        <v>25</v>
      </c>
      <c r="D11" s="176" t="s">
        <v>49</v>
      </c>
      <c r="E11" s="415">
        <f>A2.5.3!E11/A2.5.3!E$29</f>
        <v>9.9141328244908115E-3</v>
      </c>
      <c r="F11" s="416">
        <f>A2.5.3!F11/A2.5.3!F$29</f>
        <v>3.6992794902624787E-4</v>
      </c>
      <c r="G11" s="415">
        <f>A2.5.3!G11/A2.5.3!G$29</f>
        <v>7.5263774912075025E-3</v>
      </c>
      <c r="H11" s="416">
        <f>A2.5.3!H11/A2.5.3!H$29</f>
        <v>3.8593855559133802E-4</v>
      </c>
      <c r="I11" s="415">
        <f>A2.5.3!I11/A2.5.3!I$29</f>
        <v>7.8330531104737408E-3</v>
      </c>
      <c r="J11" s="416">
        <f>A2.5.3!J11/A2.5.3!J$29</f>
        <v>1.3316246881660165E-4</v>
      </c>
      <c r="K11" s="415">
        <f>A2.5.3!K11/A2.5.3!K$29</f>
        <v>2.7104910268481268E-3</v>
      </c>
      <c r="L11" s="416">
        <f>A2.5.3!L11/A2.5.3!L$29</f>
        <v>6.7713591705210457E-5</v>
      </c>
    </row>
    <row r="12" spans="2:12" s="1" customFormat="1" ht="13.35" customHeight="1" x14ac:dyDescent="0.25">
      <c r="B12" s="407"/>
      <c r="C12" s="12" t="s">
        <v>26</v>
      </c>
      <c r="D12" s="176" t="s">
        <v>50</v>
      </c>
      <c r="E12" s="415">
        <f>A2.5.3!E12/A2.5.3!E$29</f>
        <v>1.823121914796532E-2</v>
      </c>
      <c r="F12" s="416">
        <f>A2.5.3!F12/A2.5.3!F$29</f>
        <v>5.2946956720236794E-4</v>
      </c>
      <c r="G12" s="415">
        <f>A2.5.3!G12/A2.5.3!G$29</f>
        <v>1.2989449003516999E-2</v>
      </c>
      <c r="H12" s="416">
        <f>A2.5.3!H12/A2.5.3!H$29</f>
        <v>6.2573924265686926E-4</v>
      </c>
      <c r="I12" s="415">
        <f>A2.5.3!I12/A2.5.3!I$29</f>
        <v>1.3035308080308575E-2</v>
      </c>
      <c r="J12" s="416">
        <f>A2.5.3!J12/A2.5.3!J$29</f>
        <v>1.9269976237020327E-4</v>
      </c>
      <c r="K12" s="415">
        <f>A2.5.3!K12/A2.5.3!K$29</f>
        <v>3.4808411081628577E-3</v>
      </c>
      <c r="L12" s="416">
        <f>A2.5.3!L12/A2.5.3!L$29</f>
        <v>1.0211723487844131E-4</v>
      </c>
    </row>
    <row r="13" spans="2:12" s="1" customFormat="1" ht="13.35" customHeight="1" x14ac:dyDescent="0.25">
      <c r="B13" s="407"/>
      <c r="C13" s="12" t="s">
        <v>27</v>
      </c>
      <c r="D13" s="176" t="s">
        <v>51</v>
      </c>
      <c r="E13" s="415">
        <f>A2.5.3!E13/A2.5.3!E$29</f>
        <v>5.127141494171817E-2</v>
      </c>
      <c r="F13" s="416">
        <f>A2.5.3!F13/A2.5.3!F$29</f>
        <v>1.3116088193504351E-3</v>
      </c>
      <c r="G13" s="415">
        <f>A2.5.3!G13/A2.5.3!G$29</f>
        <v>1.6365767878077375E-2</v>
      </c>
      <c r="H13" s="416">
        <f>A2.5.3!H13/A2.5.3!H$29</f>
        <v>8.1606057615196161E-4</v>
      </c>
      <c r="I13" s="415">
        <f>A2.5.3!I13/A2.5.3!I$29</f>
        <v>1.9345267530412422E-2</v>
      </c>
      <c r="J13" s="416">
        <f>A2.5.3!J13/A2.5.3!J$29</f>
        <v>2.1696816320808875E-4</v>
      </c>
      <c r="K13" s="415">
        <f>A2.5.3!K13/A2.5.3!K$29</f>
        <v>7.2469970612570973E-3</v>
      </c>
      <c r="L13" s="416">
        <f>A2.5.3!L13/A2.5.3!L$29</f>
        <v>9.3997984307936293E-5</v>
      </c>
    </row>
    <row r="14" spans="2:12" s="1" customFormat="1" ht="13.35" customHeight="1" x14ac:dyDescent="0.25">
      <c r="B14" s="407"/>
      <c r="C14" s="12" t="s">
        <v>28</v>
      </c>
      <c r="D14" s="176" t="s">
        <v>52</v>
      </c>
      <c r="E14" s="415">
        <f>A2.5.3!E14/A2.5.3!E$29</f>
        <v>7.3173766955656028E-2</v>
      </c>
      <c r="F14" s="416">
        <f>A2.5.3!F14/A2.5.3!F$29</f>
        <v>1.7884490505806752E-3</v>
      </c>
      <c r="G14" s="415">
        <f>A2.5.3!G14/A2.5.3!G$29</f>
        <v>1.7350527549824149E-2</v>
      </c>
      <c r="H14" s="416">
        <f>A2.5.3!H14/A2.5.3!H$29</f>
        <v>8.3316845163250962E-4</v>
      </c>
      <c r="I14" s="415">
        <f>A2.5.3!I14/A2.5.3!I$29</f>
        <v>2.9809118781525073E-2</v>
      </c>
      <c r="J14" s="416">
        <f>A2.5.3!J14/A2.5.3!J$29</f>
        <v>2.8701385158716621E-4</v>
      </c>
      <c r="K14" s="415">
        <f>A2.5.3!K14/A2.5.3!K$29</f>
        <v>1.3010356928871009E-2</v>
      </c>
      <c r="L14" s="416">
        <f>A2.5.3!L14/A2.5.3!L$29</f>
        <v>1.7545362530558723E-4</v>
      </c>
    </row>
    <row r="15" spans="2:12" customFormat="1" ht="13.35" customHeight="1" x14ac:dyDescent="0.25">
      <c r="B15" s="407"/>
      <c r="C15" s="12" t="s">
        <v>29</v>
      </c>
      <c r="D15" s="176" t="s">
        <v>53</v>
      </c>
      <c r="E15" s="415">
        <f>A2.5.3!E15/A2.5.3!E$29</f>
        <v>5.5419587671630646E-2</v>
      </c>
      <c r="F15" s="416">
        <f>A2.5.3!F15/A2.5.3!F$29</f>
        <v>1.476860545120787E-3</v>
      </c>
      <c r="G15" s="415">
        <f>A2.5.3!G15/A2.5.3!G$29</f>
        <v>1.7889800703399766E-2</v>
      </c>
      <c r="H15" s="416">
        <f>A2.5.3!H15/A2.5.3!H$29</f>
        <v>1.0328951423320171E-3</v>
      </c>
      <c r="I15" s="415">
        <f>A2.5.3!I15/A2.5.3!I$29</f>
        <v>3.6475126100286817E-2</v>
      </c>
      <c r="J15" s="416">
        <f>A2.5.3!J15/A2.5.3!J$29</f>
        <v>3.4884641677312528E-4</v>
      </c>
      <c r="K15" s="415">
        <f>A2.5.3!K15/A2.5.3!K$29</f>
        <v>2.3538474706838997E-2</v>
      </c>
      <c r="L15" s="416">
        <f>A2.5.3!L15/A2.5.3!L$29</f>
        <v>1.2907802592802167E-4</v>
      </c>
    </row>
    <row r="16" spans="2:12" customFormat="1" ht="13.35" customHeight="1" x14ac:dyDescent="0.25">
      <c r="B16" s="407"/>
      <c r="C16" s="12" t="s">
        <v>30</v>
      </c>
      <c r="D16" s="176" t="s">
        <v>54</v>
      </c>
      <c r="E16" s="415">
        <f>A2.5.3!E16/A2.5.3!E$29</f>
        <v>3.4201684158128347E-2</v>
      </c>
      <c r="F16" s="416">
        <f>A2.5.3!F16/A2.5.3!F$29</f>
        <v>1.0948727723085775E-3</v>
      </c>
      <c r="G16" s="415">
        <f>A2.5.3!G16/A2.5.3!G$29</f>
        <v>1.7092614302461898E-2</v>
      </c>
      <c r="H16" s="416">
        <f>A2.5.3!H16/A2.5.3!H$29</f>
        <v>9.6075329227917011E-4</v>
      </c>
      <c r="I16" s="415">
        <f>A2.5.3!I16/A2.5.3!I$29</f>
        <v>3.5347641182870142E-2</v>
      </c>
      <c r="J16" s="416">
        <f>A2.5.3!J16/A2.5.3!J$29</f>
        <v>3.1360800104610461E-4</v>
      </c>
      <c r="K16" s="415">
        <f>A2.5.3!K16/A2.5.3!K$29</f>
        <v>2.9815401295329395E-2</v>
      </c>
      <c r="L16" s="416">
        <f>A2.5.3!L16/A2.5.3!L$29</f>
        <v>1.7299783308621539E-4</v>
      </c>
    </row>
    <row r="17" spans="2:12" customFormat="1" ht="13.35" customHeight="1" x14ac:dyDescent="0.25">
      <c r="B17" s="407"/>
      <c r="C17" s="12" t="s">
        <v>31</v>
      </c>
      <c r="D17" s="176" t="s">
        <v>55</v>
      </c>
      <c r="E17" s="415">
        <f>A2.5.3!E17/A2.5.3!E$29</f>
        <v>2.4764591197577467E-2</v>
      </c>
      <c r="F17" s="416">
        <f>A2.5.3!F17/A2.5.3!F$29</f>
        <v>8.9156090018834922E-4</v>
      </c>
      <c r="G17" s="415">
        <f>A2.5.3!G17/A2.5.3!G$29</f>
        <v>1.7162954279015239E-2</v>
      </c>
      <c r="H17" s="416">
        <f>A2.5.3!H17/A2.5.3!H$29</f>
        <v>1.006025187176677E-3</v>
      </c>
      <c r="I17" s="415">
        <f>A2.5.3!I17/A2.5.3!I$29</f>
        <v>3.1213529819009E-2</v>
      </c>
      <c r="J17" s="416">
        <f>A2.5.3!J17/A2.5.3!J$29</f>
        <v>3.1077413723445231E-4</v>
      </c>
      <c r="K17" s="415">
        <f>A2.5.3!K17/A2.5.3!K$29</f>
        <v>2.9073582698507804E-2</v>
      </c>
      <c r="L17" s="416">
        <f>A2.5.3!L17/A2.5.3!L$29</f>
        <v>1.5442123865245822E-4</v>
      </c>
    </row>
    <row r="18" spans="2:12" customFormat="1" ht="13.35" customHeight="1" x14ac:dyDescent="0.25">
      <c r="B18" s="407"/>
      <c r="C18" s="12" t="s">
        <v>32</v>
      </c>
      <c r="D18" s="176" t="s">
        <v>56</v>
      </c>
      <c r="E18" s="415">
        <f>A2.5.3!E18/A2.5.3!E$29</f>
        <v>1.9040112830298255E-2</v>
      </c>
      <c r="F18" s="416">
        <f>A2.5.3!F18/A2.5.3!F$29</f>
        <v>7.9460303280237579E-4</v>
      </c>
      <c r="G18" s="415">
        <f>A2.5.3!G18/A2.5.3!G$29</f>
        <v>1.5451348182883939E-2</v>
      </c>
      <c r="H18" s="416">
        <f>A2.5.3!H18/A2.5.3!H$29</f>
        <v>9.0022986251489111E-4</v>
      </c>
      <c r="I18" s="415">
        <f>A2.5.3!I18/A2.5.3!I$29</f>
        <v>2.5833250914845219E-2</v>
      </c>
      <c r="J18" s="416">
        <f>A2.5.3!J18/A2.5.3!J$29</f>
        <v>3.2865144266618247E-4</v>
      </c>
      <c r="K18" s="415">
        <f>A2.5.3!K18/A2.5.3!K$29</f>
        <v>2.7647008473850893E-2</v>
      </c>
      <c r="L18" s="416">
        <f>A2.5.3!L18/A2.5.3!L$29</f>
        <v>1.8190673645534806E-4</v>
      </c>
    </row>
    <row r="19" spans="2:12" customFormat="1" ht="13.35" customHeight="1" x14ac:dyDescent="0.25">
      <c r="B19" s="407"/>
      <c r="C19" s="12" t="s">
        <v>33</v>
      </c>
      <c r="D19" s="176" t="s">
        <v>57</v>
      </c>
      <c r="E19" s="415">
        <f>A2.5.3!E19/A2.5.3!E$29</f>
        <v>1.6053428464761273E-2</v>
      </c>
      <c r="F19" s="416">
        <f>A2.5.3!F19/A2.5.3!F$29</f>
        <v>7.1188964388453483E-4</v>
      </c>
      <c r="G19" s="415">
        <f>A2.5.3!G19/A2.5.3!G$29</f>
        <v>1.6248534583821805E-2</v>
      </c>
      <c r="H19" s="416">
        <f>A2.5.3!H19/A2.5.3!H$29</f>
        <v>9.9351825922846886E-4</v>
      </c>
      <c r="I19" s="415">
        <f>A2.5.3!I19/A2.5.3!I$29</f>
        <v>2.2411235288299872E-2</v>
      </c>
      <c r="J19" s="416">
        <f>A2.5.3!J19/A2.5.3!J$29</f>
        <v>3.1091645768398831E-4</v>
      </c>
      <c r="K19" s="415">
        <f>A2.5.3!K19/A2.5.3!K$29</f>
        <v>2.6134839795714571E-2</v>
      </c>
      <c r="L19" s="416">
        <f>A2.5.3!L19/A2.5.3!L$29</f>
        <v>1.90932927216397E-4</v>
      </c>
    </row>
    <row r="20" spans="2:12" customFormat="1" ht="13.35" customHeight="1" x14ac:dyDescent="0.25">
      <c r="B20" s="407"/>
      <c r="C20" s="12" t="s">
        <v>34</v>
      </c>
      <c r="D20" s="176" t="s">
        <v>58</v>
      </c>
      <c r="E20" s="415">
        <f>A2.5.3!E20/A2.5.3!E$29</f>
        <v>6.060480358402124E-2</v>
      </c>
      <c r="F20" s="416">
        <f>A2.5.3!F20/A2.5.3!F$29</f>
        <v>3.0433412461070403E-3</v>
      </c>
      <c r="G20" s="415">
        <f>A2.5.3!G20/A2.5.3!G$29</f>
        <v>6.5087924970691671E-2</v>
      </c>
      <c r="H20" s="416">
        <f>A2.5.3!H20/A2.5.3!H$29</f>
        <v>4.4202896448372305E-3</v>
      </c>
      <c r="I20" s="415">
        <f>A2.5.3!I20/A2.5.3!I$29</f>
        <v>6.6027099198892297E-2</v>
      </c>
      <c r="J20" s="416">
        <f>A2.5.3!J20/A2.5.3!J$29</f>
        <v>1.2266474093716917E-3</v>
      </c>
      <c r="K20" s="415">
        <f>A2.5.3!K20/A2.5.3!K$29</f>
        <v>8.587976832434592E-2</v>
      </c>
      <c r="L20" s="416">
        <f>A2.5.3!L20/A2.5.3!L$29</f>
        <v>1.248702893011879E-3</v>
      </c>
    </row>
    <row r="21" spans="2:12" customFormat="1" ht="13.35" customHeight="1" x14ac:dyDescent="0.25">
      <c r="B21" s="407"/>
      <c r="C21" s="12" t="s">
        <v>35</v>
      </c>
      <c r="D21" s="176" t="s">
        <v>59</v>
      </c>
      <c r="E21" s="415">
        <f>A2.5.3!E21/A2.5.3!E$29</f>
        <v>7.9001949641183053E-2</v>
      </c>
      <c r="F21" s="416">
        <f>A2.5.3!F21/A2.5.3!F$29</f>
        <v>6.4161460584304681E-3</v>
      </c>
      <c r="G21" s="415">
        <f>A2.5.3!G21/A2.5.3!G$29</f>
        <v>9.9015240328253221E-2</v>
      </c>
      <c r="H21" s="416">
        <f>A2.5.3!H21/A2.5.3!H$29</f>
        <v>8.009135238003626E-3</v>
      </c>
      <c r="I21" s="415">
        <f>A2.5.3!I21/A2.5.3!I$29</f>
        <v>7.291069132627831E-2</v>
      </c>
      <c r="J21" s="416">
        <f>A2.5.3!J21/A2.5.3!J$29</f>
        <v>2.8394363518434475E-3</v>
      </c>
      <c r="K21" s="415">
        <f>A2.5.3!K21/A2.5.3!K$29</f>
        <v>8.4681445975634109E-2</v>
      </c>
      <c r="L21" s="416">
        <f>A2.5.3!L21/A2.5.3!L$29</f>
        <v>2.7476353501667476E-3</v>
      </c>
    </row>
    <row r="22" spans="2:12" customFormat="1" ht="13.35" customHeight="1" x14ac:dyDescent="0.25">
      <c r="B22" s="407"/>
      <c r="C22" s="12" t="s">
        <v>36</v>
      </c>
      <c r="D22" s="176" t="s">
        <v>60</v>
      </c>
      <c r="E22" s="415">
        <f>A2.5.3!E22/A2.5.3!E$29</f>
        <v>5.8136640809723319E-2</v>
      </c>
      <c r="F22" s="416">
        <f>A2.5.3!F22/A2.5.3!F$29</f>
        <v>7.3198181817147809E-3</v>
      </c>
      <c r="G22" s="415">
        <f>A2.5.3!G22/A2.5.3!G$29</f>
        <v>7.0715123094958962E-2</v>
      </c>
      <c r="H22" s="416">
        <f>A2.5.3!H22/A2.5.3!H$29</f>
        <v>8.6235113333530972E-3</v>
      </c>
      <c r="I22" s="415">
        <f>A2.5.3!I22/A2.5.3!I$29</f>
        <v>5.7818217782612993E-2</v>
      </c>
      <c r="J22" s="416">
        <f>A2.5.3!J22/A2.5.3!J$29</f>
        <v>4.5595916146396629E-3</v>
      </c>
      <c r="K22" s="415">
        <f>A2.5.3!K22/A2.5.3!K$29</f>
        <v>6.6706610744957054E-2</v>
      </c>
      <c r="L22" s="416">
        <f>A2.5.3!L22/A2.5.3!L$29</f>
        <v>3.4345399489009373E-3</v>
      </c>
    </row>
    <row r="23" spans="2:12" customFormat="1" ht="13.35" customHeight="1" x14ac:dyDescent="0.25">
      <c r="B23" s="407"/>
      <c r="C23" s="12" t="s">
        <v>37</v>
      </c>
      <c r="D23" s="176" t="s">
        <v>61</v>
      </c>
      <c r="E23" s="415">
        <f>A2.5.3!E23/A2.5.3!E$29</f>
        <v>5.0939561123325178E-2</v>
      </c>
      <c r="F23" s="416">
        <f>A2.5.3!F23/A2.5.3!F$29</f>
        <v>8.0516599582339966E-3</v>
      </c>
      <c r="G23" s="415">
        <f>A2.5.3!G23/A2.5.3!G$29</f>
        <v>5.6740914419695192E-2</v>
      </c>
      <c r="H23" s="416">
        <f>A2.5.3!H23/A2.5.3!H$29</f>
        <v>8.4211032707060922E-3</v>
      </c>
      <c r="I23" s="415">
        <f>A2.5.3!I23/A2.5.3!I$29</f>
        <v>4.7908218771634856E-2</v>
      </c>
      <c r="J23" s="416">
        <f>A2.5.3!J23/A2.5.3!J$29</f>
        <v>5.5364464352110794E-3</v>
      </c>
      <c r="K23" s="415">
        <f>A2.5.3!K23/A2.5.3!K$29</f>
        <v>5.0786042397785953E-2</v>
      </c>
      <c r="L23" s="416">
        <f>A2.5.3!L23/A2.5.3!L$29</f>
        <v>4.0331533151296553E-3</v>
      </c>
    </row>
    <row r="24" spans="2:12" customFormat="1" ht="13.35" customHeight="1" x14ac:dyDescent="0.25">
      <c r="B24" s="407"/>
      <c r="C24" s="12" t="s">
        <v>38</v>
      </c>
      <c r="D24" s="176" t="s">
        <v>62</v>
      </c>
      <c r="E24" s="415">
        <f>A2.5.3!E24/A2.5.3!E$29</f>
        <v>9.4267225287260961E-2</v>
      </c>
      <c r="F24" s="416">
        <f>A2.5.3!F24/A2.5.3!F$29</f>
        <v>2.8688437045026712E-2</v>
      </c>
      <c r="G24" s="415">
        <f>A2.5.3!G24/A2.5.3!G$29</f>
        <v>0.1174443141852286</v>
      </c>
      <c r="H24" s="416">
        <f>A2.5.3!H24/A2.5.3!H$29</f>
        <v>2.6534813589904734E-2</v>
      </c>
      <c r="I24" s="415">
        <f>A2.5.3!I24/A2.5.3!I$29</f>
        <v>8.9862525961823758E-2</v>
      </c>
      <c r="J24" s="416">
        <f>A2.5.3!J24/A2.5.3!J$29</f>
        <v>1.8568906411373185E-2</v>
      </c>
      <c r="K24" s="415">
        <f>A2.5.3!K24/A2.5.3!K$29</f>
        <v>0.10182886815601015</v>
      </c>
      <c r="L24" s="416">
        <f>A2.5.3!L24/A2.5.3!L$29</f>
        <v>1.4805939520113541E-2</v>
      </c>
    </row>
    <row r="25" spans="2:12" customFormat="1" ht="13.35" customHeight="1" x14ac:dyDescent="0.25">
      <c r="B25" s="407"/>
      <c r="C25" s="12" t="s">
        <v>39</v>
      </c>
      <c r="D25" s="176" t="s">
        <v>63</v>
      </c>
      <c r="E25" s="415">
        <f>A2.5.3!E25/A2.5.3!E$29</f>
        <v>7.6056747002945208E-2</v>
      </c>
      <c r="F25" s="416">
        <f>A2.5.3!F25/A2.5.3!F$29</f>
        <v>4.4196942433314026E-2</v>
      </c>
      <c r="G25" s="415">
        <f>A2.5.3!G25/A2.5.3!G$29</f>
        <v>9.2239155920281354E-2</v>
      </c>
      <c r="H25" s="416">
        <f>A2.5.3!H25/A2.5.3!H$29</f>
        <v>3.3485399273904301E-2</v>
      </c>
      <c r="I25" s="415">
        <f>A2.5.3!I25/A2.5.3!I$29</f>
        <v>7.0616160617149634E-2</v>
      </c>
      <c r="J25" s="416">
        <f>A2.5.3!J25/A2.5.3!J$29</f>
        <v>2.7694897845543482E-2</v>
      </c>
      <c r="K25" s="415">
        <f>A2.5.3!K25/A2.5.3!K$29</f>
        <v>7.0786613027475825E-2</v>
      </c>
      <c r="L25" s="416">
        <f>A2.5.3!L25/A2.5.3!L$29</f>
        <v>2.4961548686624795E-2</v>
      </c>
    </row>
    <row r="26" spans="2:12" customFormat="1" ht="13.35" customHeight="1" x14ac:dyDescent="0.25">
      <c r="B26" s="407"/>
      <c r="C26" s="12" t="s">
        <v>40</v>
      </c>
      <c r="D26" s="176" t="s">
        <v>64</v>
      </c>
      <c r="E26" s="415">
        <f>A2.5.3!E26/A2.5.3!E$29</f>
        <v>0.14228232463599785</v>
      </c>
      <c r="F26" s="416">
        <f>A2.5.3!F26/A2.5.3!F$29</f>
        <v>0.16174453188047994</v>
      </c>
      <c r="G26" s="415">
        <f>A2.5.3!G26/A2.5.3!G$29</f>
        <v>0.19819460726846425</v>
      </c>
      <c r="H26" s="416">
        <f>A2.5.3!H26/A2.5.3!H$29</f>
        <v>0.16677388507316673</v>
      </c>
      <c r="I26" s="415">
        <f>A2.5.3!I26/A2.5.3!I$29</f>
        <v>0.19349223617841954</v>
      </c>
      <c r="J26" s="416">
        <f>A2.5.3!J26/A2.5.3!J$29</f>
        <v>0.15083590027524818</v>
      </c>
      <c r="K26" s="415">
        <f>A2.5.3!K26/A2.5.3!K$29</f>
        <v>0.16836428999400838</v>
      </c>
      <c r="L26" s="416">
        <f>A2.5.3!L26/A2.5.3!L$29</f>
        <v>0.13605147769475584</v>
      </c>
    </row>
    <row r="27" spans="2:12" customFormat="1" ht="13.35" customHeight="1" x14ac:dyDescent="0.25">
      <c r="B27" s="407"/>
      <c r="C27" s="12" t="s">
        <v>41</v>
      </c>
      <c r="D27" s="176" t="s">
        <v>65</v>
      </c>
      <c r="E27" s="415">
        <f>A2.5.3!E27/A2.5.3!E$29</f>
        <v>7.8130833367901442E-2</v>
      </c>
      <c r="F27" s="416">
        <f>A2.5.3!F27/A2.5.3!F$29</f>
        <v>0.27573619733442134</v>
      </c>
      <c r="G27" s="415">
        <f>A2.5.3!G27/A2.5.3!G$29</f>
        <v>0.1039390386869871</v>
      </c>
      <c r="H27" s="416">
        <f>A2.5.3!H27/A2.5.3!H$29</f>
        <v>0.24530292730670028</v>
      </c>
      <c r="I27" s="415">
        <f>A2.5.3!I27/A2.5.3!I$29</f>
        <v>0.12119473840371872</v>
      </c>
      <c r="J27" s="416">
        <f>A2.5.3!J27/A2.5.3!J$29</f>
        <v>0.2533903502536336</v>
      </c>
      <c r="K27" s="415">
        <f>A2.5.3!K27/A2.5.3!K$29</f>
        <v>0.14930525835259209</v>
      </c>
      <c r="L27" s="416">
        <f>A2.5.3!L27/A2.5.3!L$29</f>
        <v>0.29937845517905243</v>
      </c>
    </row>
    <row r="28" spans="2:12" customFormat="1" ht="13.35" customHeight="1" x14ac:dyDescent="0.25">
      <c r="B28" s="408"/>
      <c r="C28" s="133" t="s">
        <v>42</v>
      </c>
      <c r="D28" s="246" t="s">
        <v>66</v>
      </c>
      <c r="E28" s="417">
        <f>A2.5.3!E28/A2.5.3!E$29</f>
        <v>2.8684614427344754E-2</v>
      </c>
      <c r="F28" s="418">
        <f>A2.5.3!F28/A2.5.3!F$29</f>
        <v>0.45442545681747665</v>
      </c>
      <c r="G28" s="417">
        <f>A2.5.3!G28/A2.5.3!G$29</f>
        <v>3.8429073856975381E-2</v>
      </c>
      <c r="H28" s="418">
        <f>A2.5.3!H28/A2.5.3!H$29</f>
        <v>0.48977876202879733</v>
      </c>
      <c r="I28" s="417">
        <f>A2.5.3!I28/A2.5.3!I$29</f>
        <v>3.9343289486697658E-2</v>
      </c>
      <c r="J28" s="418">
        <f>A2.5.3!J28/A2.5.3!J$29</f>
        <v>0.53223970092667894</v>
      </c>
      <c r="K28" s="417">
        <f>A2.5.3!K28/A2.5.3!K$29</f>
        <v>4.7419327227595655E-2</v>
      </c>
      <c r="L28" s="418">
        <f>A2.5.3!L28/A2.5.3!L$29</f>
        <v>0.51162993629267395</v>
      </c>
    </row>
    <row r="29" spans="2:12" customFormat="1" ht="13.35" customHeight="1" x14ac:dyDescent="0.25">
      <c r="B29" s="408"/>
      <c r="C29" s="411" t="s">
        <v>8</v>
      </c>
      <c r="D29" s="412"/>
      <c r="E29" s="419">
        <f>A2.5.3!E29/A2.5.3!E$29</f>
        <v>1</v>
      </c>
      <c r="F29" s="420">
        <f>A2.5.3!F29/A2.5.3!F$29</f>
        <v>1</v>
      </c>
      <c r="G29" s="419">
        <f>A2.5.3!G29/A2.5.3!G$29</f>
        <v>1</v>
      </c>
      <c r="H29" s="420">
        <f>A2.5.3!H29/A2.5.3!H$29</f>
        <v>1</v>
      </c>
      <c r="I29" s="419">
        <f>A2.5.3!I29/A2.5.3!I$29</f>
        <v>1</v>
      </c>
      <c r="J29" s="420">
        <f>A2.5.3!J29/A2.5.3!J$29</f>
        <v>1</v>
      </c>
      <c r="K29" s="419">
        <f>A2.5.3!K29/A2.5.3!K$29</f>
        <v>1</v>
      </c>
      <c r="L29" s="420">
        <f>A2.5.3!L29/A2.5.3!L$29</f>
        <v>1</v>
      </c>
    </row>
    <row r="30" spans="2:12" s="1" customFormat="1" ht="13.35" customHeight="1" x14ac:dyDescent="0.25"/>
    <row r="31" spans="2:12" s="1" customFormat="1" ht="13.35" customHeight="1" x14ac:dyDescent="0.25"/>
    <row r="32" spans="2:12" x14ac:dyDescent="0.25">
      <c r="G32" s="189" t="s">
        <v>263</v>
      </c>
    </row>
    <row r="36" spans="2:13"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7" tint="0.79998168889431442"/>
    <pageSetUpPr fitToPage="1"/>
  </sheetPr>
  <dimension ref="B1:O33"/>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277" t="s">
        <v>945</v>
      </c>
      <c r="C1" s="162"/>
      <c r="D1" s="162"/>
      <c r="E1" s="162"/>
      <c r="F1" s="162"/>
      <c r="G1" s="162"/>
      <c r="H1" s="162"/>
      <c r="I1" s="162"/>
      <c r="J1" s="162"/>
      <c r="K1" s="162"/>
      <c r="L1" s="162"/>
    </row>
    <row r="2" spans="2:15" s="7" customFormat="1" ht="15" customHeight="1" x14ac:dyDescent="0.25">
      <c r="B2" s="270"/>
      <c r="C2" s="271" t="s">
        <v>160</v>
      </c>
      <c r="D2" s="315"/>
      <c r="E2" s="272" t="s">
        <v>994</v>
      </c>
      <c r="F2" s="274"/>
      <c r="G2" s="275" t="s">
        <v>995</v>
      </c>
      <c r="H2" s="274"/>
      <c r="I2" s="275" t="s">
        <v>984</v>
      </c>
      <c r="J2" s="274"/>
      <c r="K2" s="1235" t="s">
        <v>996</v>
      </c>
      <c r="L2" s="1173"/>
    </row>
    <row r="3" spans="2:15" ht="24.9" customHeight="1" x14ac:dyDescent="0.2">
      <c r="B3" s="276"/>
      <c r="C3" s="1250" t="s">
        <v>87</v>
      </c>
      <c r="D3" s="1251"/>
      <c r="E3" s="400" t="s">
        <v>17</v>
      </c>
      <c r="F3" s="401" t="s">
        <v>99</v>
      </c>
      <c r="G3" s="400" t="s">
        <v>17</v>
      </c>
      <c r="H3" s="401" t="s">
        <v>99</v>
      </c>
      <c r="I3" s="400" t="s">
        <v>17</v>
      </c>
      <c r="J3" s="401" t="s">
        <v>99</v>
      </c>
      <c r="K3" s="400" t="s">
        <v>17</v>
      </c>
      <c r="L3" s="401" t="s">
        <v>99</v>
      </c>
      <c r="O3" s="586"/>
    </row>
    <row r="4" spans="2:15" ht="13.35" customHeight="1" x14ac:dyDescent="0.25">
      <c r="B4" s="78"/>
      <c r="C4" s="12" t="s">
        <v>18</v>
      </c>
      <c r="D4" s="176" t="s">
        <v>43</v>
      </c>
      <c r="E4" s="913">
        <v>2173</v>
      </c>
      <c r="F4" s="914">
        <v>32.005063999999997</v>
      </c>
      <c r="G4" s="921">
        <v>1385</v>
      </c>
      <c r="H4" s="914">
        <v>29.601974999999999</v>
      </c>
      <c r="I4" s="921">
        <v>1419</v>
      </c>
      <c r="J4" s="914">
        <v>26.379531</v>
      </c>
      <c r="K4" s="921">
        <v>570</v>
      </c>
      <c r="L4" s="914">
        <v>16.003437999999999</v>
      </c>
    </row>
    <row r="5" spans="2:15" ht="13.35" customHeight="1" x14ac:dyDescent="0.25">
      <c r="B5" s="78"/>
      <c r="C5" s="12" t="s">
        <v>19</v>
      </c>
      <c r="D5" s="177" t="s">
        <v>124</v>
      </c>
      <c r="E5" s="405">
        <v>112</v>
      </c>
      <c r="F5" s="406">
        <v>2.1582499999999998</v>
      </c>
      <c r="G5" s="405">
        <v>99</v>
      </c>
      <c r="H5" s="406">
        <v>3.9069500000000001</v>
      </c>
      <c r="I5" s="405">
        <v>119</v>
      </c>
      <c r="J5" s="406">
        <v>3.3758520000000001</v>
      </c>
      <c r="K5" s="405">
        <v>120</v>
      </c>
      <c r="L5" s="406">
        <v>4.1438560000000004</v>
      </c>
    </row>
    <row r="6" spans="2:15" ht="13.35" customHeight="1" x14ac:dyDescent="0.25">
      <c r="B6" s="78"/>
      <c r="C6" s="12" t="s">
        <v>20</v>
      </c>
      <c r="D6" s="176" t="s">
        <v>44</v>
      </c>
      <c r="E6" s="405">
        <v>34984</v>
      </c>
      <c r="F6" s="406">
        <v>78.901728000000006</v>
      </c>
      <c r="G6" s="405">
        <v>25319</v>
      </c>
      <c r="H6" s="406">
        <v>94.224830999999995</v>
      </c>
      <c r="I6" s="405">
        <v>25973</v>
      </c>
      <c r="J6" s="406">
        <v>83.889775999999998</v>
      </c>
      <c r="K6" s="405">
        <v>14297</v>
      </c>
      <c r="L6" s="406">
        <v>61.077807</v>
      </c>
    </row>
    <row r="7" spans="2:15" ht="13.35" customHeight="1" x14ac:dyDescent="0.25">
      <c r="B7" s="78"/>
      <c r="C7" s="12" t="s">
        <v>21</v>
      </c>
      <c r="D7" s="176" t="s">
        <v>45</v>
      </c>
      <c r="E7" s="405">
        <v>27358</v>
      </c>
      <c r="F7" s="406">
        <v>83.623884000000004</v>
      </c>
      <c r="G7" s="405">
        <v>16416</v>
      </c>
      <c r="H7" s="406">
        <v>48.114457999999999</v>
      </c>
      <c r="I7" s="405">
        <v>15265</v>
      </c>
      <c r="J7" s="406">
        <v>73.560309000000004</v>
      </c>
      <c r="K7" s="405">
        <v>9439</v>
      </c>
      <c r="L7" s="406">
        <v>46.578949000000001</v>
      </c>
    </row>
    <row r="8" spans="2:15" ht="13.35" customHeight="1" x14ac:dyDescent="0.25">
      <c r="B8" s="78"/>
      <c r="C8" s="12" t="s">
        <v>22</v>
      </c>
      <c r="D8" s="176" t="s">
        <v>46</v>
      </c>
      <c r="E8" s="405">
        <v>37543</v>
      </c>
      <c r="F8" s="406">
        <v>145.608025</v>
      </c>
      <c r="G8" s="405">
        <v>22389</v>
      </c>
      <c r="H8" s="406">
        <v>76.628221999999994</v>
      </c>
      <c r="I8" s="405">
        <v>18435</v>
      </c>
      <c r="J8" s="406">
        <v>82.741318000000007</v>
      </c>
      <c r="K8" s="405">
        <v>11451</v>
      </c>
      <c r="L8" s="406">
        <v>45.235176000000003</v>
      </c>
    </row>
    <row r="9" spans="2:15" ht="13.35" customHeight="1" x14ac:dyDescent="0.25">
      <c r="B9" s="78"/>
      <c r="C9" s="12" t="s">
        <v>23</v>
      </c>
      <c r="D9" s="176" t="s">
        <v>47</v>
      </c>
      <c r="E9" s="405">
        <v>45004</v>
      </c>
      <c r="F9" s="406">
        <v>199.40350699999999</v>
      </c>
      <c r="G9" s="405">
        <v>27801</v>
      </c>
      <c r="H9" s="406">
        <v>137.071978</v>
      </c>
      <c r="I9" s="405">
        <v>21438</v>
      </c>
      <c r="J9" s="406">
        <v>90.891609000000003</v>
      </c>
      <c r="K9" s="405">
        <v>13460</v>
      </c>
      <c r="L9" s="406">
        <v>51.612465</v>
      </c>
    </row>
    <row r="10" spans="2:15" s="30" customFormat="1" ht="13.35" customHeight="1" x14ac:dyDescent="0.25">
      <c r="B10" s="78"/>
      <c r="C10" s="12" t="s">
        <v>24</v>
      </c>
      <c r="D10" s="176" t="s">
        <v>48</v>
      </c>
      <c r="E10" s="405">
        <v>51284</v>
      </c>
      <c r="F10" s="406">
        <v>265.72278699999998</v>
      </c>
      <c r="G10" s="405">
        <v>31897</v>
      </c>
      <c r="H10" s="406">
        <v>173.00421499999999</v>
      </c>
      <c r="I10" s="405">
        <v>26171</v>
      </c>
      <c r="J10" s="406">
        <v>174.71807200000001</v>
      </c>
      <c r="K10" s="405">
        <v>16028</v>
      </c>
      <c r="L10" s="406">
        <v>78.830375000000004</v>
      </c>
    </row>
    <row r="11" spans="2:15" s="1" customFormat="1" ht="13.35" customHeight="1" x14ac:dyDescent="0.25">
      <c r="B11" s="407"/>
      <c r="C11" s="12" t="s">
        <v>25</v>
      </c>
      <c r="D11" s="176" t="s">
        <v>49</v>
      </c>
      <c r="E11" s="405">
        <v>76537</v>
      </c>
      <c r="F11" s="406">
        <v>489.25603100000001</v>
      </c>
      <c r="G11" s="405">
        <v>44041</v>
      </c>
      <c r="H11" s="406">
        <v>235.23695799999999</v>
      </c>
      <c r="I11" s="405">
        <v>33172</v>
      </c>
      <c r="J11" s="406">
        <v>215.05865299999999</v>
      </c>
      <c r="K11" s="405">
        <v>19427</v>
      </c>
      <c r="L11" s="406">
        <v>125.281572</v>
      </c>
    </row>
    <row r="12" spans="2:15" s="1" customFormat="1" ht="13.35" customHeight="1" x14ac:dyDescent="0.25">
      <c r="B12" s="407"/>
      <c r="C12" s="12" t="s">
        <v>26</v>
      </c>
      <c r="D12" s="176" t="s">
        <v>50</v>
      </c>
      <c r="E12" s="405">
        <v>108336</v>
      </c>
      <c r="F12" s="406">
        <v>863.76971300000002</v>
      </c>
      <c r="G12" s="405">
        <v>64276</v>
      </c>
      <c r="H12" s="406">
        <v>475.48053700000003</v>
      </c>
      <c r="I12" s="405">
        <v>45499</v>
      </c>
      <c r="J12" s="406">
        <v>347.23915699999998</v>
      </c>
      <c r="K12" s="405">
        <v>25809</v>
      </c>
      <c r="L12" s="406">
        <v>145.32629600000001</v>
      </c>
    </row>
    <row r="13" spans="2:15" s="1" customFormat="1" ht="13.35" customHeight="1" x14ac:dyDescent="0.25">
      <c r="B13" s="407"/>
      <c r="C13" s="12" t="s">
        <v>27</v>
      </c>
      <c r="D13" s="176" t="s">
        <v>51</v>
      </c>
      <c r="E13" s="405">
        <v>130763</v>
      </c>
      <c r="F13" s="406">
        <v>1143.8095069999999</v>
      </c>
      <c r="G13" s="405">
        <v>83351</v>
      </c>
      <c r="H13" s="406">
        <v>722.95594300000005</v>
      </c>
      <c r="I13" s="405">
        <v>55373</v>
      </c>
      <c r="J13" s="406">
        <v>471.88612000000001</v>
      </c>
      <c r="K13" s="405">
        <v>35409</v>
      </c>
      <c r="L13" s="406">
        <v>308.75910099999999</v>
      </c>
    </row>
    <row r="14" spans="2:15" s="1" customFormat="1" ht="13.35" customHeight="1" x14ac:dyDescent="0.25">
      <c r="B14" s="407"/>
      <c r="C14" s="12" t="s">
        <v>28</v>
      </c>
      <c r="D14" s="176" t="s">
        <v>52</v>
      </c>
      <c r="E14" s="405">
        <v>115028</v>
      </c>
      <c r="F14" s="406">
        <v>1170.890046</v>
      </c>
      <c r="G14" s="405">
        <v>97568</v>
      </c>
      <c r="H14" s="406">
        <v>995.93144199999995</v>
      </c>
      <c r="I14" s="405">
        <v>70603</v>
      </c>
      <c r="J14" s="406">
        <v>704.04841999999996</v>
      </c>
      <c r="K14" s="405">
        <v>43098</v>
      </c>
      <c r="L14" s="406">
        <v>398.79172999999997</v>
      </c>
    </row>
    <row r="15" spans="2:15" customFormat="1" ht="13.35" customHeight="1" x14ac:dyDescent="0.25">
      <c r="B15" s="407"/>
      <c r="C15" s="12" t="s">
        <v>29</v>
      </c>
      <c r="D15" s="176" t="s">
        <v>53</v>
      </c>
      <c r="E15" s="405">
        <v>96076</v>
      </c>
      <c r="F15" s="406">
        <v>1000.8217059999999</v>
      </c>
      <c r="G15" s="405">
        <v>102084</v>
      </c>
      <c r="H15" s="406">
        <v>1096.754639</v>
      </c>
      <c r="I15" s="405">
        <v>75778</v>
      </c>
      <c r="J15" s="406">
        <v>783.45997899999998</v>
      </c>
      <c r="K15" s="405">
        <v>54692</v>
      </c>
      <c r="L15" s="406">
        <v>522.86781699999995</v>
      </c>
    </row>
    <row r="16" spans="2:15" customFormat="1" ht="13.35" customHeight="1" x14ac:dyDescent="0.25">
      <c r="B16" s="407"/>
      <c r="C16" s="12" t="s">
        <v>30</v>
      </c>
      <c r="D16" s="176" t="s">
        <v>54</v>
      </c>
      <c r="E16" s="405">
        <v>95726</v>
      </c>
      <c r="F16" s="406">
        <v>1043.00676</v>
      </c>
      <c r="G16" s="405">
        <v>95265</v>
      </c>
      <c r="H16" s="406">
        <v>1046.896262</v>
      </c>
      <c r="I16" s="405">
        <v>78322</v>
      </c>
      <c r="J16" s="406">
        <v>877.34054100000003</v>
      </c>
      <c r="K16" s="405">
        <v>56967</v>
      </c>
      <c r="L16" s="406">
        <v>590.24602100000004</v>
      </c>
    </row>
    <row r="17" spans="2:12" customFormat="1" ht="13.35" customHeight="1" x14ac:dyDescent="0.25">
      <c r="B17" s="407"/>
      <c r="C17" s="12" t="s">
        <v>31</v>
      </c>
      <c r="D17" s="176" t="s">
        <v>55</v>
      </c>
      <c r="E17" s="405">
        <v>92644</v>
      </c>
      <c r="F17" s="406">
        <v>1093.9628479999999</v>
      </c>
      <c r="G17" s="405">
        <v>90353</v>
      </c>
      <c r="H17" s="406">
        <v>1105.2795659999999</v>
      </c>
      <c r="I17" s="405">
        <v>79422</v>
      </c>
      <c r="J17" s="406">
        <v>922.44585800000004</v>
      </c>
      <c r="K17" s="405">
        <v>57891</v>
      </c>
      <c r="L17" s="406">
        <v>651.82680700000003</v>
      </c>
    </row>
    <row r="18" spans="2:12" customFormat="1" ht="13.35" customHeight="1" x14ac:dyDescent="0.25">
      <c r="B18" s="407"/>
      <c r="C18" s="12" t="s">
        <v>32</v>
      </c>
      <c r="D18" s="176" t="s">
        <v>56</v>
      </c>
      <c r="E18" s="405">
        <v>114073</v>
      </c>
      <c r="F18" s="406">
        <v>1488.2917910000001</v>
      </c>
      <c r="G18" s="405">
        <v>81683</v>
      </c>
      <c r="H18" s="406">
        <v>986.950377</v>
      </c>
      <c r="I18" s="405">
        <v>78983</v>
      </c>
      <c r="J18" s="406">
        <v>963.591635</v>
      </c>
      <c r="K18" s="405">
        <v>61480</v>
      </c>
      <c r="L18" s="406">
        <v>773.47397999999998</v>
      </c>
    </row>
    <row r="19" spans="2:12" customFormat="1" ht="13.35" customHeight="1" x14ac:dyDescent="0.25">
      <c r="B19" s="407"/>
      <c r="C19" s="12" t="s">
        <v>33</v>
      </c>
      <c r="D19" s="176" t="s">
        <v>57</v>
      </c>
      <c r="E19" s="405">
        <v>94092</v>
      </c>
      <c r="F19" s="406">
        <v>1222.5924649999999</v>
      </c>
      <c r="G19" s="405">
        <v>80788</v>
      </c>
      <c r="H19" s="406">
        <v>997.14894400000003</v>
      </c>
      <c r="I19" s="405">
        <v>81254</v>
      </c>
      <c r="J19" s="406">
        <v>1015.860016</v>
      </c>
      <c r="K19" s="405">
        <v>59565</v>
      </c>
      <c r="L19" s="406">
        <v>760.41883499999994</v>
      </c>
    </row>
    <row r="20" spans="2:12" customFormat="1" ht="13.35" customHeight="1" x14ac:dyDescent="0.25">
      <c r="B20" s="407"/>
      <c r="C20" s="12" t="s">
        <v>34</v>
      </c>
      <c r="D20" s="176" t="s">
        <v>58</v>
      </c>
      <c r="E20" s="405">
        <v>445970</v>
      </c>
      <c r="F20" s="406">
        <v>6211.4042650000001</v>
      </c>
      <c r="G20" s="405">
        <v>417074</v>
      </c>
      <c r="H20" s="406">
        <v>6084.9727069999999</v>
      </c>
      <c r="I20" s="405">
        <v>391912</v>
      </c>
      <c r="J20" s="406">
        <v>5782.7101819999998</v>
      </c>
      <c r="K20" s="405">
        <v>324570</v>
      </c>
      <c r="L20" s="406">
        <v>4721.5303800000002</v>
      </c>
    </row>
    <row r="21" spans="2:12" customFormat="1" ht="13.35" customHeight="1" x14ac:dyDescent="0.25">
      <c r="B21" s="407"/>
      <c r="C21" s="12" t="s">
        <v>35</v>
      </c>
      <c r="D21" s="176" t="s">
        <v>59</v>
      </c>
      <c r="E21" s="405">
        <v>503521</v>
      </c>
      <c r="F21" s="406">
        <v>8780.6302780000005</v>
      </c>
      <c r="G21" s="405">
        <v>622183</v>
      </c>
      <c r="H21" s="406">
        <v>11035.548406</v>
      </c>
      <c r="I21" s="405">
        <v>637659</v>
      </c>
      <c r="J21" s="406">
        <v>11502.369130999999</v>
      </c>
      <c r="K21" s="405">
        <v>548683</v>
      </c>
      <c r="L21" s="406">
        <v>10060.453567</v>
      </c>
    </row>
    <row r="22" spans="2:12" customFormat="1" ht="13.35" customHeight="1" x14ac:dyDescent="0.25">
      <c r="B22" s="407"/>
      <c r="C22" s="12" t="s">
        <v>36</v>
      </c>
      <c r="D22" s="176" t="s">
        <v>60</v>
      </c>
      <c r="E22" s="405">
        <v>194514</v>
      </c>
      <c r="F22" s="406">
        <v>5047.7128510000002</v>
      </c>
      <c r="G22" s="405">
        <v>238208</v>
      </c>
      <c r="H22" s="406">
        <v>5718.1541649999999</v>
      </c>
      <c r="I22" s="405">
        <v>282509</v>
      </c>
      <c r="J22" s="406">
        <v>6383.6964099999996</v>
      </c>
      <c r="K22" s="405">
        <v>284756</v>
      </c>
      <c r="L22" s="406">
        <v>6441.9914250000002</v>
      </c>
    </row>
    <row r="23" spans="2:12" customFormat="1" ht="13.35" customHeight="1" x14ac:dyDescent="0.25">
      <c r="B23" s="407"/>
      <c r="C23" s="12" t="s">
        <v>37</v>
      </c>
      <c r="D23" s="176" t="s">
        <v>61</v>
      </c>
      <c r="E23" s="405">
        <v>99810</v>
      </c>
      <c r="F23" s="406">
        <v>3784.6904209999998</v>
      </c>
      <c r="G23" s="405">
        <v>124907</v>
      </c>
      <c r="H23" s="406">
        <v>4569.1278819999998</v>
      </c>
      <c r="I23" s="405">
        <v>138528</v>
      </c>
      <c r="J23" s="406">
        <v>4744.305539</v>
      </c>
      <c r="K23" s="405">
        <v>134862</v>
      </c>
      <c r="L23" s="406">
        <v>4357.8512639999999</v>
      </c>
    </row>
    <row r="24" spans="2:12" customFormat="1" ht="13.35" customHeight="1" x14ac:dyDescent="0.25">
      <c r="B24" s="407"/>
      <c r="C24" s="12" t="s">
        <v>38</v>
      </c>
      <c r="D24" s="176" t="s">
        <v>62</v>
      </c>
      <c r="E24" s="405">
        <v>97615</v>
      </c>
      <c r="F24" s="406">
        <v>5238.5342190000001</v>
      </c>
      <c r="G24" s="405">
        <v>121812</v>
      </c>
      <c r="H24" s="406">
        <v>6527.4266289999996</v>
      </c>
      <c r="I24" s="405">
        <v>141198</v>
      </c>
      <c r="J24" s="406">
        <v>7373.8155900000002</v>
      </c>
      <c r="K24" s="405">
        <v>145029</v>
      </c>
      <c r="L24" s="406">
        <v>7460.4311619999999</v>
      </c>
    </row>
    <row r="25" spans="2:12" customFormat="1" ht="13.35" customHeight="1" x14ac:dyDescent="0.25">
      <c r="B25" s="407"/>
      <c r="C25" s="12" t="s">
        <v>39</v>
      </c>
      <c r="D25" s="176" t="s">
        <v>63</v>
      </c>
      <c r="E25" s="405">
        <v>29148</v>
      </c>
      <c r="F25" s="406">
        <v>1813.462235</v>
      </c>
      <c r="G25" s="405">
        <v>35175</v>
      </c>
      <c r="H25" s="406">
        <v>2285.9214900000002</v>
      </c>
      <c r="I25" s="405">
        <v>41872</v>
      </c>
      <c r="J25" s="406">
        <v>2841.362713</v>
      </c>
      <c r="K25" s="405">
        <v>43659</v>
      </c>
      <c r="L25" s="406">
        <v>3120.8672940000001</v>
      </c>
    </row>
    <row r="26" spans="2:12" customFormat="1" ht="13.35" customHeight="1" x14ac:dyDescent="0.25">
      <c r="B26" s="407"/>
      <c r="C26" s="12" t="s">
        <v>40</v>
      </c>
      <c r="D26" s="176" t="s">
        <v>64</v>
      </c>
      <c r="E26" s="405">
        <v>20501</v>
      </c>
      <c r="F26" s="406">
        <v>1683.3606520000001</v>
      </c>
      <c r="G26" s="405">
        <v>25038</v>
      </c>
      <c r="H26" s="406">
        <v>2093.8347020000001</v>
      </c>
      <c r="I26" s="405">
        <v>29466</v>
      </c>
      <c r="J26" s="406">
        <v>2523.1931260000001</v>
      </c>
      <c r="K26" s="405">
        <v>29735</v>
      </c>
      <c r="L26" s="406">
        <v>2573.5875959999998</v>
      </c>
    </row>
    <row r="27" spans="2:12" customFormat="1" ht="13.35" customHeight="1" x14ac:dyDescent="0.25">
      <c r="B27" s="407"/>
      <c r="C27" s="12" t="s">
        <v>41</v>
      </c>
      <c r="D27" s="176" t="s">
        <v>65</v>
      </c>
      <c r="E27" s="405">
        <v>4152</v>
      </c>
      <c r="F27" s="406">
        <v>612.77598</v>
      </c>
      <c r="G27" s="405">
        <v>5122</v>
      </c>
      <c r="H27" s="406">
        <v>757.04725599999995</v>
      </c>
      <c r="I27" s="405">
        <v>5911</v>
      </c>
      <c r="J27" s="406">
        <v>946.09739200000001</v>
      </c>
      <c r="K27" s="405">
        <v>5817</v>
      </c>
      <c r="L27" s="406">
        <v>993.34515399999998</v>
      </c>
    </row>
    <row r="28" spans="2:12" customFormat="1" ht="13.35" customHeight="1" x14ac:dyDescent="0.25">
      <c r="B28" s="408"/>
      <c r="C28" s="133" t="s">
        <v>42</v>
      </c>
      <c r="D28" s="246" t="s">
        <v>66</v>
      </c>
      <c r="E28" s="409">
        <v>577</v>
      </c>
      <c r="F28" s="410">
        <v>121.11371800000001</v>
      </c>
      <c r="G28" s="409">
        <v>790</v>
      </c>
      <c r="H28" s="410">
        <v>185.776972</v>
      </c>
      <c r="I28" s="409">
        <v>980</v>
      </c>
      <c r="J28" s="410">
        <v>249.94018600000001</v>
      </c>
      <c r="K28" s="409">
        <v>1073</v>
      </c>
      <c r="L28" s="410">
        <v>361.19070799999997</v>
      </c>
    </row>
    <row r="29" spans="2:12" customFormat="1" ht="13.35" customHeight="1" x14ac:dyDescent="0.25">
      <c r="B29" s="408"/>
      <c r="C29" s="411" t="s">
        <v>8</v>
      </c>
      <c r="D29" s="412"/>
      <c r="E29" s="434">
        <f t="shared" ref="E29:L29" si="0">SUM(E4:E28)</f>
        <v>2517541</v>
      </c>
      <c r="F29" s="435">
        <f t="shared" si="0"/>
        <v>43617.508731000002</v>
      </c>
      <c r="G29" s="434">
        <f t="shared" si="0"/>
        <v>2455024</v>
      </c>
      <c r="H29" s="435">
        <f t="shared" si="0"/>
        <v>47482.997506</v>
      </c>
      <c r="I29" s="434">
        <f t="shared" si="0"/>
        <v>2377261</v>
      </c>
      <c r="J29" s="435">
        <f t="shared" si="0"/>
        <v>49183.977115000002</v>
      </c>
      <c r="K29" s="434">
        <f t="shared" si="0"/>
        <v>1997887</v>
      </c>
      <c r="L29" s="435">
        <f t="shared" si="0"/>
        <v>44671.722775000002</v>
      </c>
    </row>
    <row r="30" spans="2:12" s="1" customFormat="1" ht="12" customHeight="1" x14ac:dyDescent="0.25">
      <c r="B30" s="421"/>
      <c r="C30" s="421" t="s">
        <v>869</v>
      </c>
    </row>
    <row r="31" spans="2:12" s="1" customFormat="1" ht="13.35" customHeight="1" x14ac:dyDescent="0.25"/>
    <row r="32" spans="2:12" customFormat="1" ht="13.35" customHeight="1" x14ac:dyDescent="0.25">
      <c r="G32" s="189" t="s">
        <v>263</v>
      </c>
      <c r="I32" s="1"/>
    </row>
    <row r="33" spans="9:9" customFormat="1" ht="13.35" customHeight="1" x14ac:dyDescent="0.25">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ignoredErrors>
    <ignoredError sqref="K29:L29" evalError="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7" tint="0.79998168889431442"/>
    <pageSetUpPr fitToPage="1"/>
  </sheetPr>
  <dimension ref="B1:M36"/>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30" t="s">
        <v>909</v>
      </c>
      <c r="C1" s="1230"/>
      <c r="D1" s="1230"/>
      <c r="E1" s="1230"/>
      <c r="F1" s="1230"/>
      <c r="G1" s="1230"/>
      <c r="H1" s="1230"/>
      <c r="I1" s="1230"/>
      <c r="J1" s="1230"/>
      <c r="K1" s="1230"/>
      <c r="L1" s="1230"/>
    </row>
    <row r="2" spans="2:12" s="7" customFormat="1" ht="15" customHeight="1" x14ac:dyDescent="0.25">
      <c r="B2" s="270"/>
      <c r="C2" s="271" t="s">
        <v>160</v>
      </c>
      <c r="D2" s="315"/>
      <c r="E2" s="272" t="s">
        <v>994</v>
      </c>
      <c r="F2" s="274"/>
      <c r="G2" s="275" t="s">
        <v>995</v>
      </c>
      <c r="H2" s="274"/>
      <c r="I2" s="275" t="s">
        <v>984</v>
      </c>
      <c r="J2" s="274"/>
      <c r="K2" s="1235" t="s">
        <v>996</v>
      </c>
      <c r="L2" s="1173"/>
    </row>
    <row r="3" spans="2:12" ht="24.9" customHeight="1" x14ac:dyDescent="0.2">
      <c r="B3" s="276"/>
      <c r="C3" s="1227" t="s">
        <v>180</v>
      </c>
      <c r="D3" s="1228"/>
      <c r="E3" s="400" t="s">
        <v>17</v>
      </c>
      <c r="F3" s="401" t="s">
        <v>82</v>
      </c>
      <c r="G3" s="400" t="s">
        <v>17</v>
      </c>
      <c r="H3" s="401" t="s">
        <v>82</v>
      </c>
      <c r="I3" s="400" t="s">
        <v>17</v>
      </c>
      <c r="J3" s="401" t="s">
        <v>82</v>
      </c>
      <c r="K3" s="400" t="s">
        <v>17</v>
      </c>
      <c r="L3" s="401" t="s">
        <v>82</v>
      </c>
    </row>
    <row r="4" spans="2:12" ht="13.35" customHeight="1" x14ac:dyDescent="0.25">
      <c r="B4" s="78"/>
      <c r="C4" s="12" t="s">
        <v>18</v>
      </c>
      <c r="D4" s="176" t="s">
        <v>43</v>
      </c>
      <c r="E4" s="415">
        <f>A2.5.4!E4/A2.5.4!E$29</f>
        <v>8.631438375780176E-4</v>
      </c>
      <c r="F4" s="416">
        <f>A2.5.4!F4/A2.5.4!F$29</f>
        <v>7.3376643763363859E-4</v>
      </c>
      <c r="G4" s="415">
        <f>A2.5.4!G4/A2.5.4!G$29</f>
        <v>5.6414927104582273E-4</v>
      </c>
      <c r="H4" s="416">
        <f>A2.5.4!H4/A2.5.4!H$29</f>
        <v>6.234226260938868E-4</v>
      </c>
      <c r="I4" s="415">
        <f>A2.5.4!I4/A2.5.4!I$29</f>
        <v>5.9690543024093696E-4</v>
      </c>
      <c r="J4" s="416">
        <f>A2.5.4!J4/A2.5.4!J$29</f>
        <v>5.3634399955742576E-4</v>
      </c>
      <c r="K4" s="415">
        <f>A2.5.4!K4/A2.5.4!K$29</f>
        <v>2.8530142095123498E-4</v>
      </c>
      <c r="L4" s="416">
        <f>A2.5.4!L4/A2.5.4!L$29</f>
        <v>3.5824537326678015E-4</v>
      </c>
    </row>
    <row r="5" spans="2:12" ht="13.35" customHeight="1" x14ac:dyDescent="0.25">
      <c r="B5" s="78"/>
      <c r="C5" s="12" t="s">
        <v>19</v>
      </c>
      <c r="D5" s="177" t="s">
        <v>124</v>
      </c>
      <c r="E5" s="415">
        <f>A2.5.4!E5/A2.5.4!E$29</f>
        <v>4.4487855411292211E-5</v>
      </c>
      <c r="F5" s="416">
        <f>A2.5.4!F5/A2.5.4!F$29</f>
        <v>4.9481276276241796E-5</v>
      </c>
      <c r="G5" s="415">
        <f>A2.5.4!G5/A2.5.4!G$29</f>
        <v>4.0325471359954118E-5</v>
      </c>
      <c r="H5" s="416">
        <f>A2.5.4!H5/A2.5.4!H$29</f>
        <v>8.2281031215569619E-5</v>
      </c>
      <c r="I5" s="415">
        <f>A2.5.4!I5/A2.5.4!I$29</f>
        <v>5.0057608314779068E-5</v>
      </c>
      <c r="J5" s="416">
        <f>A2.5.4!J5/A2.5.4!J$29</f>
        <v>6.8637231025598405E-5</v>
      </c>
      <c r="K5" s="415">
        <f>A2.5.4!K5/A2.5.4!K$29</f>
        <v>6.0063457042365262E-5</v>
      </c>
      <c r="L5" s="416">
        <f>A2.5.4!L5/A2.5.4!L$29</f>
        <v>9.2762395148079219E-5</v>
      </c>
    </row>
    <row r="6" spans="2:12" ht="13.35" customHeight="1" x14ac:dyDescent="0.25">
      <c r="B6" s="78"/>
      <c r="C6" s="12" t="s">
        <v>20</v>
      </c>
      <c r="D6" s="176" t="s">
        <v>44</v>
      </c>
      <c r="E6" s="415">
        <f>A2.5.4!E6/A2.5.4!E$29</f>
        <v>1.3896099408112917E-2</v>
      </c>
      <c r="F6" s="416">
        <f>A2.5.4!F6/A2.5.4!F$29</f>
        <v>1.8089462304371059E-3</v>
      </c>
      <c r="G6" s="415">
        <f>A2.5.4!G6/A2.5.4!G$29</f>
        <v>1.0313137468309882E-2</v>
      </c>
      <c r="H6" s="416">
        <f>A2.5.4!H6/A2.5.4!H$29</f>
        <v>1.9843909599029349E-3</v>
      </c>
      <c r="I6" s="415">
        <f>A2.5.4!I6/A2.5.4!I$29</f>
        <v>1.0925598829913922E-2</v>
      </c>
      <c r="J6" s="416">
        <f>A2.5.4!J6/A2.5.4!J$29</f>
        <v>1.7056322184733513E-3</v>
      </c>
      <c r="K6" s="415">
        <f>A2.5.4!K6/A2.5.4!K$29</f>
        <v>7.1560603777891339E-3</v>
      </c>
      <c r="L6" s="416">
        <f>A2.5.4!L6/A2.5.4!L$29</f>
        <v>1.3672588207003619E-3</v>
      </c>
    </row>
    <row r="7" spans="2:12" ht="13.35" customHeight="1" x14ac:dyDescent="0.25">
      <c r="B7" s="78"/>
      <c r="C7" s="12" t="s">
        <v>21</v>
      </c>
      <c r="D7" s="176" t="s">
        <v>45</v>
      </c>
      <c r="E7" s="415">
        <f>A2.5.4!E7/A2.5.4!E$29</f>
        <v>1.086695311019761E-2</v>
      </c>
      <c r="F7" s="416">
        <f>A2.5.4!F7/A2.5.4!F$29</f>
        <v>1.9172090849050834E-3</v>
      </c>
      <c r="G7" s="415">
        <f>A2.5.4!G7/A2.5.4!G$29</f>
        <v>6.6866963418687553E-3</v>
      </c>
      <c r="H7" s="416">
        <f>A2.5.4!H7/A2.5.4!H$29</f>
        <v>1.0132986653574305E-3</v>
      </c>
      <c r="I7" s="415">
        <f>A2.5.4!I7/A2.5.4!I$29</f>
        <v>6.4212553859252309E-3</v>
      </c>
      <c r="J7" s="416">
        <f>A2.5.4!J7/A2.5.4!J$29</f>
        <v>1.4956153063426375E-3</v>
      </c>
      <c r="K7" s="415">
        <f>A2.5.4!K7/A2.5.4!K$29</f>
        <v>4.7244914251907142E-3</v>
      </c>
      <c r="L7" s="416">
        <f>A2.5.4!L7/A2.5.4!L$29</f>
        <v>1.0426942617504636E-3</v>
      </c>
    </row>
    <row r="8" spans="2:12" ht="13.35" customHeight="1" x14ac:dyDescent="0.25">
      <c r="B8" s="78"/>
      <c r="C8" s="12" t="s">
        <v>22</v>
      </c>
      <c r="D8" s="176" t="s">
        <v>46</v>
      </c>
      <c r="E8" s="415">
        <f>A2.5.4!E8/A2.5.4!E$29</f>
        <v>1.4912567461661995E-2</v>
      </c>
      <c r="F8" s="416">
        <f>A2.5.4!F8/A2.5.4!F$29</f>
        <v>3.3382930212268844E-3</v>
      </c>
      <c r="G8" s="415">
        <f>A2.5.4!G8/A2.5.4!G$29</f>
        <v>9.1196664472526535E-3</v>
      </c>
      <c r="H8" s="416">
        <f>A2.5.4!H8/A2.5.4!H$29</f>
        <v>1.6138033827859577E-3</v>
      </c>
      <c r="I8" s="415">
        <f>A2.5.4!I8/A2.5.4!I$29</f>
        <v>7.7547227670836313E-3</v>
      </c>
      <c r="J8" s="416">
        <f>A2.5.4!J8/A2.5.4!J$29</f>
        <v>1.6822819717595748E-3</v>
      </c>
      <c r="K8" s="415">
        <f>A2.5.4!K8/A2.5.4!K$29</f>
        <v>5.7315553882677046E-3</v>
      </c>
      <c r="L8" s="416">
        <f>A2.5.4!L8/A2.5.4!L$29</f>
        <v>1.0126131966711463E-3</v>
      </c>
    </row>
    <row r="9" spans="2:12" ht="13.35" customHeight="1" x14ac:dyDescent="0.25">
      <c r="B9" s="78"/>
      <c r="C9" s="12" t="s">
        <v>23</v>
      </c>
      <c r="D9" s="176" t="s">
        <v>47</v>
      </c>
      <c r="E9" s="415">
        <f>A2.5.4!E9/A2.5.4!E$29</f>
        <v>1.7876173615444593E-2</v>
      </c>
      <c r="F9" s="416">
        <f>A2.5.4!F9/A2.5.4!F$29</f>
        <v>4.571639068837491E-3</v>
      </c>
      <c r="G9" s="415">
        <f>A2.5.4!G9/A2.5.4!G$29</f>
        <v>1.1324125548263479E-2</v>
      </c>
      <c r="H9" s="416">
        <f>A2.5.4!H9/A2.5.4!H$29</f>
        <v>2.8867591601115629E-3</v>
      </c>
      <c r="I9" s="415">
        <f>A2.5.4!I9/A2.5.4!I$29</f>
        <v>9.0179412357330561E-3</v>
      </c>
      <c r="J9" s="416">
        <f>A2.5.4!J9/A2.5.4!J$29</f>
        <v>1.8479922595011154E-3</v>
      </c>
      <c r="K9" s="415">
        <f>A2.5.4!K9/A2.5.4!K$29</f>
        <v>6.7371177649186362E-3</v>
      </c>
      <c r="L9" s="416">
        <f>A2.5.4!L9/A2.5.4!L$29</f>
        <v>1.1553721637277956E-3</v>
      </c>
    </row>
    <row r="10" spans="2:12" s="30" customFormat="1" ht="13.35" customHeight="1" x14ac:dyDescent="0.25">
      <c r="B10" s="78"/>
      <c r="C10" s="12" t="s">
        <v>24</v>
      </c>
      <c r="D10" s="176" t="s">
        <v>48</v>
      </c>
      <c r="E10" s="415">
        <f>A2.5.4!E10/A2.5.4!E$29</f>
        <v>2.0370671222434907E-2</v>
      </c>
      <c r="F10" s="416">
        <f>A2.5.4!F10/A2.5.4!F$29</f>
        <v>6.0921128861067776E-3</v>
      </c>
      <c r="G10" s="415">
        <f>A2.5.4!G10/A2.5.4!G$29</f>
        <v>1.2992541009782388E-2</v>
      </c>
      <c r="H10" s="416">
        <f>A2.5.4!H10/A2.5.4!H$29</f>
        <v>3.643498180125191E-3</v>
      </c>
      <c r="I10" s="415">
        <f>A2.5.4!I10/A2.5.4!I$29</f>
        <v>1.1008887959714983E-2</v>
      </c>
      <c r="J10" s="416">
        <f>A2.5.4!J10/A2.5.4!J$29</f>
        <v>3.5523372091582025E-3</v>
      </c>
      <c r="K10" s="415">
        <f>A2.5.4!K10/A2.5.4!K$29</f>
        <v>8.0224757456252536E-3</v>
      </c>
      <c r="L10" s="416">
        <f>A2.5.4!L10/A2.5.4!L$29</f>
        <v>1.7646593886035773E-3</v>
      </c>
    </row>
    <row r="11" spans="2:12" s="1" customFormat="1" ht="13.35" customHeight="1" x14ac:dyDescent="0.25">
      <c r="B11" s="407"/>
      <c r="C11" s="12" t="s">
        <v>25</v>
      </c>
      <c r="D11" s="176" t="s">
        <v>49</v>
      </c>
      <c r="E11" s="415">
        <f>A2.5.4!E11/A2.5.4!E$29</f>
        <v>3.0401490978697071E-2</v>
      </c>
      <c r="F11" s="416">
        <f>A2.5.4!F11/A2.5.4!F$29</f>
        <v>1.1216964132852322E-2</v>
      </c>
      <c r="G11" s="415">
        <f>A2.5.4!G11/A2.5.4!G$29</f>
        <v>1.7939132163270095E-2</v>
      </c>
      <c r="H11" s="416">
        <f>A2.5.4!H11/A2.5.4!H$29</f>
        <v>4.9541303278141866E-3</v>
      </c>
      <c r="I11" s="415">
        <f>A2.5.4!I11/A2.5.4!I$29</f>
        <v>1.3953873806872699E-2</v>
      </c>
      <c r="J11" s="416">
        <f>A2.5.4!J11/A2.5.4!J$29</f>
        <v>4.3725348297303911E-3</v>
      </c>
      <c r="K11" s="415">
        <f>A2.5.4!K11/A2.5.4!K$29</f>
        <v>9.7237731663502493E-3</v>
      </c>
      <c r="L11" s="416">
        <f>A2.5.4!L11/A2.5.4!L$29</f>
        <v>2.8044938546697897E-3</v>
      </c>
    </row>
    <row r="12" spans="2:12" s="1" customFormat="1" ht="13.35" customHeight="1" x14ac:dyDescent="0.25">
      <c r="B12" s="407"/>
      <c r="C12" s="12" t="s">
        <v>26</v>
      </c>
      <c r="D12" s="176" t="s">
        <v>50</v>
      </c>
      <c r="E12" s="415">
        <f>A2.5.4!E12/A2.5.4!E$29</f>
        <v>4.3032466998551365E-2</v>
      </c>
      <c r="F12" s="416">
        <f>A2.5.4!F12/A2.5.4!F$29</f>
        <v>1.9803279419901815E-2</v>
      </c>
      <c r="G12" s="415">
        <f>A2.5.4!G12/A2.5.4!G$29</f>
        <v>2.6181414112448596E-2</v>
      </c>
      <c r="H12" s="416">
        <f>A2.5.4!H12/A2.5.4!H$29</f>
        <v>1.0013700945057604E-2</v>
      </c>
      <c r="I12" s="415">
        <f>A2.5.4!I12/A2.5.4!I$29</f>
        <v>1.9139253115244812E-2</v>
      </c>
      <c r="J12" s="416">
        <f>A2.5.4!J12/A2.5.4!J$29</f>
        <v>7.0600056637977714E-3</v>
      </c>
      <c r="K12" s="415">
        <f>A2.5.4!K12/A2.5.4!K$29</f>
        <v>1.2918148023386708E-2</v>
      </c>
      <c r="L12" s="416">
        <f>A2.5.4!L12/A2.5.4!L$29</f>
        <v>3.2532055397095664E-3</v>
      </c>
    </row>
    <row r="13" spans="2:12" s="1" customFormat="1" ht="13.35" customHeight="1" x14ac:dyDescent="0.25">
      <c r="B13" s="407"/>
      <c r="C13" s="12" t="s">
        <v>27</v>
      </c>
      <c r="D13" s="176" t="s">
        <v>51</v>
      </c>
      <c r="E13" s="415">
        <f>A2.5.4!E13/A2.5.4!E$29</f>
        <v>5.1940762831667889E-2</v>
      </c>
      <c r="F13" s="416">
        <f>A2.5.4!F13/A2.5.4!F$29</f>
        <v>2.6223632212792274E-2</v>
      </c>
      <c r="G13" s="415">
        <f>A2.5.4!G13/A2.5.4!G$29</f>
        <v>3.3951195589126626E-2</v>
      </c>
      <c r="H13" s="416">
        <f>A2.5.4!H13/A2.5.4!H$29</f>
        <v>1.5225575068394673E-2</v>
      </c>
      <c r="I13" s="415">
        <f>A2.5.4!I13/A2.5.4!I$29</f>
        <v>2.3292772648859338E-2</v>
      </c>
      <c r="J13" s="416">
        <f>A2.5.4!J13/A2.5.4!J$29</f>
        <v>9.5943058629979188E-3</v>
      </c>
      <c r="K13" s="415">
        <f>A2.5.4!K13/A2.5.4!K$29</f>
        <v>1.7723224586775929E-2</v>
      </c>
      <c r="L13" s="416">
        <f>A2.5.4!L13/A2.5.4!L$29</f>
        <v>6.9117348026880516E-3</v>
      </c>
    </row>
    <row r="14" spans="2:12" s="1" customFormat="1" ht="13.35" customHeight="1" x14ac:dyDescent="0.25">
      <c r="B14" s="407"/>
      <c r="C14" s="12" t="s">
        <v>28</v>
      </c>
      <c r="D14" s="176" t="s">
        <v>52</v>
      </c>
      <c r="E14" s="415">
        <f>A2.5.4!E14/A2.5.4!E$29</f>
        <v>4.5690616359376074E-2</v>
      </c>
      <c r="F14" s="416">
        <f>A2.5.4!F14/A2.5.4!F$29</f>
        <v>2.6844496168297219E-2</v>
      </c>
      <c r="G14" s="415">
        <f>A2.5.4!G14/A2.5.4!G$29</f>
        <v>3.9742177673212156E-2</v>
      </c>
      <c r="H14" s="416">
        <f>A2.5.4!H14/A2.5.4!H$29</f>
        <v>2.0974485485549917E-2</v>
      </c>
      <c r="I14" s="415">
        <f>A2.5.4!I14/A2.5.4!I$29</f>
        <v>2.9699305208809635E-2</v>
      </c>
      <c r="J14" s="416">
        <f>A2.5.4!J14/A2.5.4!J$29</f>
        <v>1.4314589045001835E-2</v>
      </c>
      <c r="K14" s="415">
        <f>A2.5.4!K14/A2.5.4!K$29</f>
        <v>2.1571790596765481E-2</v>
      </c>
      <c r="L14" s="416">
        <f>A2.5.4!L14/A2.5.4!L$29</f>
        <v>8.9271625365471476E-3</v>
      </c>
    </row>
    <row r="15" spans="2:12" customFormat="1" ht="13.35" customHeight="1" x14ac:dyDescent="0.25">
      <c r="B15" s="407"/>
      <c r="C15" s="12" t="s">
        <v>29</v>
      </c>
      <c r="D15" s="176" t="s">
        <v>53</v>
      </c>
      <c r="E15" s="415">
        <f>A2.5.4!E15/A2.5.4!E$29</f>
        <v>3.8162635682993842E-2</v>
      </c>
      <c r="F15" s="416">
        <f>A2.5.4!F15/A2.5.4!F$29</f>
        <v>2.2945411948497925E-2</v>
      </c>
      <c r="G15" s="415">
        <f>A2.5.4!G15/A2.5.4!G$29</f>
        <v>4.1581670892015719E-2</v>
      </c>
      <c r="H15" s="416">
        <f>A2.5.4!H15/A2.5.4!H$29</f>
        <v>2.3097839155192614E-2</v>
      </c>
      <c r="I15" s="415">
        <f>A2.5.4!I15/A2.5.4!I$29</f>
        <v>3.1876180192246452E-2</v>
      </c>
      <c r="J15" s="416">
        <f>A2.5.4!J15/A2.5.4!J$29</f>
        <v>1.5929170940531003E-2</v>
      </c>
      <c r="K15" s="415">
        <f>A2.5.4!K15/A2.5.4!K$29</f>
        <v>2.7374921604675341E-2</v>
      </c>
      <c r="L15" s="416">
        <f>A2.5.4!L15/A2.5.4!L$29</f>
        <v>1.170467097572106E-2</v>
      </c>
    </row>
    <row r="16" spans="2:12" customFormat="1" ht="13.35" customHeight="1" x14ac:dyDescent="0.25">
      <c r="B16" s="407"/>
      <c r="C16" s="12" t="s">
        <v>30</v>
      </c>
      <c r="D16" s="176" t="s">
        <v>54</v>
      </c>
      <c r="E16" s="415">
        <f>A2.5.4!E16/A2.5.4!E$29</f>
        <v>3.8023611134833553E-2</v>
      </c>
      <c r="F16" s="416">
        <f>A2.5.4!F16/A2.5.4!F$29</f>
        <v>2.3912570670472755E-2</v>
      </c>
      <c r="G16" s="415">
        <f>A2.5.4!G16/A2.5.4!G$29</f>
        <v>3.8804101304101307E-2</v>
      </c>
      <c r="H16" s="416">
        <f>A2.5.4!H16/A2.5.4!H$29</f>
        <v>2.2047813259213744E-2</v>
      </c>
      <c r="I16" s="415">
        <f>A2.5.4!I16/A2.5.4!I$29</f>
        <v>3.2946319314538876E-2</v>
      </c>
      <c r="J16" s="416">
        <f>A2.5.4!J16/A2.5.4!J$29</f>
        <v>1.783793406841902E-2</v>
      </c>
      <c r="K16" s="415">
        <f>A2.5.4!K16/A2.5.4!K$29</f>
        <v>2.8513624644436849E-2</v>
      </c>
      <c r="L16" s="416">
        <f>A2.5.4!L16/A2.5.4!L$29</f>
        <v>1.3212967495632924E-2</v>
      </c>
    </row>
    <row r="17" spans="2:12" customFormat="1" ht="13.35" customHeight="1" x14ac:dyDescent="0.25">
      <c r="B17" s="407"/>
      <c r="C17" s="12" t="s">
        <v>31</v>
      </c>
      <c r="D17" s="176" t="s">
        <v>55</v>
      </c>
      <c r="E17" s="415">
        <f>A2.5.4!E17/A2.5.4!E$29</f>
        <v>3.6799400685033533E-2</v>
      </c>
      <c r="F17" s="416">
        <f>A2.5.4!F17/A2.5.4!F$29</f>
        <v>2.5080819144136367E-2</v>
      </c>
      <c r="G17" s="415">
        <f>A2.5.4!G17/A2.5.4!G$29</f>
        <v>3.6803306199857923E-2</v>
      </c>
      <c r="H17" s="416">
        <f>A2.5.4!H17/A2.5.4!H$29</f>
        <v>2.3277375567124541E-2</v>
      </c>
      <c r="I17" s="415">
        <f>A2.5.4!I17/A2.5.4!I$29</f>
        <v>3.3409036702322543E-2</v>
      </c>
      <c r="J17" s="416">
        <f>A2.5.4!J17/A2.5.4!J$29</f>
        <v>1.8755007466012236E-2</v>
      </c>
      <c r="K17" s="415">
        <f>A2.5.4!K17/A2.5.4!K$29</f>
        <v>2.8976113263663061E-2</v>
      </c>
      <c r="L17" s="416">
        <f>A2.5.4!L17/A2.5.4!L$29</f>
        <v>1.4591485765684128E-2</v>
      </c>
    </row>
    <row r="18" spans="2:12" customFormat="1" ht="13.35" customHeight="1" x14ac:dyDescent="0.25">
      <c r="B18" s="407"/>
      <c r="C18" s="12" t="s">
        <v>32</v>
      </c>
      <c r="D18" s="176" t="s">
        <v>56</v>
      </c>
      <c r="E18" s="415">
        <f>A2.5.4!E18/A2.5.4!E$29</f>
        <v>4.5311277949395858E-2</v>
      </c>
      <c r="F18" s="416">
        <f>A2.5.4!F18/A2.5.4!F$29</f>
        <v>3.4121430459925273E-2</v>
      </c>
      <c r="G18" s="415">
        <f>A2.5.4!G18/A2.5.4!G$29</f>
        <v>3.3271772495910429E-2</v>
      </c>
      <c r="H18" s="416">
        <f>A2.5.4!H18/A2.5.4!H$29</f>
        <v>2.0785342729790553E-2</v>
      </c>
      <c r="I18" s="415">
        <f>A2.5.4!I18/A2.5.4!I$29</f>
        <v>3.3224370399379789E-2</v>
      </c>
      <c r="J18" s="416">
        <f>A2.5.4!J18/A2.5.4!J$29</f>
        <v>1.9591576190493273E-2</v>
      </c>
      <c r="K18" s="415">
        <f>A2.5.4!K18/A2.5.4!K$29</f>
        <v>3.0772511158038467E-2</v>
      </c>
      <c r="L18" s="416">
        <f>A2.5.4!L18/A2.5.4!L$29</f>
        <v>1.7314621687992419E-2</v>
      </c>
    </row>
    <row r="19" spans="2:12" customFormat="1" ht="13.35" customHeight="1" x14ac:dyDescent="0.25">
      <c r="B19" s="407"/>
      <c r="C19" s="12" t="s">
        <v>33</v>
      </c>
      <c r="D19" s="176" t="s">
        <v>57</v>
      </c>
      <c r="E19" s="415">
        <f>A2.5.4!E19/A2.5.4!E$29</f>
        <v>3.7374565101422383E-2</v>
      </c>
      <c r="F19" s="416">
        <f>A2.5.4!F19/A2.5.4!F$29</f>
        <v>2.8029855454148721E-2</v>
      </c>
      <c r="G19" s="415">
        <f>A2.5.4!G19/A2.5.4!G$29</f>
        <v>3.2907213941696697E-2</v>
      </c>
      <c r="H19" s="416">
        <f>A2.5.4!H19/A2.5.4!H$29</f>
        <v>2.1000126284655876E-2</v>
      </c>
      <c r="I19" s="415">
        <f>A2.5.4!I19/A2.5.4!I$29</f>
        <v>3.4179671479067718E-2</v>
      </c>
      <c r="J19" s="416">
        <f>A2.5.4!J19/A2.5.4!J$29</f>
        <v>2.0654287749539993E-2</v>
      </c>
      <c r="K19" s="415">
        <f>A2.5.4!K19/A2.5.4!K$29</f>
        <v>2.9813998489404057E-2</v>
      </c>
      <c r="L19" s="416">
        <f>A2.5.4!L19/A2.5.4!L$29</f>
        <v>1.7022375403564226E-2</v>
      </c>
    </row>
    <row r="20" spans="2:12" customFormat="1" ht="13.35" customHeight="1" x14ac:dyDescent="0.25">
      <c r="B20" s="407"/>
      <c r="C20" s="12" t="s">
        <v>34</v>
      </c>
      <c r="D20" s="176" t="s">
        <v>58</v>
      </c>
      <c r="E20" s="415">
        <f>A2.5.4!E20/A2.5.4!E$29</f>
        <v>0.17714507926583917</v>
      </c>
      <c r="F20" s="416">
        <f>A2.5.4!F20/A2.5.4!F$29</f>
        <v>0.14240621359893046</v>
      </c>
      <c r="G20" s="415">
        <f>A2.5.4!G20/A2.5.4!G$29</f>
        <v>0.16988591557557076</v>
      </c>
      <c r="H20" s="416">
        <f>A2.5.4!H20/A2.5.4!H$29</f>
        <v>0.12815055970784273</v>
      </c>
      <c r="I20" s="415">
        <f>A2.5.4!I20/A2.5.4!I$29</f>
        <v>0.16485863352824953</v>
      </c>
      <c r="J20" s="416">
        <f>A2.5.4!J20/A2.5.4!J$29</f>
        <v>0.11757304962303269</v>
      </c>
      <c r="K20" s="415">
        <f>A2.5.4!K20/A2.5.4!K$29</f>
        <v>0.16245663543533742</v>
      </c>
      <c r="L20" s="416">
        <f>A2.5.4!L20/A2.5.4!L$29</f>
        <v>0.10569393985052102</v>
      </c>
    </row>
    <row r="21" spans="2:12" customFormat="1" ht="13.35" customHeight="1" x14ac:dyDescent="0.25">
      <c r="B21" s="407"/>
      <c r="C21" s="12" t="s">
        <v>35</v>
      </c>
      <c r="D21" s="176" t="s">
        <v>59</v>
      </c>
      <c r="E21" s="415">
        <f>A2.5.4!E21/A2.5.4!E$29</f>
        <v>0.20000508432633271</v>
      </c>
      <c r="F21" s="416">
        <f>A2.5.4!F21/A2.5.4!F$29</f>
        <v>0.20130976145731583</v>
      </c>
      <c r="G21" s="415">
        <f>A2.5.4!G21/A2.5.4!G$29</f>
        <v>0.25343255300151851</v>
      </c>
      <c r="H21" s="416">
        <f>A2.5.4!H21/A2.5.4!H$29</f>
        <v>0.23241052556982184</v>
      </c>
      <c r="I21" s="415">
        <f>A2.5.4!I21/A2.5.4!I$29</f>
        <v>0.26823264252431683</v>
      </c>
      <c r="J21" s="416">
        <f>A2.5.4!J21/A2.5.4!J$29</f>
        <v>0.23386415263055327</v>
      </c>
      <c r="K21" s="415">
        <f>A2.5.4!K21/A2.5.4!K$29</f>
        <v>0.27463164833646747</v>
      </c>
      <c r="L21" s="416">
        <f>A2.5.4!L21/A2.5.4!L$29</f>
        <v>0.22520854227341808</v>
      </c>
    </row>
    <row r="22" spans="2:12" customFormat="1" ht="13.35" customHeight="1" x14ac:dyDescent="0.25">
      <c r="B22" s="407"/>
      <c r="C22" s="12" t="s">
        <v>36</v>
      </c>
      <c r="D22" s="176" t="s">
        <v>60</v>
      </c>
      <c r="E22" s="415">
        <f>A2.5.4!E22/A2.5.4!E$29</f>
        <v>7.726348845957226E-2</v>
      </c>
      <c r="F22" s="416">
        <f>A2.5.4!F22/A2.5.4!F$29</f>
        <v>0.11572675739301155</v>
      </c>
      <c r="G22" s="415">
        <f>A2.5.4!G22/A2.5.4!G$29</f>
        <v>9.7028786683959103E-2</v>
      </c>
      <c r="H22" s="416">
        <f>A2.5.4!H22/A2.5.4!H$29</f>
        <v>0.12042529885097182</v>
      </c>
      <c r="I22" s="415">
        <f>A2.5.4!I22/A2.5.4!I$29</f>
        <v>0.11883802409579765</v>
      </c>
      <c r="J22" s="416">
        <f>A2.5.4!J22/A2.5.4!J$29</f>
        <v>0.12979219624866645</v>
      </c>
      <c r="K22" s="415">
        <f>A2.5.4!K22/A2.5.4!K$29</f>
        <v>0.14252858144629801</v>
      </c>
      <c r="L22" s="416">
        <f>A2.5.4!L22/A2.5.4!L$29</f>
        <v>0.14420736485688401</v>
      </c>
    </row>
    <row r="23" spans="2:12" customFormat="1" ht="13.35" customHeight="1" x14ac:dyDescent="0.25">
      <c r="B23" s="407"/>
      <c r="C23" s="12" t="s">
        <v>37</v>
      </c>
      <c r="D23" s="176" t="s">
        <v>61</v>
      </c>
      <c r="E23" s="415">
        <f>A2.5.4!E23/A2.5.4!E$29</f>
        <v>3.9645829005366742E-2</v>
      </c>
      <c r="F23" s="416">
        <f>A2.5.4!F23/A2.5.4!F$29</f>
        <v>8.6769981393048479E-2</v>
      </c>
      <c r="G23" s="415">
        <f>A2.5.4!G23/A2.5.4!G$29</f>
        <v>5.0878117688462517E-2</v>
      </c>
      <c r="H23" s="416">
        <f>A2.5.4!H23/A2.5.4!H$29</f>
        <v>9.6226609986503911E-2</v>
      </c>
      <c r="I23" s="415">
        <f>A2.5.4!I23/A2.5.4!I$29</f>
        <v>5.8272103904451381E-2</v>
      </c>
      <c r="J23" s="416">
        <f>A2.5.4!J23/A2.5.4!J$29</f>
        <v>9.6460388469746056E-2</v>
      </c>
      <c r="K23" s="415">
        <f>A2.5.4!K23/A2.5.4!K$29</f>
        <v>6.7502316197062193E-2</v>
      </c>
      <c r="L23" s="416">
        <f>A2.5.4!L23/A2.5.4!L$29</f>
        <v>9.7552791638446046E-2</v>
      </c>
    </row>
    <row r="24" spans="2:12" customFormat="1" ht="13.35" customHeight="1" x14ac:dyDescent="0.25">
      <c r="B24" s="407"/>
      <c r="C24" s="12" t="s">
        <v>38</v>
      </c>
      <c r="D24" s="176" t="s">
        <v>62</v>
      </c>
      <c r="E24" s="415">
        <f>A2.5.4!E24/A2.5.4!E$29</f>
        <v>3.8773946481904367E-2</v>
      </c>
      <c r="F24" s="416">
        <f>A2.5.4!F24/A2.5.4!F$29</f>
        <v>0.12010163742517575</v>
      </c>
      <c r="G24" s="415">
        <f>A2.5.4!G24/A2.5.4!G$29</f>
        <v>4.9617437548472032E-2</v>
      </c>
      <c r="H24" s="416">
        <f>A2.5.4!H24/A2.5.4!H$29</f>
        <v>0.13746871452618775</v>
      </c>
      <c r="I24" s="415">
        <f>A2.5.4!I24/A2.5.4!I$29</f>
        <v>5.939524520025357E-2</v>
      </c>
      <c r="J24" s="416">
        <f>A2.5.4!J24/A2.5.4!J$29</f>
        <v>0.14992312583341605</v>
      </c>
      <c r="K24" s="415">
        <f>A2.5.4!K24/A2.5.4!K$29</f>
        <v>7.2591192594976595E-2</v>
      </c>
      <c r="L24" s="416">
        <f>A2.5.4!L24/A2.5.4!L$29</f>
        <v>0.16700567380345452</v>
      </c>
    </row>
    <row r="25" spans="2:12" customFormat="1" ht="13.35" customHeight="1" x14ac:dyDescent="0.25">
      <c r="B25" s="407"/>
      <c r="C25" s="12" t="s">
        <v>39</v>
      </c>
      <c r="D25" s="176" t="s">
        <v>63</v>
      </c>
      <c r="E25" s="415">
        <f>A2.5.4!E25/A2.5.4!E$29</f>
        <v>1.1577964370788797E-2</v>
      </c>
      <c r="F25" s="416">
        <f>A2.5.4!F25/A2.5.4!F$29</f>
        <v>4.1576474396648182E-2</v>
      </c>
      <c r="G25" s="415">
        <f>A2.5.4!G25/A2.5.4!G$29</f>
        <v>1.4327762172589759E-2</v>
      </c>
      <c r="H25" s="416">
        <f>A2.5.4!H25/A2.5.4!H$29</f>
        <v>4.8141895205987127E-2</v>
      </c>
      <c r="I25" s="415">
        <f>A2.5.4!I25/A2.5.4!I$29</f>
        <v>1.7613547692070831E-2</v>
      </c>
      <c r="J25" s="416">
        <f>A2.5.4!J25/A2.5.4!J$29</f>
        <v>5.7770088546447551E-2</v>
      </c>
      <c r="K25" s="415">
        <f>A2.5.4!K25/A2.5.4!K$29</f>
        <v>2.1852587258438541E-2</v>
      </c>
      <c r="L25" s="416">
        <f>A2.5.4!L25/A2.5.4!L$29</f>
        <v>6.9862255138871801E-2</v>
      </c>
    </row>
    <row r="26" spans="2:12" customFormat="1" ht="13.35" customHeight="1" x14ac:dyDescent="0.25">
      <c r="B26" s="407"/>
      <c r="C26" s="12" t="s">
        <v>40</v>
      </c>
      <c r="D26" s="176" t="s">
        <v>64</v>
      </c>
      <c r="E26" s="415">
        <f>A2.5.4!E26/A2.5.4!E$29</f>
        <v>8.1432636052401926E-3</v>
      </c>
      <c r="F26" s="416">
        <f>A2.5.4!F26/A2.5.4!F$29</f>
        <v>3.8593690950615794E-2</v>
      </c>
      <c r="G26" s="415">
        <f>A2.5.4!G26/A2.5.4!G$29</f>
        <v>1.0198678302126578E-2</v>
      </c>
      <c r="H26" s="416">
        <f>A2.5.4!H26/A2.5.4!H$29</f>
        <v>4.4096514794278119E-2</v>
      </c>
      <c r="I26" s="415">
        <f>A2.5.4!I26/A2.5.4!I$29</f>
        <v>1.2394936862212437E-2</v>
      </c>
      <c r="J26" s="416">
        <f>A2.5.4!J26/A2.5.4!J$29</f>
        <v>5.1301120283550293E-2</v>
      </c>
      <c r="K26" s="415">
        <f>A2.5.4!K26/A2.5.4!K$29</f>
        <v>1.4883224126289426E-2</v>
      </c>
      <c r="L26" s="416">
        <f>A2.5.4!L26/A2.5.4!L$29</f>
        <v>5.7611111372679755E-2</v>
      </c>
    </row>
    <row r="27" spans="2:12" customFormat="1" ht="13.35" customHeight="1" x14ac:dyDescent="0.25">
      <c r="B27" s="407"/>
      <c r="C27" s="12" t="s">
        <v>41</v>
      </c>
      <c r="D27" s="176" t="s">
        <v>65</v>
      </c>
      <c r="E27" s="415">
        <f>A2.5.4!E27/A2.5.4!E$29</f>
        <v>1.6492283541757612E-3</v>
      </c>
      <c r="F27" s="416">
        <f>A2.5.4!F27/A2.5.4!F$29</f>
        <v>1.4048853266222551E-2</v>
      </c>
      <c r="G27" s="415">
        <f>A2.5.4!G27/A2.5.4!G$29</f>
        <v>2.086333982885707E-3</v>
      </c>
      <c r="H27" s="416">
        <f>A2.5.4!H27/A2.5.4!H$29</f>
        <v>1.5943543915995166E-2</v>
      </c>
      <c r="I27" s="415">
        <f>A2.5.4!I27/A2.5.4!I$29</f>
        <v>2.4864749810811688E-3</v>
      </c>
      <c r="J27" s="416">
        <f>A2.5.4!J27/A2.5.4!J$29</f>
        <v>1.9235886308825192E-2</v>
      </c>
      <c r="K27" s="415">
        <f>A2.5.4!K27/A2.5.4!K$29</f>
        <v>2.9115760801286558E-3</v>
      </c>
      <c r="L27" s="416">
        <f>A2.5.4!L27/A2.5.4!L$29</f>
        <v>2.2236553512906241E-2</v>
      </c>
    </row>
    <row r="28" spans="2:12" customFormat="1" ht="13.35" customHeight="1" x14ac:dyDescent="0.25">
      <c r="B28" s="408"/>
      <c r="C28" s="133" t="s">
        <v>42</v>
      </c>
      <c r="D28" s="246" t="s">
        <v>66</v>
      </c>
      <c r="E28" s="417">
        <f>A2.5.4!E28/A2.5.4!E$29</f>
        <v>2.2919189796710362E-4</v>
      </c>
      <c r="F28" s="418">
        <f>A2.5.4!F28/A2.5.4!F$29</f>
        <v>2.7767225025835006E-3</v>
      </c>
      <c r="G28" s="417">
        <f>A2.5.4!G28/A2.5.4!G$29</f>
        <v>3.2178911489256319E-4</v>
      </c>
      <c r="H28" s="418">
        <f>A2.5.4!H28/A2.5.4!H$29</f>
        <v>3.9124946140252628E-3</v>
      </c>
      <c r="I28" s="417">
        <f>A2.5.4!I28/A2.5.4!I$29</f>
        <v>4.1223912729818058E-4</v>
      </c>
      <c r="J28" s="418">
        <f>A2.5.4!J28/A2.5.4!J$29</f>
        <v>5.0817400434210493E-3</v>
      </c>
      <c r="K28" s="417">
        <f>A2.5.4!K28/A2.5.4!K$29</f>
        <v>5.370674117204827E-4</v>
      </c>
      <c r="L28" s="418">
        <f>A2.5.4!L28/A2.5.4!L$29</f>
        <v>8.0854438907410134E-3</v>
      </c>
    </row>
    <row r="29" spans="2:12" customFormat="1" ht="13.35" customHeight="1" x14ac:dyDescent="0.25">
      <c r="B29" s="408"/>
      <c r="C29" s="411" t="s">
        <v>8</v>
      </c>
      <c r="D29" s="412"/>
      <c r="E29" s="419">
        <f>A2.5.4!E29/A2.5.4!E$29</f>
        <v>1</v>
      </c>
      <c r="F29" s="420">
        <f>A2.5.4!F29/A2.5.4!F$29</f>
        <v>1</v>
      </c>
      <c r="G29" s="419">
        <f>A2.5.4!G29/A2.5.4!G$29</f>
        <v>1</v>
      </c>
      <c r="H29" s="420">
        <f>A2.5.4!H29/A2.5.4!H$29</f>
        <v>1</v>
      </c>
      <c r="I29" s="419">
        <f>A2.5.4!I29/A2.5.4!I$29</f>
        <v>1</v>
      </c>
      <c r="J29" s="420">
        <f>A2.5.4!J29/A2.5.4!J$29</f>
        <v>1</v>
      </c>
      <c r="K29" s="419">
        <f>A2.5.4!K29/A2.5.4!K$29</f>
        <v>1</v>
      </c>
      <c r="L29" s="420">
        <f>A2.5.4!L29/A2.5.4!L$29</f>
        <v>1</v>
      </c>
    </row>
    <row r="30" spans="2:12" s="1" customFormat="1" ht="12" customHeight="1" x14ac:dyDescent="0.25">
      <c r="B30" s="421"/>
      <c r="C30" s="421" t="s">
        <v>869</v>
      </c>
    </row>
    <row r="31" spans="2:12" s="1" customFormat="1" ht="13.35" customHeight="1" x14ac:dyDescent="0.25"/>
    <row r="32" spans="2:12" x14ac:dyDescent="0.25">
      <c r="G32" s="189" t="s">
        <v>263</v>
      </c>
    </row>
    <row r="36" spans="2:13"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7" tint="0.79998168889431442"/>
    <pageSetUpPr fitToPage="1"/>
  </sheetPr>
  <dimension ref="B1:N38"/>
  <sheetViews>
    <sheetView showGridLines="0" zoomScaleNormal="100" zoomScaleSheetLayoutView="90" workbookViewId="0">
      <selection activeCell="B1" sqref="B1:L35"/>
    </sheetView>
  </sheetViews>
  <sheetFormatPr defaultColWidth="9.109375" defaultRowHeight="13.2" x14ac:dyDescent="0.25"/>
  <cols>
    <col min="1" max="1" width="3.6640625" style="8" customWidth="1"/>
    <col min="2" max="2" width="0.88671875" customWidth="1"/>
    <col min="3" max="3" width="4.6640625" style="2" customWidth="1"/>
    <col min="4" max="4" width="36.33203125" style="2" customWidth="1"/>
    <col min="5" max="6" width="10.6640625" style="2" customWidth="1"/>
    <col min="7" max="8" width="10.6640625" style="10" customWidth="1"/>
    <col min="9" max="12" width="10.6640625" style="5" customWidth="1"/>
    <col min="13" max="16384" width="9.109375" style="8"/>
  </cols>
  <sheetData>
    <row r="1" spans="2:14" s="7" customFormat="1" ht="15" customHeight="1" x14ac:dyDescent="0.25">
      <c r="B1" s="251" t="s">
        <v>908</v>
      </c>
      <c r="C1" s="154"/>
      <c r="D1" s="31"/>
      <c r="E1" s="44"/>
      <c r="F1" s="44"/>
      <c r="G1" s="38"/>
      <c r="H1" s="38"/>
      <c r="I1" s="3"/>
      <c r="J1" s="3"/>
      <c r="K1" s="3"/>
      <c r="L1" s="3"/>
    </row>
    <row r="2" spans="2:14" s="7" customFormat="1" ht="15" customHeight="1" x14ac:dyDescent="0.25">
      <c r="B2" s="270"/>
      <c r="C2" s="271" t="s">
        <v>160</v>
      </c>
      <c r="D2" s="315"/>
      <c r="E2" s="917" t="s">
        <v>994</v>
      </c>
      <c r="F2" s="918"/>
      <c r="G2" s="275" t="s">
        <v>995</v>
      </c>
      <c r="H2" s="274"/>
      <c r="I2" s="275" t="s">
        <v>984</v>
      </c>
      <c r="J2" s="274"/>
      <c r="K2" s="1235" t="s">
        <v>996</v>
      </c>
      <c r="L2" s="1173"/>
    </row>
    <row r="3" spans="2:14" ht="24.9" customHeight="1" x14ac:dyDescent="0.25">
      <c r="B3" s="389"/>
      <c r="C3" s="390" t="s">
        <v>90</v>
      </c>
      <c r="D3" s="402"/>
      <c r="E3" s="919" t="s">
        <v>17</v>
      </c>
      <c r="F3" s="920" t="s">
        <v>100</v>
      </c>
      <c r="G3" s="400" t="s">
        <v>17</v>
      </c>
      <c r="H3" s="401" t="s">
        <v>100</v>
      </c>
      <c r="I3" s="400" t="s">
        <v>17</v>
      </c>
      <c r="J3" s="401" t="s">
        <v>100</v>
      </c>
      <c r="K3" s="400" t="s">
        <v>17</v>
      </c>
      <c r="L3" s="401" t="s">
        <v>100</v>
      </c>
      <c r="N3" s="586"/>
    </row>
    <row r="4" spans="2:14" ht="13.35" customHeight="1" x14ac:dyDescent="0.2">
      <c r="B4" s="28"/>
      <c r="C4" s="68">
        <v>3801</v>
      </c>
      <c r="D4" s="424" t="s">
        <v>206</v>
      </c>
      <c r="E4" s="264">
        <v>960962</v>
      </c>
      <c r="F4" s="572">
        <v>5785.0034560000004</v>
      </c>
      <c r="G4" s="264">
        <v>915896</v>
      </c>
      <c r="H4" s="572">
        <v>3607.083826</v>
      </c>
      <c r="I4" s="264">
        <v>987500</v>
      </c>
      <c r="J4" s="572">
        <v>3794.5159619999999</v>
      </c>
      <c r="K4" s="264">
        <v>886967</v>
      </c>
      <c r="L4" s="572">
        <v>3498.7144330000001</v>
      </c>
    </row>
    <row r="5" spans="2:14" ht="13.35" customHeight="1" x14ac:dyDescent="0.2">
      <c r="B5" s="28"/>
      <c r="C5" s="68">
        <v>3802</v>
      </c>
      <c r="D5" s="425" t="s">
        <v>79</v>
      </c>
      <c r="E5" s="264">
        <v>104576</v>
      </c>
      <c r="F5" s="17">
        <v>6418.3551100000004</v>
      </c>
      <c r="G5" s="264">
        <v>100507</v>
      </c>
      <c r="H5" s="17">
        <v>6533.5034439999999</v>
      </c>
      <c r="I5" s="264">
        <v>94301</v>
      </c>
      <c r="J5" s="17">
        <v>6374.6759009999996</v>
      </c>
      <c r="K5" s="264">
        <v>79578</v>
      </c>
      <c r="L5" s="17">
        <v>5523.0362150000001</v>
      </c>
    </row>
    <row r="6" spans="2:14" s="30" customFormat="1" ht="13.35" customHeight="1" x14ac:dyDescent="0.2">
      <c r="B6" s="28"/>
      <c r="C6" s="68">
        <v>3803</v>
      </c>
      <c r="D6" s="425" t="s">
        <v>75</v>
      </c>
      <c r="E6" s="264">
        <v>15</v>
      </c>
      <c r="F6" s="17">
        <v>0.43595699999999998</v>
      </c>
      <c r="G6" s="264">
        <v>42</v>
      </c>
      <c r="H6" s="17">
        <v>0.49060999999999999</v>
      </c>
      <c r="I6" s="264">
        <v>31</v>
      </c>
      <c r="J6" s="17">
        <v>0.66374599999999995</v>
      </c>
      <c r="K6" s="264">
        <v>19</v>
      </c>
      <c r="L6" s="17">
        <v>0.27018799999999998</v>
      </c>
    </row>
    <row r="7" spans="2:14" s="30" customFormat="1" ht="13.35" customHeight="1" x14ac:dyDescent="0.2">
      <c r="B7" s="28"/>
      <c r="C7" s="68">
        <v>3804</v>
      </c>
      <c r="D7" s="425" t="s">
        <v>91</v>
      </c>
      <c r="E7" s="264">
        <v>16</v>
      </c>
      <c r="F7" s="17">
        <v>0.15185599999999999</v>
      </c>
      <c r="G7" s="264">
        <v>52</v>
      </c>
      <c r="H7" s="17">
        <v>6.0489000000000001E-2</v>
      </c>
      <c r="I7" s="264">
        <v>40</v>
      </c>
      <c r="J7" s="17">
        <v>0.29500500000000002</v>
      </c>
      <c r="K7" s="264">
        <v>35</v>
      </c>
      <c r="L7" s="17">
        <v>0.14874699999999999</v>
      </c>
    </row>
    <row r="8" spans="2:14" s="30" customFormat="1" ht="13.35" customHeight="1" x14ac:dyDescent="0.2">
      <c r="B8" s="28"/>
      <c r="C8" s="68">
        <v>3805</v>
      </c>
      <c r="D8" s="426" t="s">
        <v>80</v>
      </c>
      <c r="E8" s="264">
        <v>229</v>
      </c>
      <c r="F8" s="17">
        <v>4.665896</v>
      </c>
      <c r="G8" s="264">
        <v>91881</v>
      </c>
      <c r="H8" s="17">
        <v>1574.0836280000001</v>
      </c>
      <c r="I8" s="264">
        <v>94750</v>
      </c>
      <c r="J8" s="17">
        <v>1907.5543829999999</v>
      </c>
      <c r="K8" s="264">
        <v>79118</v>
      </c>
      <c r="L8" s="17">
        <v>1721.3017809999999</v>
      </c>
    </row>
    <row r="9" spans="2:14" s="30" customFormat="1" ht="13.35" customHeight="1" x14ac:dyDescent="0.2">
      <c r="B9" s="28"/>
      <c r="C9" s="68">
        <v>3806</v>
      </c>
      <c r="D9" s="425" t="s">
        <v>76</v>
      </c>
      <c r="E9" s="264">
        <v>181</v>
      </c>
      <c r="F9" s="17">
        <v>1.0431029999999999</v>
      </c>
      <c r="G9" s="264">
        <v>137611</v>
      </c>
      <c r="H9" s="17">
        <v>291.27087699999998</v>
      </c>
      <c r="I9" s="264">
        <v>135375</v>
      </c>
      <c r="J9" s="17">
        <v>314.91343000000001</v>
      </c>
      <c r="K9" s="264">
        <v>110121</v>
      </c>
      <c r="L9" s="17">
        <v>273.82821100000001</v>
      </c>
    </row>
    <row r="10" spans="2:14" s="30" customFormat="1" ht="13.35" customHeight="1" x14ac:dyDescent="0.2">
      <c r="B10" s="28"/>
      <c r="C10" s="68">
        <v>3807</v>
      </c>
      <c r="D10" s="425" t="s">
        <v>81</v>
      </c>
      <c r="E10" s="264">
        <v>48</v>
      </c>
      <c r="F10" s="17">
        <v>1.3111349999999999</v>
      </c>
      <c r="G10" s="264">
        <v>90</v>
      </c>
      <c r="H10" s="17">
        <v>3.6933280000000002</v>
      </c>
      <c r="I10" s="264">
        <v>134</v>
      </c>
      <c r="J10" s="17">
        <v>0.61771900000000002</v>
      </c>
      <c r="K10" s="264">
        <v>63</v>
      </c>
      <c r="L10" s="17">
        <v>0.58756200000000003</v>
      </c>
    </row>
    <row r="11" spans="2:14" s="1" customFormat="1" ht="13.35" customHeight="1" x14ac:dyDescent="0.25">
      <c r="B11" s="19"/>
      <c r="C11" s="68">
        <v>3808</v>
      </c>
      <c r="D11" s="425" t="s">
        <v>192</v>
      </c>
      <c r="E11" s="264">
        <v>307</v>
      </c>
      <c r="F11" s="17">
        <v>9.9223540000000003</v>
      </c>
      <c r="G11" s="264">
        <v>465097</v>
      </c>
      <c r="H11" s="17">
        <v>2353.8393299999998</v>
      </c>
      <c r="I11" s="264">
        <v>419370</v>
      </c>
      <c r="J11" s="17">
        <v>2930.950812</v>
      </c>
      <c r="K11" s="264">
        <v>398798</v>
      </c>
      <c r="L11" s="17">
        <v>2998.4893889999998</v>
      </c>
    </row>
    <row r="12" spans="2:14" s="1" customFormat="1" ht="13.35" customHeight="1" x14ac:dyDescent="0.25">
      <c r="B12" s="19"/>
      <c r="C12" s="68">
        <v>3809</v>
      </c>
      <c r="D12" s="425" t="s">
        <v>92</v>
      </c>
      <c r="E12" s="264">
        <v>34</v>
      </c>
      <c r="F12" s="17">
        <v>0.104612</v>
      </c>
      <c r="G12" s="264">
        <v>7216</v>
      </c>
      <c r="H12" s="17">
        <v>89.436071999999996</v>
      </c>
      <c r="I12" s="264">
        <v>7108</v>
      </c>
      <c r="J12" s="17">
        <v>99.327155000000005</v>
      </c>
      <c r="K12" s="264">
        <v>6450</v>
      </c>
      <c r="L12" s="17">
        <v>94.922863000000007</v>
      </c>
    </row>
    <row r="13" spans="2:14" s="1" customFormat="1" ht="13.35" customHeight="1" x14ac:dyDescent="0.25">
      <c r="B13" s="19"/>
      <c r="C13" s="68">
        <v>3810</v>
      </c>
      <c r="D13" s="425" t="s">
        <v>153</v>
      </c>
      <c r="E13" s="264">
        <v>2277709</v>
      </c>
      <c r="F13" s="17">
        <v>40761.614960999999</v>
      </c>
      <c r="G13" s="264">
        <v>2247501</v>
      </c>
      <c r="H13" s="17">
        <v>43502.566133</v>
      </c>
      <c r="I13" s="264">
        <v>2157318</v>
      </c>
      <c r="J13" s="17">
        <v>45121.708442000003</v>
      </c>
      <c r="K13" s="264">
        <v>1805855</v>
      </c>
      <c r="L13" s="17">
        <v>40318.169594999999</v>
      </c>
    </row>
    <row r="14" spans="2:14" s="1" customFormat="1" ht="13.35" customHeight="1" x14ac:dyDescent="0.25">
      <c r="B14" s="19"/>
      <c r="C14" s="68"/>
      <c r="D14" s="427" t="s">
        <v>0</v>
      </c>
      <c r="E14" s="264">
        <v>4599</v>
      </c>
      <c r="F14" s="17">
        <v>19.945539</v>
      </c>
      <c r="G14" s="264">
        <v>2080</v>
      </c>
      <c r="H14" s="17">
        <v>16.017810999999998</v>
      </c>
      <c r="I14" s="264">
        <v>1872</v>
      </c>
      <c r="J14" s="17">
        <v>16.105595000000001</v>
      </c>
      <c r="K14" s="264">
        <v>1620</v>
      </c>
      <c r="L14" s="17">
        <v>13.96068</v>
      </c>
    </row>
    <row r="15" spans="2:14" s="1" customFormat="1" ht="13.35" customHeight="1" x14ac:dyDescent="0.25">
      <c r="B15" s="314"/>
      <c r="C15" s="422"/>
      <c r="D15" s="188" t="s">
        <v>205</v>
      </c>
      <c r="E15" s="392">
        <v>908</v>
      </c>
      <c r="F15" s="338">
        <v>22.764120999999999</v>
      </c>
      <c r="G15" s="392">
        <v>1404</v>
      </c>
      <c r="H15" s="338">
        <v>45.180753000000003</v>
      </c>
      <c r="I15" s="392">
        <v>1249</v>
      </c>
      <c r="J15" s="338">
        <v>66.576911999999993</v>
      </c>
      <c r="K15" s="392">
        <v>1453</v>
      </c>
      <c r="L15" s="338">
        <v>41.347507999999998</v>
      </c>
    </row>
    <row r="16" spans="2:14" customFormat="1" ht="13.35" customHeight="1" x14ac:dyDescent="0.25">
      <c r="B16" s="314"/>
      <c r="C16" s="299" t="s">
        <v>8</v>
      </c>
      <c r="D16" s="318"/>
      <c r="E16" s="364"/>
      <c r="F16" s="183">
        <f t="shared" ref="F16:L16" si="0">SUM(F4:F15)</f>
        <v>53025.318099999997</v>
      </c>
      <c r="G16" s="364"/>
      <c r="H16" s="183">
        <f t="shared" si="0"/>
        <v>58017.226300999995</v>
      </c>
      <c r="I16" s="364"/>
      <c r="J16" s="183">
        <f t="shared" si="0"/>
        <v>60627.905062000005</v>
      </c>
      <c r="K16" s="364"/>
      <c r="L16" s="183">
        <f t="shared" si="0"/>
        <v>54484.777171999995</v>
      </c>
    </row>
    <row r="17" spans="2:12" ht="13.35" customHeight="1" x14ac:dyDescent="0.2">
      <c r="B17" s="178"/>
      <c r="C17" s="423">
        <v>3801</v>
      </c>
      <c r="D17" s="365" t="s">
        <v>207</v>
      </c>
      <c r="E17" s="337">
        <v>961792</v>
      </c>
      <c r="F17" s="338">
        <v>5802.6383690000002</v>
      </c>
      <c r="G17" s="620"/>
      <c r="H17" s="338">
        <v>7919.9581600000001</v>
      </c>
      <c r="I17" s="620"/>
      <c r="J17" s="338">
        <v>9048.8382120000006</v>
      </c>
      <c r="K17" s="620"/>
      <c r="L17" s="338">
        <v>8588.2631739999997</v>
      </c>
    </row>
    <row r="18" spans="2:12" customFormat="1" ht="13.35" customHeight="1" x14ac:dyDescent="0.25">
      <c r="B18" s="19"/>
      <c r="C18" s="59" t="s">
        <v>84</v>
      </c>
      <c r="D18" s="156"/>
      <c r="E18" s="53"/>
      <c r="F18" s="58"/>
      <c r="G18" s="53"/>
      <c r="H18" s="58"/>
      <c r="I18" s="53"/>
      <c r="J18" s="58"/>
      <c r="K18" s="53"/>
      <c r="L18" s="58"/>
    </row>
    <row r="19" spans="2:12" customFormat="1" ht="13.35" customHeight="1" x14ac:dyDescent="0.25">
      <c r="B19" s="28"/>
      <c r="C19" s="68">
        <v>3801</v>
      </c>
      <c r="D19" s="424" t="s">
        <v>206</v>
      </c>
      <c r="E19" s="339"/>
      <c r="F19" s="340">
        <f>A2.6.1!F4/A2.6.1!F$16</f>
        <v>0.10909889206303508</v>
      </c>
      <c r="G19" s="339"/>
      <c r="H19" s="340">
        <f>A2.6.1!H4/A2.6.1!H$16</f>
        <v>6.2172634853069973E-2</v>
      </c>
      <c r="I19" s="339"/>
      <c r="J19" s="340">
        <f>A2.6.1!J4/A2.6.1!J$16</f>
        <v>6.2586954936338451E-2</v>
      </c>
      <c r="K19" s="339"/>
      <c r="L19" s="340">
        <f>A2.6.1!L4/A2.6.1!L$16</f>
        <v>6.4214531371856412E-2</v>
      </c>
    </row>
    <row r="20" spans="2:12" s="15" customFormat="1" ht="13.35" customHeight="1" x14ac:dyDescent="0.2">
      <c r="B20" s="28"/>
      <c r="C20" s="68">
        <v>3802</v>
      </c>
      <c r="D20" s="424" t="s">
        <v>79</v>
      </c>
      <c r="E20" s="339"/>
      <c r="F20" s="340">
        <f>A2.6.1!F5/A2.6.1!F$16</f>
        <v>0.1210432174663371</v>
      </c>
      <c r="G20" s="339"/>
      <c r="H20" s="340">
        <f>A2.6.1!H5/A2.6.1!H$16</f>
        <v>0.11261316440919526</v>
      </c>
      <c r="I20" s="339"/>
      <c r="J20" s="340">
        <f>A2.6.1!J5/A2.6.1!J$16</f>
        <v>0.10514425485230036</v>
      </c>
      <c r="K20" s="339"/>
      <c r="L20" s="340">
        <f>A2.6.1!L5/A2.6.1!L$16</f>
        <v>0.10136842805770557</v>
      </c>
    </row>
    <row r="21" spans="2:12" customFormat="1" ht="13.35" customHeight="1" x14ac:dyDescent="0.25">
      <c r="B21" s="28"/>
      <c r="C21" s="68">
        <v>3803</v>
      </c>
      <c r="D21" s="425" t="s">
        <v>75</v>
      </c>
      <c r="E21" s="339"/>
      <c r="F21" s="340">
        <f>A2.6.1!F6/A2.6.1!F$16</f>
        <v>8.2216762788265112E-6</v>
      </c>
      <c r="G21" s="339"/>
      <c r="H21" s="340">
        <f>A2.6.1!H6/A2.6.1!H$16</f>
        <v>8.4562815439445403E-6</v>
      </c>
      <c r="I21" s="339"/>
      <c r="J21" s="340">
        <f>A2.6.1!J6/A2.6.1!J$16</f>
        <v>1.094786302316124E-5</v>
      </c>
      <c r="K21" s="339"/>
      <c r="L21" s="340">
        <f>A2.6.1!L6/A2.6.1!L$16</f>
        <v>4.9589631090360957E-6</v>
      </c>
    </row>
    <row r="22" spans="2:12" customFormat="1" ht="13.35" customHeight="1" x14ac:dyDescent="0.25">
      <c r="B22" s="28"/>
      <c r="C22" s="68">
        <v>3804</v>
      </c>
      <c r="D22" s="424" t="s">
        <v>91</v>
      </c>
      <c r="E22" s="339"/>
      <c r="F22" s="340">
        <f>A2.6.1!F7/A2.6.1!F$16</f>
        <v>2.8638394910449391E-6</v>
      </c>
      <c r="G22" s="339"/>
      <c r="H22" s="340">
        <f>A2.6.1!H7/A2.6.1!H$16</f>
        <v>1.0426041342648159E-6</v>
      </c>
      <c r="I22" s="339"/>
      <c r="J22" s="340">
        <f>A2.6.1!J7/A2.6.1!J$16</f>
        <v>4.8658286922221475E-6</v>
      </c>
      <c r="K22" s="339"/>
      <c r="L22" s="340">
        <f>A2.6.1!L7/A2.6.1!L$16</f>
        <v>2.7300653085251459E-6</v>
      </c>
    </row>
    <row r="23" spans="2:12" customFormat="1" ht="13.35" customHeight="1" x14ac:dyDescent="0.25">
      <c r="B23" s="28"/>
      <c r="C23" s="68">
        <v>3805</v>
      </c>
      <c r="D23" s="426" t="s">
        <v>80</v>
      </c>
      <c r="E23" s="339"/>
      <c r="F23" s="340">
        <f>A2.6.1!F8/A2.6.1!F$16</f>
        <v>8.7993738975796932E-5</v>
      </c>
      <c r="G23" s="339"/>
      <c r="H23" s="340">
        <f>A2.6.1!H8/A2.6.1!H$16</f>
        <v>2.7131314755267245E-2</v>
      </c>
      <c r="I23" s="339"/>
      <c r="J23" s="340">
        <f>A2.6.1!J8/A2.6.1!J$16</f>
        <v>3.1463306888952783E-2</v>
      </c>
      <c r="K23" s="339"/>
      <c r="L23" s="340">
        <f>A2.6.1!L8/A2.6.1!L$16</f>
        <v>3.1592343225817311E-2</v>
      </c>
    </row>
    <row r="24" spans="2:12" customFormat="1" ht="13.35" customHeight="1" x14ac:dyDescent="0.25">
      <c r="B24" s="28"/>
      <c r="C24" s="68">
        <v>3806</v>
      </c>
      <c r="D24" s="425" t="s">
        <v>76</v>
      </c>
      <c r="E24" s="339"/>
      <c r="F24" s="340">
        <f>A2.6.1!F9/A2.6.1!F$16</f>
        <v>1.9671791464462709E-5</v>
      </c>
      <c r="G24" s="339"/>
      <c r="H24" s="340">
        <f>A2.6.1!H9/A2.6.1!H$16</f>
        <v>5.0204205814468519E-3</v>
      </c>
      <c r="I24" s="339"/>
      <c r="J24" s="340">
        <f>A2.6.1!J9/A2.6.1!J$16</f>
        <v>5.1941994313997753E-3</v>
      </c>
      <c r="K24" s="339"/>
      <c r="L24" s="340">
        <f>A2.6.1!L9/A2.6.1!L$16</f>
        <v>5.0257746330790122E-3</v>
      </c>
    </row>
    <row r="25" spans="2:12" customFormat="1" ht="13.35" customHeight="1" x14ac:dyDescent="0.25">
      <c r="B25" s="28"/>
      <c r="C25" s="68">
        <v>3807</v>
      </c>
      <c r="D25" s="425" t="s">
        <v>81</v>
      </c>
      <c r="E25" s="339"/>
      <c r="F25" s="340">
        <f>A2.6.1!F10/A2.6.1!F$16</f>
        <v>2.4726584337077274E-5</v>
      </c>
      <c r="G25" s="339"/>
      <c r="H25" s="340">
        <f>A2.6.1!H10/A2.6.1!H$16</f>
        <v>6.365916186407452E-5</v>
      </c>
      <c r="I25" s="339"/>
      <c r="J25" s="340">
        <f>A2.6.1!J10/A2.6.1!J$16</f>
        <v>1.0188691154152549E-5</v>
      </c>
      <c r="K25" s="339"/>
      <c r="L25" s="340">
        <f>A2.6.1!L10/A2.6.1!L$16</f>
        <v>1.0783966283741198E-5</v>
      </c>
    </row>
    <row r="26" spans="2:12" customFormat="1" ht="13.35" customHeight="1" x14ac:dyDescent="0.25">
      <c r="B26" s="19"/>
      <c r="C26" s="68">
        <v>3808</v>
      </c>
      <c r="D26" s="425" t="s">
        <v>192</v>
      </c>
      <c r="E26" s="339"/>
      <c r="F26" s="340">
        <f>A2.6.1!F11/A2.6.1!F$16</f>
        <v>1.8712483688051654E-4</v>
      </c>
      <c r="G26" s="339"/>
      <c r="H26" s="340">
        <f>A2.6.1!H11/A2.6.1!H$16</f>
        <v>4.0571386811703344E-2</v>
      </c>
      <c r="I26" s="339"/>
      <c r="J26" s="340">
        <f>A2.6.1!J11/A2.6.1!J$16</f>
        <v>4.834326386509178E-2</v>
      </c>
      <c r="K26" s="339"/>
      <c r="L26" s="340">
        <f>A2.6.1!L11/A2.6.1!L$16</f>
        <v>5.503352577792938E-2</v>
      </c>
    </row>
    <row r="27" spans="2:12" customFormat="1" ht="13.35" customHeight="1" x14ac:dyDescent="0.25">
      <c r="B27" s="19"/>
      <c r="C27" s="68">
        <v>3809</v>
      </c>
      <c r="D27" s="425" t="s">
        <v>92</v>
      </c>
      <c r="E27" s="339"/>
      <c r="F27" s="340">
        <f>A2.6.1!F12/A2.6.1!F$16</f>
        <v>1.9728688812901247E-6</v>
      </c>
      <c r="G27" s="339"/>
      <c r="H27" s="340">
        <f>A2.6.1!H12/A2.6.1!H$16</f>
        <v>1.5415433949909193E-3</v>
      </c>
      <c r="I27" s="339"/>
      <c r="J27" s="340">
        <f>A2.6.1!J12/A2.6.1!J$16</f>
        <v>1.6383075565356404E-3</v>
      </c>
      <c r="K27" s="339"/>
      <c r="L27" s="340">
        <f>A2.6.1!L12/A2.6.1!L$16</f>
        <v>1.7421905333363712E-3</v>
      </c>
    </row>
    <row r="28" spans="2:12" customFormat="1" ht="13.35" customHeight="1" x14ac:dyDescent="0.25">
      <c r="B28" s="19"/>
      <c r="C28" s="68">
        <v>3810</v>
      </c>
      <c r="D28" s="425" t="s">
        <v>153</v>
      </c>
      <c r="E28" s="339"/>
      <c r="F28" s="340">
        <f>A2.6.1!F13/A2.6.1!F$16</f>
        <v>0.768719857260036</v>
      </c>
      <c r="G28" s="339"/>
      <c r="H28" s="340">
        <f>A2.6.1!H13/A2.6.1!H$16</f>
        <v>0.74982154278289215</v>
      </c>
      <c r="I28" s="339"/>
      <c r="J28" s="340">
        <f>A2.6.1!J13/A2.6.1!J$16</f>
        <v>0.74423994026937135</v>
      </c>
      <c r="K28" s="339"/>
      <c r="L28" s="340">
        <f>A2.6.1!L13/A2.6.1!L$16</f>
        <v>0.73998962072877328</v>
      </c>
    </row>
    <row r="29" spans="2:12" customFormat="1" ht="13.35" customHeight="1" x14ac:dyDescent="0.25">
      <c r="B29" s="19"/>
      <c r="C29" s="68"/>
      <c r="D29" s="427" t="s">
        <v>0</v>
      </c>
      <c r="E29" s="339"/>
      <c r="F29" s="340">
        <f>A2.6.1!F14/A2.6.1!F$16</f>
        <v>3.7615123708234765E-4</v>
      </c>
      <c r="G29" s="339"/>
      <c r="H29" s="340">
        <f>A2.6.1!H14/A2.6.1!H$16</f>
        <v>2.7608715585432793E-4</v>
      </c>
      <c r="I29" s="339"/>
      <c r="J29" s="340">
        <f>A2.6.1!J14/A2.6.1!J$16</f>
        <v>2.6564656957105663E-4</v>
      </c>
      <c r="K29" s="339"/>
      <c r="L29" s="340">
        <f>A2.6.1!L14/A2.6.1!L$16</f>
        <v>2.5623083592557049E-4</v>
      </c>
    </row>
    <row r="30" spans="2:12" customFormat="1" ht="13.35" customHeight="1" x14ac:dyDescent="0.25">
      <c r="B30" s="314"/>
      <c r="C30" s="422"/>
      <c r="D30" s="188" t="s">
        <v>205</v>
      </c>
      <c r="E30" s="341"/>
      <c r="F30" s="342">
        <f>A2.6.1!F15/A2.6.1!F$16</f>
        <v>4.2930663720054137E-4</v>
      </c>
      <c r="G30" s="341"/>
      <c r="H30" s="342">
        <f>A2.6.1!H15/A2.6.1!H$16</f>
        <v>7.7874720803778339E-4</v>
      </c>
      <c r="I30" s="341"/>
      <c r="J30" s="342">
        <f>A2.6.1!J15/A2.6.1!J$16</f>
        <v>1.0981232475691903E-3</v>
      </c>
      <c r="K30" s="341"/>
      <c r="L30" s="342">
        <f>A2.6.1!L15/A2.6.1!L$16</f>
        <v>7.5888184087588952E-4</v>
      </c>
    </row>
    <row r="31" spans="2:12" customFormat="1" ht="13.35" customHeight="1" x14ac:dyDescent="0.25">
      <c r="B31" s="314"/>
      <c r="C31" s="299" t="s">
        <v>8</v>
      </c>
      <c r="D31" s="318"/>
      <c r="E31" s="343"/>
      <c r="F31" s="344">
        <f t="shared" ref="F31:L31" si="1">SUM(F19:F30)</f>
        <v>1.0000000000000002</v>
      </c>
      <c r="G31" s="343"/>
      <c r="H31" s="344">
        <f t="shared" si="1"/>
        <v>1.0000000000000002</v>
      </c>
      <c r="I31" s="343"/>
      <c r="J31" s="344">
        <f t="shared" si="1"/>
        <v>1</v>
      </c>
      <c r="K31" s="343"/>
      <c r="L31" s="344">
        <f t="shared" si="1"/>
        <v>1</v>
      </c>
    </row>
    <row r="32" spans="2:12" customFormat="1" ht="13.35" customHeight="1" x14ac:dyDescent="0.25">
      <c r="B32" s="178"/>
      <c r="C32" s="423">
        <v>3801</v>
      </c>
      <c r="D32" s="365" t="s">
        <v>207</v>
      </c>
      <c r="E32" s="341"/>
      <c r="F32" s="342">
        <f>A2.6.1!F17/A2.6.1!F$16</f>
        <v>0.1094314673993441</v>
      </c>
      <c r="G32" s="341"/>
      <c r="H32" s="342">
        <f>A2.6.1!H17/A2.6.1!H$16</f>
        <v>0.13651045844402063</v>
      </c>
      <c r="I32" s="341"/>
      <c r="J32" s="342">
        <f>A2.6.1!J17/A2.6.1!J$16</f>
        <v>0.14925203506118798</v>
      </c>
      <c r="K32" s="341"/>
      <c r="L32" s="342">
        <f>A2.6.1!L17/A2.6.1!L$16</f>
        <v>0.1576268385367198</v>
      </c>
    </row>
    <row r="33" spans="2:12" s="1" customFormat="1" ht="12" customHeight="1" x14ac:dyDescent="0.25">
      <c r="B33" s="91"/>
      <c r="C33" s="21" t="s">
        <v>870</v>
      </c>
      <c r="D33" s="989"/>
      <c r="E33" s="990"/>
      <c r="F33" s="990"/>
      <c r="G33" s="990"/>
      <c r="H33" s="990"/>
      <c r="I33" s="990"/>
      <c r="J33" s="990"/>
      <c r="K33" s="990"/>
      <c r="L33" s="990"/>
    </row>
    <row r="34" spans="2:12" s="916" customFormat="1" ht="12" customHeight="1" x14ac:dyDescent="0.25">
      <c r="B34" s="1"/>
      <c r="C34" s="21" t="s">
        <v>203</v>
      </c>
      <c r="D34" s="1"/>
      <c r="E34" s="1"/>
      <c r="F34" s="1"/>
      <c r="G34" s="1"/>
      <c r="H34" s="1"/>
      <c r="I34" s="1"/>
      <c r="J34" s="1"/>
      <c r="K34" s="1"/>
      <c r="L34" s="1"/>
    </row>
    <row r="35" spans="2:12" s="1" customFormat="1" ht="12" customHeight="1" x14ac:dyDescent="0.25">
      <c r="C35" s="21" t="s">
        <v>204</v>
      </c>
      <c r="G35" s="80"/>
      <c r="H35" s="80"/>
      <c r="I35" s="80"/>
      <c r="J35" s="80"/>
      <c r="K35" s="80"/>
      <c r="L35" s="80"/>
    </row>
    <row r="36" spans="2:12" customFormat="1" ht="13.35" customHeight="1" x14ac:dyDescent="0.25">
      <c r="I36" s="1"/>
    </row>
    <row r="37" spans="2:12" customFormat="1" ht="13.35" customHeight="1" x14ac:dyDescent="0.25">
      <c r="F37" s="189" t="s">
        <v>263</v>
      </c>
      <c r="I37" s="1"/>
    </row>
    <row r="38" spans="2:12" customFormat="1" ht="13.35" customHeight="1" x14ac:dyDescent="0.25">
      <c r="C38" s="2"/>
      <c r="D38" s="2"/>
      <c r="E38" s="2"/>
      <c r="F38" s="2"/>
      <c r="G38" s="10"/>
      <c r="H38" s="5"/>
      <c r="I38" s="5"/>
      <c r="J38" s="5"/>
      <c r="K38" s="5"/>
      <c r="L38" s="5"/>
    </row>
  </sheetData>
  <mergeCells count="1">
    <mergeCell ref="K2:L2"/>
  </mergeCells>
  <phoneticPr fontId="18" type="noConversion"/>
  <hyperlinks>
    <hyperlink ref="F3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7" tint="0.79998168889431442"/>
    <pageSetUpPr fitToPage="1"/>
  </sheetPr>
  <dimension ref="B1:O33"/>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2:15" s="7" customFormat="1" ht="15" customHeight="1" x14ac:dyDescent="0.25">
      <c r="B1" s="277" t="s">
        <v>946</v>
      </c>
      <c r="C1" s="162"/>
      <c r="D1" s="162"/>
      <c r="E1" s="162"/>
      <c r="F1" s="162"/>
      <c r="G1" s="162"/>
      <c r="H1" s="162"/>
      <c r="I1" s="162"/>
      <c r="J1" s="162"/>
      <c r="K1" s="162"/>
      <c r="L1" s="162"/>
    </row>
    <row r="2" spans="2:15" s="7" customFormat="1" ht="15" customHeight="1" x14ac:dyDescent="0.25">
      <c r="B2" s="270"/>
      <c r="C2" s="271" t="s">
        <v>160</v>
      </c>
      <c r="D2" s="315"/>
      <c r="E2" s="272" t="s">
        <v>994</v>
      </c>
      <c r="F2" s="274"/>
      <c r="G2" s="275" t="s">
        <v>995</v>
      </c>
      <c r="H2" s="274"/>
      <c r="I2" s="275" t="s">
        <v>984</v>
      </c>
      <c r="J2" s="274"/>
      <c r="K2" s="1235" t="s">
        <v>996</v>
      </c>
      <c r="L2" s="1173"/>
    </row>
    <row r="3" spans="2:15" ht="24.9" customHeight="1" x14ac:dyDescent="0.2">
      <c r="B3" s="276"/>
      <c r="C3" s="1250" t="s">
        <v>87</v>
      </c>
      <c r="D3" s="1251"/>
      <c r="E3" s="400" t="s">
        <v>17</v>
      </c>
      <c r="F3" s="401" t="s">
        <v>100</v>
      </c>
      <c r="G3" s="400" t="s">
        <v>17</v>
      </c>
      <c r="H3" s="401" t="s">
        <v>100</v>
      </c>
      <c r="I3" s="400" t="s">
        <v>17</v>
      </c>
      <c r="J3" s="401" t="s">
        <v>100</v>
      </c>
      <c r="K3" s="400" t="s">
        <v>17</v>
      </c>
      <c r="L3" s="401" t="s">
        <v>100</v>
      </c>
    </row>
    <row r="4" spans="2:15" ht="13.35" customHeight="1" x14ac:dyDescent="0.25">
      <c r="B4" s="78"/>
      <c r="C4" s="12" t="s">
        <v>18</v>
      </c>
      <c r="D4" s="176" t="s">
        <v>43</v>
      </c>
      <c r="E4" s="921">
        <v>1103</v>
      </c>
      <c r="F4" s="922">
        <v>8.2979330000000004</v>
      </c>
      <c r="G4" s="921">
        <v>1308</v>
      </c>
      <c r="H4" s="922">
        <v>7.9675479999999999</v>
      </c>
      <c r="I4" s="921">
        <v>1296</v>
      </c>
      <c r="J4" s="922">
        <v>10.371373999999999</v>
      </c>
      <c r="K4" s="921">
        <v>753</v>
      </c>
      <c r="L4" s="922">
        <v>2.722496</v>
      </c>
      <c r="O4" s="586"/>
    </row>
    <row r="5" spans="2:15" ht="13.35" customHeight="1" x14ac:dyDescent="0.25">
      <c r="B5" s="78"/>
      <c r="C5" s="12" t="s">
        <v>19</v>
      </c>
      <c r="D5" s="177" t="s">
        <v>124</v>
      </c>
      <c r="E5" s="405">
        <v>23</v>
      </c>
      <c r="F5" s="406">
        <v>0.25713399999999997</v>
      </c>
      <c r="G5" s="405">
        <v>81</v>
      </c>
      <c r="H5" s="406">
        <v>0.207257</v>
      </c>
      <c r="I5" s="405">
        <v>58</v>
      </c>
      <c r="J5" s="406">
        <v>0.122249</v>
      </c>
      <c r="K5" s="405">
        <v>97</v>
      </c>
      <c r="L5" s="406">
        <v>0.60148500000000005</v>
      </c>
    </row>
    <row r="6" spans="2:15" ht="13.35" customHeight="1" x14ac:dyDescent="0.25">
      <c r="B6" s="78"/>
      <c r="C6" s="12" t="s">
        <v>20</v>
      </c>
      <c r="D6" s="176" t="s">
        <v>44</v>
      </c>
      <c r="E6" s="405">
        <v>7351</v>
      </c>
      <c r="F6" s="406">
        <v>5.079161</v>
      </c>
      <c r="G6" s="405">
        <v>10308</v>
      </c>
      <c r="H6" s="406">
        <v>3.036438</v>
      </c>
      <c r="I6" s="405">
        <v>8989</v>
      </c>
      <c r="J6" s="406">
        <v>2.7623120000000001</v>
      </c>
      <c r="K6" s="405">
        <v>6042</v>
      </c>
      <c r="L6" s="406">
        <v>3.108978</v>
      </c>
    </row>
    <row r="7" spans="2:15" ht="13.35" customHeight="1" x14ac:dyDescent="0.25">
      <c r="B7" s="78"/>
      <c r="C7" s="12" t="s">
        <v>21</v>
      </c>
      <c r="D7" s="176" t="s">
        <v>45</v>
      </c>
      <c r="E7" s="405">
        <v>7008</v>
      </c>
      <c r="F7" s="406">
        <v>7.2681509999999996</v>
      </c>
      <c r="G7" s="405">
        <v>9267</v>
      </c>
      <c r="H7" s="406">
        <v>3.3495759999999999</v>
      </c>
      <c r="I7" s="405">
        <v>8245</v>
      </c>
      <c r="J7" s="406">
        <v>3.3416419999999998</v>
      </c>
      <c r="K7" s="405">
        <v>6038</v>
      </c>
      <c r="L7" s="406">
        <v>1.9324539999999999</v>
      </c>
    </row>
    <row r="8" spans="2:15" ht="13.35" customHeight="1" x14ac:dyDescent="0.25">
      <c r="B8" s="78"/>
      <c r="C8" s="12" t="s">
        <v>22</v>
      </c>
      <c r="D8" s="176" t="s">
        <v>46</v>
      </c>
      <c r="E8" s="405">
        <v>9585</v>
      </c>
      <c r="F8" s="406">
        <v>12.897995999999999</v>
      </c>
      <c r="G8" s="405">
        <v>12236</v>
      </c>
      <c r="H8" s="406">
        <v>5.322533</v>
      </c>
      <c r="I8" s="405">
        <v>10697</v>
      </c>
      <c r="J8" s="406">
        <v>4.9430480000000001</v>
      </c>
      <c r="K8" s="405">
        <v>7876</v>
      </c>
      <c r="L8" s="406">
        <v>2.8953769999999999</v>
      </c>
    </row>
    <row r="9" spans="2:15" ht="13.35" customHeight="1" x14ac:dyDescent="0.25">
      <c r="B9" s="78"/>
      <c r="C9" s="12" t="s">
        <v>23</v>
      </c>
      <c r="D9" s="176" t="s">
        <v>47</v>
      </c>
      <c r="E9" s="405">
        <v>12483</v>
      </c>
      <c r="F9" s="406">
        <v>24.788913000000001</v>
      </c>
      <c r="G9" s="405">
        <v>16753</v>
      </c>
      <c r="H9" s="406">
        <v>8.5717160000000003</v>
      </c>
      <c r="I9" s="405">
        <v>13817</v>
      </c>
      <c r="J9" s="406">
        <v>7.6743139999999999</v>
      </c>
      <c r="K9" s="405">
        <v>10087</v>
      </c>
      <c r="L9" s="406">
        <v>4.3523880000000004</v>
      </c>
    </row>
    <row r="10" spans="2:15" s="30" customFormat="1" ht="13.35" customHeight="1" x14ac:dyDescent="0.25">
      <c r="B10" s="78"/>
      <c r="C10" s="12" t="s">
        <v>24</v>
      </c>
      <c r="D10" s="176" t="s">
        <v>48</v>
      </c>
      <c r="E10" s="405">
        <v>17553</v>
      </c>
      <c r="F10" s="406">
        <v>19.211109</v>
      </c>
      <c r="G10" s="405">
        <v>23090</v>
      </c>
      <c r="H10" s="406">
        <v>14.671621999999999</v>
      </c>
      <c r="I10" s="405">
        <v>17759</v>
      </c>
      <c r="J10" s="406">
        <v>11.399236999999999</v>
      </c>
      <c r="K10" s="405">
        <v>12484</v>
      </c>
      <c r="L10" s="406">
        <v>6.2854979999999996</v>
      </c>
    </row>
    <row r="11" spans="2:15" s="1" customFormat="1" ht="13.35" customHeight="1" x14ac:dyDescent="0.25">
      <c r="B11" s="407"/>
      <c r="C11" s="12" t="s">
        <v>25</v>
      </c>
      <c r="D11" s="176" t="s">
        <v>49</v>
      </c>
      <c r="E11" s="405">
        <v>22842</v>
      </c>
      <c r="F11" s="406">
        <v>23.700635999999999</v>
      </c>
      <c r="G11" s="405">
        <v>32839</v>
      </c>
      <c r="H11" s="406">
        <v>24.697347000000001</v>
      </c>
      <c r="I11" s="405">
        <v>24405</v>
      </c>
      <c r="J11" s="406">
        <v>17.008804000000001</v>
      </c>
      <c r="K11" s="405">
        <v>16462</v>
      </c>
      <c r="L11" s="406">
        <v>10.398821999999999</v>
      </c>
    </row>
    <row r="12" spans="2:15" s="1" customFormat="1" ht="13.35" customHeight="1" x14ac:dyDescent="0.25">
      <c r="B12" s="407"/>
      <c r="C12" s="12" t="s">
        <v>26</v>
      </c>
      <c r="D12" s="176" t="s">
        <v>50</v>
      </c>
      <c r="E12" s="405">
        <v>26906</v>
      </c>
      <c r="F12" s="406">
        <v>28.229020999999999</v>
      </c>
      <c r="G12" s="405">
        <v>40472</v>
      </c>
      <c r="H12" s="406">
        <v>32.448697000000003</v>
      </c>
      <c r="I12" s="405">
        <v>32295</v>
      </c>
      <c r="J12" s="406">
        <v>25.461535000000001</v>
      </c>
      <c r="K12" s="405">
        <v>22244</v>
      </c>
      <c r="L12" s="406">
        <v>15.760887</v>
      </c>
    </row>
    <row r="13" spans="2:15" s="1" customFormat="1" ht="13.35" customHeight="1" x14ac:dyDescent="0.25">
      <c r="B13" s="407"/>
      <c r="C13" s="12" t="s">
        <v>27</v>
      </c>
      <c r="D13" s="176" t="s">
        <v>51</v>
      </c>
      <c r="E13" s="405">
        <v>29454</v>
      </c>
      <c r="F13" s="406">
        <v>34.593871</v>
      </c>
      <c r="G13" s="405">
        <v>44884</v>
      </c>
      <c r="H13" s="406">
        <v>38.798966999999998</v>
      </c>
      <c r="I13" s="405">
        <v>36563</v>
      </c>
      <c r="J13" s="406">
        <v>32.892803000000001</v>
      </c>
      <c r="K13" s="405">
        <v>26126</v>
      </c>
      <c r="L13" s="406">
        <v>20.769808000000001</v>
      </c>
    </row>
    <row r="14" spans="2:15" s="1" customFormat="1" ht="13.35" customHeight="1" x14ac:dyDescent="0.25">
      <c r="B14" s="407"/>
      <c r="C14" s="12" t="s">
        <v>28</v>
      </c>
      <c r="D14" s="176" t="s">
        <v>52</v>
      </c>
      <c r="E14" s="405">
        <v>31137</v>
      </c>
      <c r="F14" s="406">
        <v>41.324935000000004</v>
      </c>
      <c r="G14" s="405">
        <v>49646</v>
      </c>
      <c r="H14" s="406">
        <v>48.452275999999998</v>
      </c>
      <c r="I14" s="405">
        <v>40821</v>
      </c>
      <c r="J14" s="406">
        <v>39.956511999999996</v>
      </c>
      <c r="K14" s="405">
        <v>28609</v>
      </c>
      <c r="L14" s="406">
        <v>26.159372999999999</v>
      </c>
    </row>
    <row r="15" spans="2:15" customFormat="1" ht="13.35" customHeight="1" x14ac:dyDescent="0.25">
      <c r="B15" s="407"/>
      <c r="C15" s="12" t="s">
        <v>29</v>
      </c>
      <c r="D15" s="176" t="s">
        <v>53</v>
      </c>
      <c r="E15" s="405">
        <v>32383</v>
      </c>
      <c r="F15" s="406">
        <v>47.284463000000002</v>
      </c>
      <c r="G15" s="405">
        <v>50963</v>
      </c>
      <c r="H15" s="406">
        <v>54.413952999999999</v>
      </c>
      <c r="I15" s="405">
        <v>44851</v>
      </c>
      <c r="J15" s="406">
        <v>49.683401000000003</v>
      </c>
      <c r="K15" s="405">
        <v>32947</v>
      </c>
      <c r="L15" s="406">
        <v>32.885905000000001</v>
      </c>
    </row>
    <row r="16" spans="2:15" customFormat="1" ht="13.35" customHeight="1" x14ac:dyDescent="0.25">
      <c r="B16" s="407"/>
      <c r="C16" s="12" t="s">
        <v>30</v>
      </c>
      <c r="D16" s="176" t="s">
        <v>54</v>
      </c>
      <c r="E16" s="405">
        <v>33184</v>
      </c>
      <c r="F16" s="406">
        <v>53.061217999999997</v>
      </c>
      <c r="G16" s="405">
        <v>52258</v>
      </c>
      <c r="H16" s="406">
        <v>61.838593000000003</v>
      </c>
      <c r="I16" s="405">
        <v>46456</v>
      </c>
      <c r="J16" s="406">
        <v>53.957987000000003</v>
      </c>
      <c r="K16" s="405">
        <v>35948</v>
      </c>
      <c r="L16" s="406">
        <v>38.321601999999999</v>
      </c>
    </row>
    <row r="17" spans="2:12" customFormat="1" ht="13.35" customHeight="1" x14ac:dyDescent="0.25">
      <c r="B17" s="407"/>
      <c r="C17" s="12" t="s">
        <v>31</v>
      </c>
      <c r="D17" s="176" t="s">
        <v>55</v>
      </c>
      <c r="E17" s="405">
        <v>33321</v>
      </c>
      <c r="F17" s="406">
        <v>65.548733999999996</v>
      </c>
      <c r="G17" s="405">
        <v>53167</v>
      </c>
      <c r="H17" s="406">
        <v>67.063024999999996</v>
      </c>
      <c r="I17" s="405">
        <v>47703</v>
      </c>
      <c r="J17" s="406">
        <v>60.624540000000003</v>
      </c>
      <c r="K17" s="405">
        <v>37912</v>
      </c>
      <c r="L17" s="406">
        <v>44.253601000000003</v>
      </c>
    </row>
    <row r="18" spans="2:12" customFormat="1" ht="13.35" customHeight="1" x14ac:dyDescent="0.25">
      <c r="B18" s="407"/>
      <c r="C18" s="12" t="s">
        <v>32</v>
      </c>
      <c r="D18" s="176" t="s">
        <v>56</v>
      </c>
      <c r="E18" s="405">
        <v>34518</v>
      </c>
      <c r="F18" s="406">
        <v>90.680062000000007</v>
      </c>
      <c r="G18" s="405">
        <v>51542</v>
      </c>
      <c r="H18" s="406">
        <v>73.532161000000002</v>
      </c>
      <c r="I18" s="405">
        <v>48232</v>
      </c>
      <c r="J18" s="406">
        <v>66.480316000000002</v>
      </c>
      <c r="K18" s="405">
        <v>38556</v>
      </c>
      <c r="L18" s="406">
        <v>49.233713999999999</v>
      </c>
    </row>
    <row r="19" spans="2:12" customFormat="1" ht="13.35" customHeight="1" x14ac:dyDescent="0.25">
      <c r="B19" s="407"/>
      <c r="C19" s="12" t="s">
        <v>33</v>
      </c>
      <c r="D19" s="176" t="s">
        <v>57</v>
      </c>
      <c r="E19" s="405">
        <v>33963</v>
      </c>
      <c r="F19" s="406">
        <v>108.197548</v>
      </c>
      <c r="G19" s="405">
        <v>49798</v>
      </c>
      <c r="H19" s="406">
        <v>78.098888000000002</v>
      </c>
      <c r="I19" s="405">
        <v>47079</v>
      </c>
      <c r="J19" s="406">
        <v>71.915757999999997</v>
      </c>
      <c r="K19" s="405">
        <v>39056</v>
      </c>
      <c r="L19" s="406">
        <v>53.940292999999997</v>
      </c>
    </row>
    <row r="20" spans="2:12" customFormat="1" ht="13.35" customHeight="1" x14ac:dyDescent="0.25">
      <c r="B20" s="407"/>
      <c r="C20" s="12" t="s">
        <v>34</v>
      </c>
      <c r="D20" s="176" t="s">
        <v>58</v>
      </c>
      <c r="E20" s="405">
        <v>141478</v>
      </c>
      <c r="F20" s="406">
        <v>423.301783</v>
      </c>
      <c r="G20" s="405">
        <v>233283</v>
      </c>
      <c r="H20" s="406">
        <v>528.11006799999996</v>
      </c>
      <c r="I20" s="405">
        <v>224111</v>
      </c>
      <c r="J20" s="406">
        <v>515.33903099999998</v>
      </c>
      <c r="K20" s="405">
        <v>190697</v>
      </c>
      <c r="L20" s="406">
        <v>388.18737199999998</v>
      </c>
    </row>
    <row r="21" spans="2:12" customFormat="1" ht="13.35" customHeight="1" x14ac:dyDescent="0.25">
      <c r="B21" s="407"/>
      <c r="C21" s="12" t="s">
        <v>35</v>
      </c>
      <c r="D21" s="176" t="s">
        <v>59</v>
      </c>
      <c r="E21" s="405">
        <v>188401</v>
      </c>
      <c r="F21" s="406">
        <v>790.59530700000005</v>
      </c>
      <c r="G21" s="405">
        <v>327350</v>
      </c>
      <c r="H21" s="406">
        <v>1064.938038</v>
      </c>
      <c r="I21" s="405">
        <v>340378</v>
      </c>
      <c r="J21" s="406">
        <v>1070.0921900000001</v>
      </c>
      <c r="K21" s="405">
        <v>315131</v>
      </c>
      <c r="L21" s="406">
        <v>949.11327800000004</v>
      </c>
    </row>
    <row r="22" spans="2:12" customFormat="1" ht="13.35" customHeight="1" x14ac:dyDescent="0.25">
      <c r="B22" s="407"/>
      <c r="C22" s="12" t="s">
        <v>36</v>
      </c>
      <c r="D22" s="176" t="s">
        <v>60</v>
      </c>
      <c r="E22" s="405">
        <v>106015</v>
      </c>
      <c r="F22" s="406">
        <v>620.79400199999998</v>
      </c>
      <c r="G22" s="405">
        <v>185602</v>
      </c>
      <c r="H22" s="406">
        <v>838.61422300000004</v>
      </c>
      <c r="I22" s="405">
        <v>208294</v>
      </c>
      <c r="J22" s="406">
        <v>936.57957699999997</v>
      </c>
      <c r="K22" s="405">
        <v>203706</v>
      </c>
      <c r="L22" s="406">
        <v>897.49591999999996</v>
      </c>
    </row>
    <row r="23" spans="2:12" customFormat="1" ht="13.35" customHeight="1" x14ac:dyDescent="0.25">
      <c r="B23" s="407"/>
      <c r="C23" s="12" t="s">
        <v>37</v>
      </c>
      <c r="D23" s="176" t="s">
        <v>61</v>
      </c>
      <c r="E23" s="405">
        <v>64217</v>
      </c>
      <c r="F23" s="406">
        <v>479.03216400000002</v>
      </c>
      <c r="G23" s="405">
        <v>121146</v>
      </c>
      <c r="H23" s="406">
        <v>701.06050100000004</v>
      </c>
      <c r="I23" s="405">
        <v>135336</v>
      </c>
      <c r="J23" s="406">
        <v>772.70508500000005</v>
      </c>
      <c r="K23" s="405">
        <v>131595</v>
      </c>
      <c r="L23" s="406">
        <v>726.23591799999997</v>
      </c>
    </row>
    <row r="24" spans="2:12" customFormat="1" ht="13.35" customHeight="1" x14ac:dyDescent="0.25">
      <c r="B24" s="407"/>
      <c r="C24" s="12" t="s">
        <v>38</v>
      </c>
      <c r="D24" s="176" t="s">
        <v>62</v>
      </c>
      <c r="E24" s="405">
        <v>70782</v>
      </c>
      <c r="F24" s="406">
        <v>610.08115899999996</v>
      </c>
      <c r="G24" s="405">
        <v>139356</v>
      </c>
      <c r="H24" s="406">
        <v>1023.6771189999999</v>
      </c>
      <c r="I24" s="405">
        <v>168312</v>
      </c>
      <c r="J24" s="406">
        <v>1211.9818130000001</v>
      </c>
      <c r="K24" s="405">
        <v>172956</v>
      </c>
      <c r="L24" s="406">
        <v>1258.043089</v>
      </c>
    </row>
    <row r="25" spans="2:12" customFormat="1" ht="13.35" customHeight="1" x14ac:dyDescent="0.25">
      <c r="B25" s="407"/>
      <c r="C25" s="12" t="s">
        <v>39</v>
      </c>
      <c r="D25" s="176" t="s">
        <v>63</v>
      </c>
      <c r="E25" s="405">
        <v>26026</v>
      </c>
      <c r="F25" s="406">
        <v>303.40819299999998</v>
      </c>
      <c r="G25" s="405">
        <v>48788</v>
      </c>
      <c r="H25" s="406">
        <v>482.57227899999998</v>
      </c>
      <c r="I25" s="405">
        <v>61123</v>
      </c>
      <c r="J25" s="406">
        <v>583.04465000000005</v>
      </c>
      <c r="K25" s="405">
        <v>64523</v>
      </c>
      <c r="L25" s="406">
        <v>588.323531</v>
      </c>
    </row>
    <row r="26" spans="2:12" customFormat="1" ht="13.35" customHeight="1" x14ac:dyDescent="0.25">
      <c r="B26" s="407"/>
      <c r="C26" s="12" t="s">
        <v>40</v>
      </c>
      <c r="D26" s="176" t="s">
        <v>64</v>
      </c>
      <c r="E26" s="405">
        <v>23680</v>
      </c>
      <c r="F26" s="406">
        <v>682.77171499999997</v>
      </c>
      <c r="G26" s="405">
        <v>46528</v>
      </c>
      <c r="H26" s="406">
        <v>865.02333399999998</v>
      </c>
      <c r="I26" s="405">
        <v>56139</v>
      </c>
      <c r="J26" s="406">
        <v>992.29230500000006</v>
      </c>
      <c r="K26" s="405">
        <v>59019</v>
      </c>
      <c r="L26" s="406">
        <v>973.62499700000001</v>
      </c>
    </row>
    <row r="27" spans="2:12" customFormat="1" ht="13.35" customHeight="1" x14ac:dyDescent="0.25">
      <c r="B27" s="407"/>
      <c r="C27" s="12" t="s">
        <v>41</v>
      </c>
      <c r="D27" s="176" t="s">
        <v>65</v>
      </c>
      <c r="E27" s="405">
        <v>7088</v>
      </c>
      <c r="F27" s="406">
        <v>961.60737600000004</v>
      </c>
      <c r="G27" s="405">
        <v>14288</v>
      </c>
      <c r="H27" s="406">
        <v>1321.2189639999999</v>
      </c>
      <c r="I27" s="405">
        <v>17581</v>
      </c>
      <c r="J27" s="406">
        <v>1631.5872440000001</v>
      </c>
      <c r="K27" s="405">
        <v>18438</v>
      </c>
      <c r="L27" s="406">
        <v>1517.2456079999999</v>
      </c>
    </row>
    <row r="28" spans="2:12" customFormat="1" ht="13.35" customHeight="1" x14ac:dyDescent="0.25">
      <c r="B28" s="408"/>
      <c r="C28" s="133" t="s">
        <v>42</v>
      </c>
      <c r="D28" s="246" t="s">
        <v>66</v>
      </c>
      <c r="E28" s="409">
        <v>1291</v>
      </c>
      <c r="F28" s="410">
        <v>360.62578500000001</v>
      </c>
      <c r="G28" s="409">
        <v>2932</v>
      </c>
      <c r="H28" s="410">
        <v>572.27303700000004</v>
      </c>
      <c r="I28" s="409">
        <v>3768</v>
      </c>
      <c r="J28" s="410">
        <v>876.62048500000003</v>
      </c>
      <c r="K28" s="409">
        <v>4269</v>
      </c>
      <c r="L28" s="410">
        <v>976.37077999999997</v>
      </c>
    </row>
    <row r="29" spans="2:12" customFormat="1" ht="13.35" customHeight="1" x14ac:dyDescent="0.25">
      <c r="B29" s="408"/>
      <c r="C29" s="411" t="s">
        <v>8</v>
      </c>
      <c r="D29" s="412"/>
      <c r="E29" s="413">
        <f t="shared" ref="E29:L29" si="0">SUM(E4:E28)</f>
        <v>961792</v>
      </c>
      <c r="F29" s="414">
        <f t="shared" si="0"/>
        <v>5802.6383690000002</v>
      </c>
      <c r="G29" s="413">
        <f t="shared" si="0"/>
        <v>1617885</v>
      </c>
      <c r="H29" s="414">
        <f t="shared" si="0"/>
        <v>7919.9581599999992</v>
      </c>
      <c r="I29" s="413">
        <f t="shared" si="0"/>
        <v>1644308</v>
      </c>
      <c r="J29" s="414">
        <f t="shared" si="0"/>
        <v>9048.8382120000006</v>
      </c>
      <c r="K29" s="413">
        <f t="shared" si="0"/>
        <v>1481571</v>
      </c>
      <c r="L29" s="414">
        <f t="shared" si="0"/>
        <v>8588.2631739999997</v>
      </c>
    </row>
    <row r="30" spans="2:12" s="1" customFormat="1" ht="12" customHeight="1" x14ac:dyDescent="0.25">
      <c r="B30" s="421"/>
      <c r="C30" s="21" t="s">
        <v>870</v>
      </c>
    </row>
    <row r="31" spans="2:12" s="1" customFormat="1" ht="13.35" customHeight="1" x14ac:dyDescent="0.25"/>
    <row r="32" spans="2:12" customFormat="1" ht="13.35" customHeight="1" x14ac:dyDescent="0.25">
      <c r="G32" s="189" t="s">
        <v>263</v>
      </c>
      <c r="I32" s="1"/>
    </row>
    <row r="33" spans="9:9" customFormat="1" ht="13.35" customHeight="1" x14ac:dyDescent="0.25">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theme="7" tint="0.79998168889431442"/>
    <pageSetUpPr fitToPage="1"/>
  </sheetPr>
  <dimension ref="B1:M36"/>
  <sheetViews>
    <sheetView showGridLines="0" zoomScaleNormal="100" zoomScaleSheetLayoutView="90" workbookViewId="0">
      <selection activeCell="B1" sqref="B1:L30"/>
    </sheetView>
  </sheetViews>
  <sheetFormatPr defaultColWidth="9.109375" defaultRowHeight="13.2" x14ac:dyDescent="0.25"/>
  <cols>
    <col min="1" max="1" width="3.6640625" style="8"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2:12" s="7" customFormat="1" ht="15" customHeight="1" x14ac:dyDescent="0.25">
      <c r="B1" s="1230" t="s">
        <v>907</v>
      </c>
      <c r="C1" s="1230"/>
      <c r="D1" s="1230"/>
      <c r="E1" s="1230"/>
      <c r="F1" s="1230"/>
      <c r="G1" s="1230"/>
      <c r="H1" s="1230"/>
      <c r="I1" s="1230"/>
      <c r="J1" s="1230"/>
      <c r="K1" s="1230"/>
      <c r="L1" s="1230"/>
    </row>
    <row r="2" spans="2:12" s="7" customFormat="1" ht="15" customHeight="1" x14ac:dyDescent="0.25">
      <c r="B2" s="270"/>
      <c r="C2" s="271" t="s">
        <v>160</v>
      </c>
      <c r="D2" s="315"/>
      <c r="E2" s="272" t="s">
        <v>994</v>
      </c>
      <c r="F2" s="274"/>
      <c r="G2" s="275" t="s">
        <v>995</v>
      </c>
      <c r="H2" s="274"/>
      <c r="I2" s="275" t="s">
        <v>984</v>
      </c>
      <c r="J2" s="274"/>
      <c r="K2" s="1235" t="s">
        <v>996</v>
      </c>
      <c r="L2" s="1173"/>
    </row>
    <row r="3" spans="2:12" ht="24.9" customHeight="1" x14ac:dyDescent="0.2">
      <c r="B3" s="276"/>
      <c r="C3" s="1227" t="s">
        <v>180</v>
      </c>
      <c r="D3" s="1228"/>
      <c r="E3" s="400" t="s">
        <v>17</v>
      </c>
      <c r="F3" s="401" t="s">
        <v>82</v>
      </c>
      <c r="G3" s="400" t="s">
        <v>17</v>
      </c>
      <c r="H3" s="401" t="s">
        <v>82</v>
      </c>
      <c r="I3" s="400" t="s">
        <v>17</v>
      </c>
      <c r="J3" s="401" t="s">
        <v>82</v>
      </c>
      <c r="K3" s="400" t="s">
        <v>17</v>
      </c>
      <c r="L3" s="401" t="s">
        <v>82</v>
      </c>
    </row>
    <row r="4" spans="2:12" ht="13.35" customHeight="1" x14ac:dyDescent="0.25">
      <c r="B4" s="78"/>
      <c r="C4" s="12" t="s">
        <v>18</v>
      </c>
      <c r="D4" s="176" t="s">
        <v>43</v>
      </c>
      <c r="E4" s="415">
        <f>A2.6.2!E4/A2.6.2!E$29</f>
        <v>1.146817607133351E-3</v>
      </c>
      <c r="F4" s="416">
        <f>A2.6.2!F4/A2.6.2!F$29</f>
        <v>1.4300275964690228E-3</v>
      </c>
      <c r="G4" s="415">
        <f>A2.6.2!G4/A2.6.2!G$29</f>
        <v>8.0846290063879697E-4</v>
      </c>
      <c r="H4" s="416">
        <f>A2.6.2!H4/A2.6.2!H$29</f>
        <v>1.0060088499255406E-3</v>
      </c>
      <c r="I4" s="415">
        <f>A2.6.2!I4/A2.6.2!I$29</f>
        <v>7.8817350520705369E-4</v>
      </c>
      <c r="J4" s="416">
        <f>A2.6.2!J4/A2.6.2!J$29</f>
        <v>1.1461553137557632E-3</v>
      </c>
      <c r="K4" s="415">
        <f>A2.6.2!K4/A2.6.2!K$29</f>
        <v>5.0824428933881672E-4</v>
      </c>
      <c r="L4" s="416">
        <f>A2.6.2!L4/A2.6.2!L$29</f>
        <v>3.1700192982465306E-4</v>
      </c>
    </row>
    <row r="5" spans="2:12" ht="13.35" customHeight="1" x14ac:dyDescent="0.25">
      <c r="B5" s="78"/>
      <c r="C5" s="12" t="s">
        <v>19</v>
      </c>
      <c r="D5" s="177" t="s">
        <v>124</v>
      </c>
      <c r="E5" s="415">
        <f>A2.6.2!E5/A2.6.2!E$29</f>
        <v>2.3913694437050838E-5</v>
      </c>
      <c r="F5" s="416">
        <f>A2.6.2!F5/A2.6.2!F$29</f>
        <v>4.4313290549642377E-5</v>
      </c>
      <c r="G5" s="415">
        <f>A2.6.2!G5/A2.6.2!G$29</f>
        <v>5.0065363112953025E-5</v>
      </c>
      <c r="H5" s="416">
        <f>A2.6.2!H5/A2.6.2!H$29</f>
        <v>2.6168951377389603E-5</v>
      </c>
      <c r="I5" s="415">
        <f>A2.6.2!I5/A2.6.2!I$29</f>
        <v>3.5273196992290982E-5</v>
      </c>
      <c r="J5" s="416">
        <f>A2.6.2!J5/A2.6.2!J$29</f>
        <v>1.3509911121836731E-5</v>
      </c>
      <c r="K5" s="415">
        <f>A2.6.2!K5/A2.6.2!K$29</f>
        <v>6.5471043912171612E-5</v>
      </c>
      <c r="L5" s="416">
        <f>A2.6.2!L5/A2.6.2!L$29</f>
        <v>7.0035697301513557E-5</v>
      </c>
    </row>
    <row r="6" spans="2:12" ht="13.35" customHeight="1" x14ac:dyDescent="0.25">
      <c r="B6" s="78"/>
      <c r="C6" s="12" t="s">
        <v>20</v>
      </c>
      <c r="D6" s="176" t="s">
        <v>44</v>
      </c>
      <c r="E6" s="415">
        <f>A2.6.2!E6/A2.6.2!E$29</f>
        <v>7.6430246872504657E-3</v>
      </c>
      <c r="F6" s="416">
        <f>A2.6.2!F6/A2.6.2!F$29</f>
        <v>8.7531923876816035E-4</v>
      </c>
      <c r="G6" s="415">
        <f>A2.6.2!G6/A2.6.2!G$29</f>
        <v>6.3712810243002436E-3</v>
      </c>
      <c r="H6" s="416">
        <f>A2.6.2!H6/A2.6.2!H$29</f>
        <v>3.8339066175066766E-4</v>
      </c>
      <c r="I6" s="415">
        <f>A2.6.2!I6/A2.6.2!I$29</f>
        <v>5.4667373752362693E-3</v>
      </c>
      <c r="J6" s="416">
        <f>A2.6.2!J6/A2.6.2!J$29</f>
        <v>3.0526703376537284E-4</v>
      </c>
      <c r="K6" s="415">
        <f>A2.6.2!K6/A2.6.2!K$29</f>
        <v>4.0781035805911425E-3</v>
      </c>
      <c r="L6" s="416">
        <f>A2.6.2!L6/A2.6.2!L$29</f>
        <v>3.6200311250499182E-4</v>
      </c>
    </row>
    <row r="7" spans="2:12" ht="13.35" customHeight="1" x14ac:dyDescent="0.25">
      <c r="B7" s="78"/>
      <c r="C7" s="12" t="s">
        <v>21</v>
      </c>
      <c r="D7" s="176" t="s">
        <v>45</v>
      </c>
      <c r="E7" s="415">
        <f>A2.6.2!E7/A2.6.2!E$29</f>
        <v>7.2863987223848814E-3</v>
      </c>
      <c r="F7" s="416">
        <f>A2.6.2!F7/A2.6.2!F$29</f>
        <v>1.2525597043629929E-3</v>
      </c>
      <c r="G7" s="415">
        <f>A2.6.2!G7/A2.6.2!G$29</f>
        <v>5.7278483946634033E-3</v>
      </c>
      <c r="H7" s="416">
        <f>A2.6.2!H7/A2.6.2!H$29</f>
        <v>4.2292849688488761E-4</v>
      </c>
      <c r="I7" s="415">
        <f>A2.6.2!I7/A2.6.2!I$29</f>
        <v>5.014267400024813E-3</v>
      </c>
      <c r="J7" s="416">
        <f>A2.6.2!J7/A2.6.2!J$29</f>
        <v>3.6928961726473615E-4</v>
      </c>
      <c r="K7" s="415">
        <f>A2.6.2!K7/A2.6.2!K$29</f>
        <v>4.0754037437287852E-3</v>
      </c>
      <c r="L7" s="416">
        <f>A2.6.2!L7/A2.6.2!L$29</f>
        <v>2.2501103667273343E-4</v>
      </c>
    </row>
    <row r="8" spans="2:12" ht="13.35" customHeight="1" x14ac:dyDescent="0.25">
      <c r="B8" s="78"/>
      <c r="C8" s="12" t="s">
        <v>22</v>
      </c>
      <c r="D8" s="176" t="s">
        <v>46</v>
      </c>
      <c r="E8" s="415">
        <f>A2.6.2!E8/A2.6.2!E$29</f>
        <v>9.9657722251796643E-3</v>
      </c>
      <c r="F8" s="416">
        <f>A2.6.2!F8/A2.6.2!F$29</f>
        <v>2.2227812901293694E-3</v>
      </c>
      <c r="G8" s="415">
        <f>A2.6.2!G8/A2.6.2!G$29</f>
        <v>7.562960284569052E-3</v>
      </c>
      <c r="H8" s="416">
        <f>A2.6.2!H8/A2.6.2!H$29</f>
        <v>6.7204054522429458E-4</v>
      </c>
      <c r="I8" s="415">
        <f>A2.6.2!I8/A2.6.2!I$29</f>
        <v>6.5054722108023556E-3</v>
      </c>
      <c r="J8" s="416">
        <f>A2.6.2!J8/A2.6.2!J$29</f>
        <v>5.4626327537217326E-4</v>
      </c>
      <c r="K8" s="415">
        <f>A2.6.2!K8/A2.6.2!K$29</f>
        <v>5.3159787819820987E-3</v>
      </c>
      <c r="L8" s="416">
        <f>A2.6.2!L8/A2.6.2!L$29</f>
        <v>3.3713184392921585E-4</v>
      </c>
    </row>
    <row r="9" spans="2:12" ht="13.35" customHeight="1" x14ac:dyDescent="0.25">
      <c r="B9" s="78"/>
      <c r="C9" s="12" t="s">
        <v>23</v>
      </c>
      <c r="D9" s="176" t="s">
        <v>47</v>
      </c>
      <c r="E9" s="415">
        <f>A2.6.2!E9/A2.6.2!E$29</f>
        <v>1.2978897724248071E-2</v>
      </c>
      <c r="F9" s="416">
        <f>A2.6.2!F9/A2.6.2!F$29</f>
        <v>4.2720072187217841E-3</v>
      </c>
      <c r="G9" s="415">
        <f>A2.6.2!G9/A2.6.2!G$29</f>
        <v>1.0354876891744469E-2</v>
      </c>
      <c r="H9" s="416">
        <f>A2.6.2!H9/A2.6.2!H$29</f>
        <v>1.082293091305927E-3</v>
      </c>
      <c r="I9" s="415">
        <f>A2.6.2!I9/A2.6.2!I$29</f>
        <v>8.402926945560078E-3</v>
      </c>
      <c r="J9" s="416">
        <f>A2.6.2!J9/A2.6.2!J$29</f>
        <v>8.4809937145553197E-4</v>
      </c>
      <c r="K9" s="415">
        <f>A2.6.2!K9/A2.6.2!K$29</f>
        <v>6.8083136076502581E-3</v>
      </c>
      <c r="L9" s="416">
        <f>A2.6.2!L9/A2.6.2!L$29</f>
        <v>5.0678325894534359E-4</v>
      </c>
    </row>
    <row r="10" spans="2:12" s="30" customFormat="1" ht="13.35" customHeight="1" x14ac:dyDescent="0.25">
      <c r="B10" s="78"/>
      <c r="C10" s="12" t="s">
        <v>24</v>
      </c>
      <c r="D10" s="176" t="s">
        <v>48</v>
      </c>
      <c r="E10" s="415">
        <f>A2.6.2!E10/A2.6.2!E$29</f>
        <v>1.8250307758850146E-2</v>
      </c>
      <c r="F10" s="416">
        <f>A2.6.2!F10/A2.6.2!F$29</f>
        <v>3.3107541394675529E-3</v>
      </c>
      <c r="G10" s="415">
        <f>A2.6.2!G10/A2.6.2!G$29</f>
        <v>1.4271718941704757E-2</v>
      </c>
      <c r="H10" s="416">
        <f>A2.6.2!H10/A2.6.2!H$29</f>
        <v>1.8524873116248888E-3</v>
      </c>
      <c r="I10" s="415">
        <f>A2.6.2!I10/A2.6.2!I$29</f>
        <v>1.0800288023898199E-2</v>
      </c>
      <c r="J10" s="416">
        <f>A2.6.2!J10/A2.6.2!J$29</f>
        <v>1.2597459179768567E-3</v>
      </c>
      <c r="K10" s="415">
        <f>A2.6.2!K10/A2.6.2!K$29</f>
        <v>8.4261908474180455E-3</v>
      </c>
      <c r="L10" s="416">
        <f>A2.6.2!L10/A2.6.2!L$29</f>
        <v>7.318706789317586E-4</v>
      </c>
    </row>
    <row r="11" spans="2:12" s="1" customFormat="1" ht="13.35" customHeight="1" x14ac:dyDescent="0.25">
      <c r="B11" s="407"/>
      <c r="C11" s="12" t="s">
        <v>25</v>
      </c>
      <c r="D11" s="176" t="s">
        <v>49</v>
      </c>
      <c r="E11" s="415">
        <f>A2.6.2!E11/A2.6.2!E$29</f>
        <v>2.374941775352675E-2</v>
      </c>
      <c r="F11" s="416">
        <f>A2.6.2!F11/A2.6.2!F$29</f>
        <v>4.084458567436877E-3</v>
      </c>
      <c r="G11" s="415">
        <f>A2.6.2!G11/A2.6.2!G$29</f>
        <v>2.029748715143536E-2</v>
      </c>
      <c r="H11" s="416">
        <f>A2.6.2!H11/A2.6.2!H$29</f>
        <v>3.1183683677440039E-3</v>
      </c>
      <c r="I11" s="415">
        <f>A2.6.2!I11/A2.6.2!I$29</f>
        <v>1.484210987235968E-2</v>
      </c>
      <c r="J11" s="416">
        <f>A2.6.2!J11/A2.6.2!J$29</f>
        <v>1.8796671574306627E-3</v>
      </c>
      <c r="K11" s="415">
        <f>A2.6.2!K11/A2.6.2!K$29</f>
        <v>1.111117860703267E-2</v>
      </c>
      <c r="L11" s="416">
        <f>A2.6.2!L11/A2.6.2!L$29</f>
        <v>1.2108178090631018E-3</v>
      </c>
    </row>
    <row r="12" spans="2:12" s="1" customFormat="1" ht="13.35" customHeight="1" x14ac:dyDescent="0.25">
      <c r="B12" s="407"/>
      <c r="C12" s="12" t="s">
        <v>26</v>
      </c>
      <c r="D12" s="176" t="s">
        <v>50</v>
      </c>
      <c r="E12" s="415">
        <f>A2.6.2!E12/A2.6.2!E$29</f>
        <v>2.7974863587969124E-2</v>
      </c>
      <c r="F12" s="416">
        <f>A2.6.2!F12/A2.6.2!F$29</f>
        <v>4.8648596043500908E-3</v>
      </c>
      <c r="G12" s="415">
        <f>A2.6.2!G12/A2.6.2!G$29</f>
        <v>2.5015375011202899E-2</v>
      </c>
      <c r="H12" s="416">
        <f>A2.6.2!H12/A2.6.2!H$29</f>
        <v>4.09707934618685E-3</v>
      </c>
      <c r="I12" s="415">
        <f>A2.6.2!I12/A2.6.2!I$29</f>
        <v>1.9640480980448918E-2</v>
      </c>
      <c r="J12" s="416">
        <f>A2.6.2!J12/A2.6.2!J$29</f>
        <v>2.8137905003356688E-3</v>
      </c>
      <c r="K12" s="415">
        <f>A2.6.2!K12/A2.6.2!K$29</f>
        <v>1.5013792791570569E-2</v>
      </c>
      <c r="L12" s="416">
        <f>A2.6.2!L12/A2.6.2!L$29</f>
        <v>1.8351658164964381E-3</v>
      </c>
    </row>
    <row r="13" spans="2:12" s="1" customFormat="1" ht="13.35" customHeight="1" x14ac:dyDescent="0.25">
      <c r="B13" s="407"/>
      <c r="C13" s="12" t="s">
        <v>27</v>
      </c>
      <c r="D13" s="176" t="s">
        <v>51</v>
      </c>
      <c r="E13" s="415">
        <f>A2.6.2!E13/A2.6.2!E$29</f>
        <v>3.062408504125632E-2</v>
      </c>
      <c r="F13" s="416">
        <f>A2.6.2!F13/A2.6.2!F$29</f>
        <v>5.9617485702390489E-3</v>
      </c>
      <c r="G13" s="415">
        <f>A2.6.2!G13/A2.6.2!G$29</f>
        <v>2.7742392073602264E-2</v>
      </c>
      <c r="H13" s="416">
        <f>A2.6.2!H13/A2.6.2!H$29</f>
        <v>4.8988853496670492E-3</v>
      </c>
      <c r="I13" s="415">
        <f>A2.6.2!I13/A2.6.2!I$29</f>
        <v>2.223610175222647E-2</v>
      </c>
      <c r="J13" s="416">
        <f>A2.6.2!J13/A2.6.2!J$29</f>
        <v>3.6350305121357605E-3</v>
      </c>
      <c r="K13" s="415">
        <f>A2.6.2!K13/A2.6.2!K$29</f>
        <v>1.7633984466488613E-2</v>
      </c>
      <c r="L13" s="416">
        <f>A2.6.2!L13/A2.6.2!L$29</f>
        <v>2.4183944505657743E-3</v>
      </c>
    </row>
    <row r="14" spans="2:12" s="1" customFormat="1" ht="13.35" customHeight="1" x14ac:dyDescent="0.25">
      <c r="B14" s="407"/>
      <c r="C14" s="12" t="s">
        <v>28</v>
      </c>
      <c r="D14" s="176" t="s">
        <v>52</v>
      </c>
      <c r="E14" s="415">
        <f>A2.6.2!E14/A2.6.2!E$29</f>
        <v>3.2373943638541389E-2</v>
      </c>
      <c r="F14" s="416">
        <f>A2.6.2!F14/A2.6.2!F$29</f>
        <v>7.1217491720273708E-3</v>
      </c>
      <c r="G14" s="415">
        <f>A2.6.2!G14/A2.6.2!G$29</f>
        <v>3.0685740951921798E-2</v>
      </c>
      <c r="H14" s="416">
        <f>A2.6.2!H14/A2.6.2!H$29</f>
        <v>6.1177439351523038E-3</v>
      </c>
      <c r="I14" s="415">
        <f>A2.6.2!I14/A2.6.2!I$29</f>
        <v>2.4825640938315692E-2</v>
      </c>
      <c r="J14" s="416">
        <f>A2.6.2!J14/A2.6.2!J$29</f>
        <v>4.4156510552937258E-3</v>
      </c>
      <c r="K14" s="415">
        <f>A2.6.2!K14/A2.6.2!K$29</f>
        <v>1.9309908198797087E-2</v>
      </c>
      <c r="L14" s="416">
        <f>A2.6.2!L14/A2.6.2!L$29</f>
        <v>3.0459445023988735E-3</v>
      </c>
    </row>
    <row r="15" spans="2:12" customFormat="1" ht="13.35" customHeight="1" x14ac:dyDescent="0.25">
      <c r="B15" s="407"/>
      <c r="C15" s="12" t="s">
        <v>29</v>
      </c>
      <c r="D15" s="176" t="s">
        <v>53</v>
      </c>
      <c r="E15" s="415">
        <f>A2.6.2!E15/A2.6.2!E$29</f>
        <v>3.3669442041522495E-2</v>
      </c>
      <c r="F15" s="416">
        <f>A2.6.2!F15/A2.6.2!F$29</f>
        <v>8.1487868092232647E-3</v>
      </c>
      <c r="G15" s="415">
        <f>A2.6.2!G15/A2.6.2!G$29</f>
        <v>3.1499766670684257E-2</v>
      </c>
      <c r="H15" s="416">
        <f>A2.6.2!H15/A2.6.2!H$29</f>
        <v>6.8704849067030933E-3</v>
      </c>
      <c r="I15" s="415">
        <f>A2.6.2!I15/A2.6.2!I$29</f>
        <v>2.7276519970711084E-2</v>
      </c>
      <c r="J15" s="416">
        <f>A2.6.2!J15/A2.6.2!J$29</f>
        <v>5.4905834136931521E-3</v>
      </c>
      <c r="K15" s="415">
        <f>A2.6.2!K15/A2.6.2!K$29</f>
        <v>2.2237881276023896E-2</v>
      </c>
      <c r="L15" s="416">
        <f>A2.6.2!L15/A2.6.2!L$29</f>
        <v>3.8291682885962762E-3</v>
      </c>
    </row>
    <row r="16" spans="2:12" customFormat="1" ht="13.35" customHeight="1" x14ac:dyDescent="0.25">
      <c r="B16" s="407"/>
      <c r="C16" s="12" t="s">
        <v>30</v>
      </c>
      <c r="D16" s="176" t="s">
        <v>54</v>
      </c>
      <c r="E16" s="415">
        <f>A2.6.2!E16/A2.6.2!E$29</f>
        <v>3.4502262443438916E-2</v>
      </c>
      <c r="F16" s="416">
        <f>A2.6.2!F16/A2.6.2!F$29</f>
        <v>9.144326188492825E-3</v>
      </c>
      <c r="G16" s="415">
        <f>A2.6.2!G16/A2.6.2!G$29</f>
        <v>3.2300194389588879E-2</v>
      </c>
      <c r="H16" s="416">
        <f>A2.6.2!H16/A2.6.2!H$29</f>
        <v>7.8079444045951888E-3</v>
      </c>
      <c r="I16" s="415">
        <f>A2.6.2!I16/A2.6.2!I$29</f>
        <v>2.8252614473687411E-2</v>
      </c>
      <c r="J16" s="416">
        <f>A2.6.2!J16/A2.6.2!J$29</f>
        <v>5.9629740012860782E-3</v>
      </c>
      <c r="K16" s="415">
        <f>A2.6.2!K16/A2.6.2!K$29</f>
        <v>2.426343388200768E-2</v>
      </c>
      <c r="L16" s="416">
        <f>A2.6.2!L16/A2.6.2!L$29</f>
        <v>4.4620898572384623E-3</v>
      </c>
    </row>
    <row r="17" spans="2:12" customFormat="1" ht="13.35" customHeight="1" x14ac:dyDescent="0.25">
      <c r="B17" s="407"/>
      <c r="C17" s="12" t="s">
        <v>31</v>
      </c>
      <c r="D17" s="176" t="s">
        <v>55</v>
      </c>
      <c r="E17" s="415">
        <f>A2.6.2!E17/A2.6.2!E$29</f>
        <v>3.4644704884216129E-2</v>
      </c>
      <c r="F17" s="416">
        <f>A2.6.2!F17/A2.6.2!F$29</f>
        <v>1.1296367243939821E-2</v>
      </c>
      <c r="G17" s="415">
        <f>A2.6.2!G17/A2.6.2!G$29</f>
        <v>3.2862039020078684E-2</v>
      </c>
      <c r="H17" s="416">
        <f>A2.6.2!H17/A2.6.2!H$29</f>
        <v>8.4675983944844484E-3</v>
      </c>
      <c r="I17" s="415">
        <f>A2.6.2!I17/A2.6.2!I$29</f>
        <v>2.9010988209021666E-2</v>
      </c>
      <c r="J17" s="416">
        <f>A2.6.2!J17/A2.6.2!J$29</f>
        <v>6.6997042691738645E-3</v>
      </c>
      <c r="K17" s="415">
        <f>A2.6.2!K17/A2.6.2!K$29</f>
        <v>2.5589053781425258E-2</v>
      </c>
      <c r="L17" s="416">
        <f>A2.6.2!L17/A2.6.2!L$29</f>
        <v>5.1527998273239693E-3</v>
      </c>
    </row>
    <row r="18" spans="2:12" customFormat="1" ht="13.35" customHeight="1" x14ac:dyDescent="0.25">
      <c r="B18" s="407"/>
      <c r="C18" s="12" t="s">
        <v>32</v>
      </c>
      <c r="D18" s="176" t="s">
        <v>56</v>
      </c>
      <c r="E18" s="415">
        <f>A2.6.2!E18/A2.6.2!E$29</f>
        <v>3.5889256720787861E-2</v>
      </c>
      <c r="F18" s="416">
        <f>A2.6.2!F18/A2.6.2!F$29</f>
        <v>1.5627384688394322E-2</v>
      </c>
      <c r="G18" s="415">
        <f>A2.6.2!G18/A2.6.2!G$29</f>
        <v>3.1857641303306476E-2</v>
      </c>
      <c r="H18" s="416">
        <f>A2.6.2!H18/A2.6.2!H$29</f>
        <v>9.2844128105848498E-3</v>
      </c>
      <c r="I18" s="415">
        <f>A2.6.2!I18/A2.6.2!I$29</f>
        <v>2.9332704091934114E-2</v>
      </c>
      <c r="J18" s="416">
        <f>A2.6.2!J18/A2.6.2!J$29</f>
        <v>7.3468344159184967E-3</v>
      </c>
      <c r="K18" s="415">
        <f>A2.6.2!K18/A2.6.2!K$29</f>
        <v>2.6023727516264829E-2</v>
      </c>
      <c r="L18" s="416">
        <f>A2.6.2!L18/A2.6.2!L$29</f>
        <v>5.7326741161180909E-3</v>
      </c>
    </row>
    <row r="19" spans="2:12" customFormat="1" ht="13.35" customHeight="1" x14ac:dyDescent="0.25">
      <c r="B19" s="407"/>
      <c r="C19" s="12" t="s">
        <v>33</v>
      </c>
      <c r="D19" s="176" t="s">
        <v>57</v>
      </c>
      <c r="E19" s="415">
        <f>A2.6.2!E19/A2.6.2!E$29</f>
        <v>3.5312208876763375E-2</v>
      </c>
      <c r="F19" s="416">
        <f>A2.6.2!F19/A2.6.2!F$29</f>
        <v>1.8646267631985184E-2</v>
      </c>
      <c r="G19" s="415">
        <f>A2.6.2!G19/A2.6.2!G$29</f>
        <v>3.0779690769121414E-2</v>
      </c>
      <c r="H19" s="416">
        <f>A2.6.2!H19/A2.6.2!H$29</f>
        <v>9.8610228011608604E-3</v>
      </c>
      <c r="I19" s="415">
        <f>A2.6.2!I19/A2.6.2!I$29</f>
        <v>2.8631497262070125E-2</v>
      </c>
      <c r="J19" s="416">
        <f>A2.6.2!J19/A2.6.2!J$29</f>
        <v>7.9475128535981387E-3</v>
      </c>
      <c r="K19" s="415">
        <f>A2.6.2!K19/A2.6.2!K$29</f>
        <v>2.6361207124059528E-2</v>
      </c>
      <c r="L19" s="416">
        <f>A2.6.2!L19/A2.6.2!L$29</f>
        <v>6.2806986589905821E-3</v>
      </c>
    </row>
    <row r="20" spans="2:12" customFormat="1" ht="13.35" customHeight="1" x14ac:dyDescent="0.25">
      <c r="B20" s="407"/>
      <c r="C20" s="12" t="s">
        <v>34</v>
      </c>
      <c r="D20" s="176" t="s">
        <v>58</v>
      </c>
      <c r="E20" s="415">
        <f>A2.6.2!E20/A2.6.2!E$29</f>
        <v>0.14709833311152515</v>
      </c>
      <c r="F20" s="416">
        <f>A2.6.2!F20/A2.6.2!F$29</f>
        <v>7.2949881774719297E-2</v>
      </c>
      <c r="G20" s="415">
        <f>A2.6.2!G20/A2.6.2!G$29</f>
        <v>0.14419010003801258</v>
      </c>
      <c r="H20" s="416">
        <f>A2.6.2!H20/A2.6.2!H$29</f>
        <v>6.6680916405245247E-2</v>
      </c>
      <c r="I20" s="415">
        <f>A2.6.2!I20/A2.6.2!I$29</f>
        <v>0.13629502501964352</v>
      </c>
      <c r="J20" s="416">
        <f>A2.6.2!J20/A2.6.2!J$29</f>
        <v>5.6950850366248092E-2</v>
      </c>
      <c r="K20" s="415">
        <f>A2.6.2!K20/A2.6.2!K$29</f>
        <v>0.12871269753525144</v>
      </c>
      <c r="L20" s="416">
        <f>A2.6.2!L20/A2.6.2!L$29</f>
        <v>4.5199752748051963E-2</v>
      </c>
    </row>
    <row r="21" spans="2:12" customFormat="1" ht="13.35" customHeight="1" x14ac:dyDescent="0.25">
      <c r="B21" s="407"/>
      <c r="C21" s="12" t="s">
        <v>35</v>
      </c>
      <c r="D21" s="176" t="s">
        <v>59</v>
      </c>
      <c r="E21" s="415">
        <f>A2.6.2!E21/A2.6.2!E$29</f>
        <v>0.19588538894064414</v>
      </c>
      <c r="F21" s="416">
        <f>A2.6.2!F21/A2.6.2!F$29</f>
        <v>0.13624755787361734</v>
      </c>
      <c r="G21" s="415">
        <f>A2.6.2!G21/A2.6.2!G$29</f>
        <v>0.2023320569756194</v>
      </c>
      <c r="H21" s="416">
        <f>A2.6.2!H21/A2.6.2!H$29</f>
        <v>0.13446258382758933</v>
      </c>
      <c r="I21" s="415">
        <f>A2.6.2!I21/A2.6.2!I$29</f>
        <v>0.20700379734210378</v>
      </c>
      <c r="J21" s="416">
        <f>A2.6.2!J21/A2.6.2!J$29</f>
        <v>0.11825741215937656</v>
      </c>
      <c r="K21" s="415">
        <f>A2.6.2!K21/A2.6.2!K$29</f>
        <v>0.21270057256790259</v>
      </c>
      <c r="L21" s="416">
        <f>A2.6.2!L21/A2.6.2!L$29</f>
        <v>0.11051283114766833</v>
      </c>
    </row>
    <row r="22" spans="2:12" customFormat="1" ht="13.35" customHeight="1" x14ac:dyDescent="0.25">
      <c r="B22" s="407"/>
      <c r="C22" s="12" t="s">
        <v>36</v>
      </c>
      <c r="D22" s="176" t="s">
        <v>60</v>
      </c>
      <c r="E22" s="415">
        <f>A2.6.2!E22/A2.6.2!E$29</f>
        <v>0.11022653546712803</v>
      </c>
      <c r="F22" s="416">
        <f>A2.6.2!F22/A2.6.2!F$29</f>
        <v>0.1069847821840024</v>
      </c>
      <c r="G22" s="415">
        <f>A2.6.2!G22/A2.6.2!G$29</f>
        <v>0.11471890770975687</v>
      </c>
      <c r="H22" s="416">
        <f>A2.6.2!H22/A2.6.2!H$29</f>
        <v>0.10588619359575002</v>
      </c>
      <c r="I22" s="415">
        <f>A2.6.2!I22/A2.6.2!I$29</f>
        <v>0.12667578093641824</v>
      </c>
      <c r="J22" s="416">
        <f>A2.6.2!J22/A2.6.2!J$29</f>
        <v>0.10350274312098619</v>
      </c>
      <c r="K22" s="415">
        <f>A2.6.2!K22/A2.6.2!K$29</f>
        <v>0.13749324197085391</v>
      </c>
      <c r="L22" s="416">
        <f>A2.6.2!L22/A2.6.2!L$29</f>
        <v>0.10450261034350553</v>
      </c>
    </row>
    <row r="23" spans="2:12" customFormat="1" ht="13.35" customHeight="1" x14ac:dyDescent="0.25">
      <c r="B23" s="407"/>
      <c r="C23" s="12" t="s">
        <v>37</v>
      </c>
      <c r="D23" s="176" t="s">
        <v>61</v>
      </c>
      <c r="E23" s="415">
        <f>A2.6.2!E23/A2.6.2!E$29</f>
        <v>6.6768074594091037E-2</v>
      </c>
      <c r="F23" s="416">
        <f>A2.6.2!F23/A2.6.2!F$29</f>
        <v>8.2554199234468953E-2</v>
      </c>
      <c r="G23" s="415">
        <f>A2.6.2!G23/A2.6.2!G$29</f>
        <v>7.4879240489898843E-2</v>
      </c>
      <c r="H23" s="416">
        <f>A2.6.2!H23/A2.6.2!H$29</f>
        <v>8.8518207651743466E-2</v>
      </c>
      <c r="I23" s="415">
        <f>A2.6.2!I23/A2.6.2!I$29</f>
        <v>8.2305748071529183E-2</v>
      </c>
      <c r="J23" s="416">
        <f>A2.6.2!J23/A2.6.2!J$29</f>
        <v>8.5392739586755695E-2</v>
      </c>
      <c r="K23" s="415">
        <f>A2.6.2!K23/A2.6.2!K$29</f>
        <v>8.8821257975486831E-2</v>
      </c>
      <c r="L23" s="416">
        <f>A2.6.2!L23/A2.6.2!L$29</f>
        <v>8.4561441968685536E-2</v>
      </c>
    </row>
    <row r="24" spans="2:12" customFormat="1" ht="13.35" customHeight="1" x14ac:dyDescent="0.25">
      <c r="B24" s="407"/>
      <c r="C24" s="12" t="s">
        <v>38</v>
      </c>
      <c r="D24" s="176" t="s">
        <v>62</v>
      </c>
      <c r="E24" s="415">
        <f>A2.6.2!E24/A2.6.2!E$29</f>
        <v>7.3593874767101414E-2</v>
      </c>
      <c r="F24" s="416">
        <f>A2.6.2!F24/A2.6.2!F$29</f>
        <v>0.10513858010854095</v>
      </c>
      <c r="G24" s="415">
        <f>A2.6.2!G24/A2.6.2!G$29</f>
        <v>8.6134675826773838E-2</v>
      </c>
      <c r="H24" s="416">
        <f>A2.6.2!H24/A2.6.2!H$29</f>
        <v>0.12925284431048056</v>
      </c>
      <c r="I24" s="415">
        <f>A2.6.2!I24/A2.6.2!I$29</f>
        <v>0.1023603850373531</v>
      </c>
      <c r="J24" s="416">
        <f>A2.6.2!J24/A2.6.2!J$29</f>
        <v>0.13393783650510471</v>
      </c>
      <c r="K24" s="415">
        <f>A2.6.2!K24/A2.6.2!K$29</f>
        <v>0.11673824609147992</v>
      </c>
      <c r="L24" s="416">
        <f>A2.6.2!L24/A2.6.2!L$29</f>
        <v>0.14648399373794038</v>
      </c>
    </row>
    <row r="25" spans="2:12" customFormat="1" ht="13.35" customHeight="1" x14ac:dyDescent="0.25">
      <c r="B25" s="407"/>
      <c r="C25" s="12" t="s">
        <v>39</v>
      </c>
      <c r="D25" s="176" t="s">
        <v>63</v>
      </c>
      <c r="E25" s="415">
        <f>A2.6.2!E25/A2.6.2!E$29</f>
        <v>2.7059904844290657E-2</v>
      </c>
      <c r="F25" s="416">
        <f>A2.6.2!F25/A2.6.2!F$29</f>
        <v>5.2287972075069696E-2</v>
      </c>
      <c r="G25" s="415">
        <f>A2.6.2!G25/A2.6.2!G$29</f>
        <v>3.0155418957466075E-2</v>
      </c>
      <c r="H25" s="416">
        <f>A2.6.2!H25/A2.6.2!H$29</f>
        <v>6.0931165196963621E-2</v>
      </c>
      <c r="I25" s="415">
        <f>A2.6.2!I25/A2.6.2!I$29</f>
        <v>3.7172476202755204E-2</v>
      </c>
      <c r="J25" s="416">
        <f>A2.6.2!J25/A2.6.2!J$29</f>
        <v>6.4433094762021817E-2</v>
      </c>
      <c r="K25" s="415">
        <f>A2.6.2!K25/A2.6.2!K$29</f>
        <v>4.3550393467474725E-2</v>
      </c>
      <c r="L25" s="416">
        <f>A2.6.2!L25/A2.6.2!L$29</f>
        <v>6.8503202461364168E-2</v>
      </c>
    </row>
    <row r="26" spans="2:12" customFormat="1" ht="13.35" customHeight="1" x14ac:dyDescent="0.25">
      <c r="B26" s="407"/>
      <c r="C26" s="12" t="s">
        <v>40</v>
      </c>
      <c r="D26" s="176" t="s">
        <v>64</v>
      </c>
      <c r="E26" s="415">
        <f>A2.6.2!E26/A2.6.2!E$29</f>
        <v>2.4620708011711474E-2</v>
      </c>
      <c r="F26" s="416">
        <f>A2.6.2!F26/A2.6.2!F$29</f>
        <v>0.11766573609819246</v>
      </c>
      <c r="G26" s="415">
        <f>A2.6.2!G26/A2.6.2!G$29</f>
        <v>2.8758533517524422E-2</v>
      </c>
      <c r="H26" s="416">
        <f>A2.6.2!H26/A2.6.2!H$29</f>
        <v>0.10922069492346916</v>
      </c>
      <c r="I26" s="415">
        <f>A2.6.2!I26/A2.6.2!I$29</f>
        <v>3.4141413895693508E-2</v>
      </c>
      <c r="J26" s="416">
        <f>A2.6.2!J26/A2.6.2!J$29</f>
        <v>0.10965963604964053</v>
      </c>
      <c r="K26" s="415">
        <f>A2.6.2!K26/A2.6.2!K$29</f>
        <v>3.983541794487068E-2</v>
      </c>
      <c r="L26" s="416">
        <f>A2.6.2!L26/A2.6.2!L$29</f>
        <v>0.11336692614957819</v>
      </c>
    </row>
    <row r="27" spans="2:12" customFormat="1" ht="13.35" customHeight="1" x14ac:dyDescent="0.25">
      <c r="B27" s="407"/>
      <c r="C27" s="12" t="s">
        <v>41</v>
      </c>
      <c r="D27" s="176" t="s">
        <v>65</v>
      </c>
      <c r="E27" s="415">
        <f>A2.6.2!E27/A2.6.2!E$29</f>
        <v>7.3695767899920146E-3</v>
      </c>
      <c r="F27" s="416">
        <f>A2.6.2!F27/A2.6.2!F$29</f>
        <v>0.16571899106056456</v>
      </c>
      <c r="G27" s="415">
        <f>A2.6.2!G27/A2.6.2!G$29</f>
        <v>8.8312828167638607E-3</v>
      </c>
      <c r="H27" s="416">
        <f>A2.6.2!H27/A2.6.2!H$29</f>
        <v>0.16682145755174041</v>
      </c>
      <c r="I27" s="415">
        <f>A2.6.2!I27/A2.6.2!I$29</f>
        <v>1.0692035798645996E-2</v>
      </c>
      <c r="J27" s="416">
        <f>A2.6.2!J27/A2.6.2!J$29</f>
        <v>0.18030903037213017</v>
      </c>
      <c r="K27" s="415">
        <f>A2.6.2!K27/A2.6.2!K$29</f>
        <v>1.2444898017037321E-2</v>
      </c>
      <c r="L27" s="416">
        <f>A2.6.2!L27/A2.6.2!L$29</f>
        <v>0.17666501098770357</v>
      </c>
    </row>
    <row r="28" spans="2:12" customFormat="1" ht="13.35" customHeight="1" x14ac:dyDescent="0.25">
      <c r="B28" s="408"/>
      <c r="C28" s="133" t="s">
        <v>42</v>
      </c>
      <c r="D28" s="246" t="s">
        <v>66</v>
      </c>
      <c r="E28" s="417">
        <f>A2.6.2!E28/A2.6.2!E$29</f>
        <v>1.3422860660101145E-3</v>
      </c>
      <c r="F28" s="418">
        <f>A2.6.2!F28/A2.6.2!F$29</f>
        <v>6.2148588636266953E-2</v>
      </c>
      <c r="G28" s="417">
        <f>A2.6.2!G28/A2.6.2!G$29</f>
        <v>1.8122425265083735E-3</v>
      </c>
      <c r="H28" s="418">
        <f>A2.6.2!H28/A2.6.2!H$29</f>
        <v>7.225707831264605E-2</v>
      </c>
      <c r="I28" s="417">
        <f>A2.6.2!I28/A2.6.2!I$29</f>
        <v>2.2915414873612488E-3</v>
      </c>
      <c r="J28" s="418">
        <f>A2.6.2!J28/A2.6.2!J$29</f>
        <v>9.6876578458158419E-2</v>
      </c>
      <c r="K28" s="417">
        <f>A2.6.2!K28/A2.6.2!K$29</f>
        <v>2.8814008913511401E-3</v>
      </c>
      <c r="L28" s="418">
        <f>A2.6.2!L28/A2.6.2!L$29</f>
        <v>0.11368663957060056</v>
      </c>
    </row>
    <row r="29" spans="2:12" customFormat="1" ht="13.35" customHeight="1" x14ac:dyDescent="0.25">
      <c r="B29" s="408"/>
      <c r="C29" s="411" t="s">
        <v>8</v>
      </c>
      <c r="D29" s="412"/>
      <c r="E29" s="419">
        <f>A2.6.2!E29/A2.6.2!E$29</f>
        <v>1</v>
      </c>
      <c r="F29" s="420">
        <f>A2.6.2!F29/A2.6.2!F$29</f>
        <v>1</v>
      </c>
      <c r="G29" s="419">
        <f>A2.6.2!G29/A2.6.2!G$29</f>
        <v>1</v>
      </c>
      <c r="H29" s="420">
        <f>A2.6.2!H29/A2.6.2!H$29</f>
        <v>1</v>
      </c>
      <c r="I29" s="419">
        <f>A2.6.2!I29/A2.6.2!I$29</f>
        <v>1</v>
      </c>
      <c r="J29" s="420">
        <f>A2.6.2!J29/A2.6.2!J$29</f>
        <v>1</v>
      </c>
      <c r="K29" s="419">
        <f>A2.6.2!K29/A2.6.2!K$29</f>
        <v>1</v>
      </c>
      <c r="L29" s="420">
        <f>A2.6.2!L29/A2.6.2!L$29</f>
        <v>1</v>
      </c>
    </row>
    <row r="30" spans="2:12" s="1" customFormat="1" ht="12" customHeight="1" x14ac:dyDescent="0.25">
      <c r="B30" s="421"/>
      <c r="C30" s="421" t="s">
        <v>871</v>
      </c>
    </row>
    <row r="31" spans="2:12" s="1" customFormat="1" ht="13.35" customHeight="1" x14ac:dyDescent="0.25"/>
    <row r="32" spans="2:12" x14ac:dyDescent="0.25">
      <c r="G32" s="189" t="s">
        <v>263</v>
      </c>
    </row>
    <row r="36" spans="2:13"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43"/>
      <c r="B1" s="277" t="s">
        <v>906</v>
      </c>
      <c r="C1" s="162"/>
      <c r="D1" s="162"/>
      <c r="E1" s="162"/>
      <c r="F1" s="162"/>
      <c r="G1" s="162"/>
      <c r="H1" s="162"/>
      <c r="I1" s="162"/>
      <c r="J1" s="162"/>
      <c r="K1" s="162"/>
      <c r="L1" s="16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row>
    <row r="4" spans="1:14" ht="13.35" customHeight="1" x14ac:dyDescent="0.25">
      <c r="B4" s="78"/>
      <c r="C4" s="12" t="s">
        <v>18</v>
      </c>
      <c r="D4" s="176" t="s">
        <v>43</v>
      </c>
      <c r="E4" s="405">
        <v>153</v>
      </c>
      <c r="F4" s="615">
        <v>7.7101360000000003</v>
      </c>
      <c r="G4" s="405">
        <v>80</v>
      </c>
      <c r="H4" s="615">
        <v>6.7741069999999999</v>
      </c>
      <c r="I4" s="405">
        <v>72</v>
      </c>
      <c r="J4" s="615">
        <v>5.8731470000000003</v>
      </c>
      <c r="K4" s="405">
        <v>41</v>
      </c>
      <c r="L4" s="615">
        <v>2.2957540000000001</v>
      </c>
      <c r="N4" s="586"/>
    </row>
    <row r="5" spans="1:14" ht="13.35" customHeight="1" x14ac:dyDescent="0.25">
      <c r="B5" s="78"/>
      <c r="C5" s="12" t="s">
        <v>19</v>
      </c>
      <c r="D5" s="177" t="s">
        <v>124</v>
      </c>
      <c r="E5" s="405">
        <v>1</v>
      </c>
      <c r="F5" s="406">
        <v>2.7737000000000001E-2</v>
      </c>
      <c r="G5" s="405">
        <v>1</v>
      </c>
      <c r="H5" s="406">
        <v>5.8282E-2</v>
      </c>
      <c r="I5" s="405">
        <v>0</v>
      </c>
      <c r="J5" s="406">
        <v>0</v>
      </c>
      <c r="K5" s="405">
        <v>0</v>
      </c>
      <c r="L5" s="406">
        <v>0</v>
      </c>
    </row>
    <row r="6" spans="1:14" ht="13.35" customHeight="1" x14ac:dyDescent="0.25">
      <c r="B6" s="78"/>
      <c r="C6" s="12" t="s">
        <v>20</v>
      </c>
      <c r="D6" s="176" t="s">
        <v>44</v>
      </c>
      <c r="E6" s="405">
        <v>235</v>
      </c>
      <c r="F6" s="406">
        <v>3.172771</v>
      </c>
      <c r="G6" s="405">
        <v>171</v>
      </c>
      <c r="H6" s="406">
        <v>1.858889</v>
      </c>
      <c r="I6" s="405">
        <v>129</v>
      </c>
      <c r="J6" s="406">
        <v>1.322254</v>
      </c>
      <c r="K6" s="405">
        <v>49</v>
      </c>
      <c r="L6" s="406">
        <v>0.69941600000000004</v>
      </c>
    </row>
    <row r="7" spans="1:14" ht="13.35" customHeight="1" x14ac:dyDescent="0.25">
      <c r="B7" s="78"/>
      <c r="C7" s="12" t="s">
        <v>21</v>
      </c>
      <c r="D7" s="176" t="s">
        <v>45</v>
      </c>
      <c r="E7" s="405">
        <v>232</v>
      </c>
      <c r="F7" s="406">
        <v>2.6365919999999998</v>
      </c>
      <c r="G7" s="405">
        <v>194</v>
      </c>
      <c r="H7" s="406">
        <v>1.8662589999999999</v>
      </c>
      <c r="I7" s="405">
        <v>120</v>
      </c>
      <c r="J7" s="406">
        <v>1.3120270000000001</v>
      </c>
      <c r="K7" s="405">
        <v>80</v>
      </c>
      <c r="L7" s="406">
        <v>0.96604299999999999</v>
      </c>
    </row>
    <row r="8" spans="1:14" ht="13.35" customHeight="1" x14ac:dyDescent="0.25">
      <c r="B8" s="78"/>
      <c r="C8" s="12" t="s">
        <v>22</v>
      </c>
      <c r="D8" s="176" t="s">
        <v>46</v>
      </c>
      <c r="E8" s="405">
        <v>274</v>
      </c>
      <c r="F8" s="406">
        <v>4.1189349999999996</v>
      </c>
      <c r="G8" s="405">
        <v>235</v>
      </c>
      <c r="H8" s="406">
        <v>3.036206</v>
      </c>
      <c r="I8" s="405">
        <v>193</v>
      </c>
      <c r="J8" s="406">
        <v>2.9106879999999999</v>
      </c>
      <c r="K8" s="405">
        <v>91</v>
      </c>
      <c r="L8" s="406">
        <v>0.81145100000000003</v>
      </c>
    </row>
    <row r="9" spans="1:14" ht="13.35" customHeight="1" x14ac:dyDescent="0.25">
      <c r="B9" s="78"/>
      <c r="C9" s="12" t="s">
        <v>23</v>
      </c>
      <c r="D9" s="176" t="s">
        <v>47</v>
      </c>
      <c r="E9" s="405">
        <v>357</v>
      </c>
      <c r="F9" s="406">
        <v>6.6834629999999997</v>
      </c>
      <c r="G9" s="405">
        <v>240</v>
      </c>
      <c r="H9" s="406">
        <v>3.688145</v>
      </c>
      <c r="I9" s="405">
        <v>197</v>
      </c>
      <c r="J9" s="406">
        <v>3.754769</v>
      </c>
      <c r="K9" s="405">
        <v>108</v>
      </c>
      <c r="L9" s="406">
        <v>1.2740290000000001</v>
      </c>
    </row>
    <row r="10" spans="1:14" s="30" customFormat="1" ht="13.35" customHeight="1" x14ac:dyDescent="0.25">
      <c r="B10" s="78"/>
      <c r="C10" s="12" t="s">
        <v>24</v>
      </c>
      <c r="D10" s="176" t="s">
        <v>48</v>
      </c>
      <c r="E10" s="405">
        <v>512</v>
      </c>
      <c r="F10" s="406">
        <v>9.0422650000000004</v>
      </c>
      <c r="G10" s="405">
        <v>365</v>
      </c>
      <c r="H10" s="406">
        <v>5.845269</v>
      </c>
      <c r="I10" s="405">
        <v>243</v>
      </c>
      <c r="J10" s="406">
        <v>4.4268869999999998</v>
      </c>
      <c r="K10" s="405">
        <v>167</v>
      </c>
      <c r="L10" s="406">
        <v>2.7639629999999999</v>
      </c>
    </row>
    <row r="11" spans="1:14" s="1" customFormat="1" ht="13.35" customHeight="1" x14ac:dyDescent="0.25">
      <c r="B11" s="407"/>
      <c r="C11" s="12" t="s">
        <v>25</v>
      </c>
      <c r="D11" s="176" t="s">
        <v>49</v>
      </c>
      <c r="E11" s="405">
        <v>541</v>
      </c>
      <c r="F11" s="406">
        <v>10.120728</v>
      </c>
      <c r="G11" s="405">
        <v>373</v>
      </c>
      <c r="H11" s="406">
        <v>7.4895319999999996</v>
      </c>
      <c r="I11" s="405">
        <v>341</v>
      </c>
      <c r="J11" s="406">
        <v>7.518535</v>
      </c>
      <c r="K11" s="405">
        <v>183</v>
      </c>
      <c r="L11" s="406">
        <v>3.8343410000000002</v>
      </c>
    </row>
    <row r="12" spans="1:14" s="1" customFormat="1" ht="13.35" customHeight="1" x14ac:dyDescent="0.25">
      <c r="B12" s="407"/>
      <c r="C12" s="12" t="s">
        <v>26</v>
      </c>
      <c r="D12" s="176" t="s">
        <v>50</v>
      </c>
      <c r="E12" s="405">
        <v>661</v>
      </c>
      <c r="F12" s="406">
        <v>13.958157</v>
      </c>
      <c r="G12" s="405">
        <v>531</v>
      </c>
      <c r="H12" s="406">
        <v>11.185921</v>
      </c>
      <c r="I12" s="405">
        <v>375</v>
      </c>
      <c r="J12" s="406">
        <v>8.1347900000000006</v>
      </c>
      <c r="K12" s="405">
        <v>245</v>
      </c>
      <c r="L12" s="406">
        <v>5.8496519999999999</v>
      </c>
    </row>
    <row r="13" spans="1:14" s="1" customFormat="1" ht="13.35" customHeight="1" x14ac:dyDescent="0.25">
      <c r="B13" s="407"/>
      <c r="C13" s="12" t="s">
        <v>27</v>
      </c>
      <c r="D13" s="176" t="s">
        <v>51</v>
      </c>
      <c r="E13" s="405">
        <v>687</v>
      </c>
      <c r="F13" s="406">
        <v>16.084745999999999</v>
      </c>
      <c r="G13" s="405">
        <v>629</v>
      </c>
      <c r="H13" s="406">
        <v>13.999161000000001</v>
      </c>
      <c r="I13" s="405">
        <v>462</v>
      </c>
      <c r="J13" s="406">
        <v>10.646065999999999</v>
      </c>
      <c r="K13" s="405">
        <v>332</v>
      </c>
      <c r="L13" s="406">
        <v>7.6954359999999999</v>
      </c>
    </row>
    <row r="14" spans="1:14" s="1" customFormat="1" ht="13.35" customHeight="1" x14ac:dyDescent="0.25">
      <c r="B14" s="407"/>
      <c r="C14" s="12" t="s">
        <v>28</v>
      </c>
      <c r="D14" s="176" t="s">
        <v>52</v>
      </c>
      <c r="E14" s="405">
        <v>824</v>
      </c>
      <c r="F14" s="406">
        <v>20.529675000000001</v>
      </c>
      <c r="G14" s="405">
        <v>704</v>
      </c>
      <c r="H14" s="406">
        <v>18.093563</v>
      </c>
      <c r="I14" s="405">
        <v>578</v>
      </c>
      <c r="J14" s="406">
        <v>14.156890000000001</v>
      </c>
      <c r="K14" s="405">
        <v>348</v>
      </c>
      <c r="L14" s="406">
        <v>8.8034479999999995</v>
      </c>
    </row>
    <row r="15" spans="1:14" customFormat="1" ht="13.35" customHeight="1" x14ac:dyDescent="0.25">
      <c r="A15" s="1"/>
      <c r="B15" s="407"/>
      <c r="C15" s="12" t="s">
        <v>29</v>
      </c>
      <c r="D15" s="176" t="s">
        <v>53</v>
      </c>
      <c r="E15" s="405">
        <v>1058</v>
      </c>
      <c r="F15" s="406">
        <v>27.802308</v>
      </c>
      <c r="G15" s="405">
        <v>793</v>
      </c>
      <c r="H15" s="406">
        <v>21.014699</v>
      </c>
      <c r="I15" s="405">
        <v>659</v>
      </c>
      <c r="J15" s="406">
        <v>17.360928999999999</v>
      </c>
      <c r="K15" s="405">
        <v>439</v>
      </c>
      <c r="L15" s="406">
        <v>12.667914</v>
      </c>
    </row>
    <row r="16" spans="1:14" customFormat="1" ht="13.35" customHeight="1" x14ac:dyDescent="0.25">
      <c r="A16" s="1"/>
      <c r="B16" s="407"/>
      <c r="C16" s="12" t="s">
        <v>30</v>
      </c>
      <c r="D16" s="176" t="s">
        <v>54</v>
      </c>
      <c r="E16" s="405">
        <v>1223</v>
      </c>
      <c r="F16" s="406">
        <v>32.913829</v>
      </c>
      <c r="G16" s="405">
        <v>881</v>
      </c>
      <c r="H16" s="406">
        <v>24.445063999999999</v>
      </c>
      <c r="I16" s="405">
        <v>802</v>
      </c>
      <c r="J16" s="406">
        <v>23.98631</v>
      </c>
      <c r="K16" s="405">
        <v>528</v>
      </c>
      <c r="L16" s="406">
        <v>15.200784000000001</v>
      </c>
    </row>
    <row r="17" spans="1:12" customFormat="1" ht="13.35" customHeight="1" x14ac:dyDescent="0.25">
      <c r="A17" s="1"/>
      <c r="B17" s="407"/>
      <c r="C17" s="12" t="s">
        <v>31</v>
      </c>
      <c r="D17" s="176" t="s">
        <v>55</v>
      </c>
      <c r="E17" s="405">
        <v>1378</v>
      </c>
      <c r="F17" s="406">
        <v>43.654786999999999</v>
      </c>
      <c r="G17" s="405">
        <v>1020</v>
      </c>
      <c r="H17" s="406">
        <v>30.210528</v>
      </c>
      <c r="I17" s="405">
        <v>885</v>
      </c>
      <c r="J17" s="406">
        <v>27.454333999999999</v>
      </c>
      <c r="K17" s="405">
        <v>690</v>
      </c>
      <c r="L17" s="406">
        <v>22.470925000000001</v>
      </c>
    </row>
    <row r="18" spans="1:12" customFormat="1" ht="13.35" customHeight="1" x14ac:dyDescent="0.25">
      <c r="A18" s="1"/>
      <c r="B18" s="407"/>
      <c r="C18" s="12" t="s">
        <v>32</v>
      </c>
      <c r="D18" s="176" t="s">
        <v>56</v>
      </c>
      <c r="E18" s="405">
        <v>1562</v>
      </c>
      <c r="F18" s="406">
        <v>50.096559999999997</v>
      </c>
      <c r="G18" s="405">
        <v>1130</v>
      </c>
      <c r="H18" s="406">
        <v>36.652411999999998</v>
      </c>
      <c r="I18" s="405">
        <v>1000</v>
      </c>
      <c r="J18" s="406">
        <v>31.966149000000001</v>
      </c>
      <c r="K18" s="405">
        <v>765</v>
      </c>
      <c r="L18" s="406">
        <v>24.530414</v>
      </c>
    </row>
    <row r="19" spans="1:12" customFormat="1" ht="13.35" customHeight="1" x14ac:dyDescent="0.25">
      <c r="A19" s="1"/>
      <c r="B19" s="407"/>
      <c r="C19" s="12" t="s">
        <v>33</v>
      </c>
      <c r="D19" s="176" t="s">
        <v>57</v>
      </c>
      <c r="E19" s="405">
        <v>1833</v>
      </c>
      <c r="F19" s="406">
        <v>61.812899000000002</v>
      </c>
      <c r="G19" s="405">
        <v>1198</v>
      </c>
      <c r="H19" s="406">
        <v>40.464953000000001</v>
      </c>
      <c r="I19" s="405">
        <v>1108</v>
      </c>
      <c r="J19" s="406">
        <v>38.196621</v>
      </c>
      <c r="K19" s="405">
        <v>787</v>
      </c>
      <c r="L19" s="406">
        <v>27.285457999999998</v>
      </c>
    </row>
    <row r="20" spans="1:12" customFormat="1" ht="13.35" customHeight="1" x14ac:dyDescent="0.25">
      <c r="A20" s="1"/>
      <c r="B20" s="407"/>
      <c r="C20" s="12" t="s">
        <v>34</v>
      </c>
      <c r="D20" s="176" t="s">
        <v>58</v>
      </c>
      <c r="E20" s="405">
        <v>11170</v>
      </c>
      <c r="F20" s="406">
        <v>433.00144599999999</v>
      </c>
      <c r="G20" s="405">
        <v>8645</v>
      </c>
      <c r="H20" s="406">
        <v>319.72527500000001</v>
      </c>
      <c r="I20" s="405">
        <v>7649</v>
      </c>
      <c r="J20" s="406">
        <v>291.18834399999997</v>
      </c>
      <c r="K20" s="405">
        <v>5154</v>
      </c>
      <c r="L20" s="406">
        <v>207.04454000000001</v>
      </c>
    </row>
    <row r="21" spans="1:12" customFormat="1" ht="13.35" customHeight="1" x14ac:dyDescent="0.25">
      <c r="A21" s="1"/>
      <c r="B21" s="407"/>
      <c r="C21" s="12" t="s">
        <v>35</v>
      </c>
      <c r="D21" s="176" t="s">
        <v>59</v>
      </c>
      <c r="E21" s="405">
        <v>24138</v>
      </c>
      <c r="F21" s="406">
        <v>1162.1886320000001</v>
      </c>
      <c r="G21" s="405">
        <v>21976</v>
      </c>
      <c r="H21" s="406">
        <v>1063.257527</v>
      </c>
      <c r="I21" s="405">
        <v>19485</v>
      </c>
      <c r="J21" s="406">
        <v>940.17096500000002</v>
      </c>
      <c r="K21" s="405">
        <v>15638</v>
      </c>
      <c r="L21" s="406">
        <v>777.74871099999996</v>
      </c>
    </row>
    <row r="22" spans="1:12" customFormat="1" ht="13.35" customHeight="1" x14ac:dyDescent="0.25">
      <c r="A22" s="1"/>
      <c r="B22" s="407"/>
      <c r="C22" s="12" t="s">
        <v>36</v>
      </c>
      <c r="D22" s="176" t="s">
        <v>60</v>
      </c>
      <c r="E22" s="405">
        <v>18203</v>
      </c>
      <c r="F22" s="406">
        <v>1043.8050989999999</v>
      </c>
      <c r="G22" s="405">
        <v>18366</v>
      </c>
      <c r="H22" s="406">
        <v>1051.914996</v>
      </c>
      <c r="I22" s="405">
        <v>17030</v>
      </c>
      <c r="J22" s="406">
        <v>977.46638299999995</v>
      </c>
      <c r="K22" s="405">
        <v>14097</v>
      </c>
      <c r="L22" s="406">
        <v>823.500091</v>
      </c>
    </row>
    <row r="23" spans="1:12" customFormat="1" ht="13.35" customHeight="1" x14ac:dyDescent="0.25">
      <c r="A23" s="1"/>
      <c r="B23" s="407"/>
      <c r="C23" s="12" t="s">
        <v>37</v>
      </c>
      <c r="D23" s="176" t="s">
        <v>61</v>
      </c>
      <c r="E23" s="405">
        <v>11959</v>
      </c>
      <c r="F23" s="406">
        <v>779.88010699999995</v>
      </c>
      <c r="G23" s="405">
        <v>12405</v>
      </c>
      <c r="H23" s="406">
        <v>824.73571200000004</v>
      </c>
      <c r="I23" s="405">
        <v>11928</v>
      </c>
      <c r="J23" s="406">
        <v>796.81492200000002</v>
      </c>
      <c r="K23" s="405">
        <v>10817</v>
      </c>
      <c r="L23" s="406">
        <v>707.90389600000003</v>
      </c>
    </row>
    <row r="24" spans="1:12" customFormat="1" ht="13.35" customHeight="1" x14ac:dyDescent="0.25">
      <c r="A24" s="1"/>
      <c r="B24" s="407"/>
      <c r="C24" s="12" t="s">
        <v>38</v>
      </c>
      <c r="D24" s="176" t="s">
        <v>62</v>
      </c>
      <c r="E24" s="405">
        <v>13750</v>
      </c>
      <c r="F24" s="406">
        <v>1055.667721</v>
      </c>
      <c r="G24" s="405">
        <v>15162</v>
      </c>
      <c r="H24" s="406">
        <v>1186.0517420000001</v>
      </c>
      <c r="I24" s="405">
        <v>15619</v>
      </c>
      <c r="J24" s="406">
        <v>1254.438572</v>
      </c>
      <c r="K24" s="405">
        <v>14679</v>
      </c>
      <c r="L24" s="406">
        <v>1131.0824030000001</v>
      </c>
    </row>
    <row r="25" spans="1:12" customFormat="1" ht="13.35" customHeight="1" x14ac:dyDescent="0.25">
      <c r="A25" s="1"/>
      <c r="B25" s="407"/>
      <c r="C25" s="12" t="s">
        <v>39</v>
      </c>
      <c r="D25" s="176" t="s">
        <v>63</v>
      </c>
      <c r="E25" s="405">
        <v>5397</v>
      </c>
      <c r="F25" s="406">
        <v>517.252027</v>
      </c>
      <c r="G25" s="405">
        <v>6037</v>
      </c>
      <c r="H25" s="406">
        <v>586.00571300000001</v>
      </c>
      <c r="I25" s="405">
        <v>5944</v>
      </c>
      <c r="J25" s="406">
        <v>580.14421600000003</v>
      </c>
      <c r="K25" s="405">
        <v>5679</v>
      </c>
      <c r="L25" s="406">
        <v>539.840463</v>
      </c>
    </row>
    <row r="26" spans="1:12" customFormat="1" ht="13.35" customHeight="1" x14ac:dyDescent="0.25">
      <c r="A26" s="1"/>
      <c r="B26" s="407"/>
      <c r="C26" s="12" t="s">
        <v>40</v>
      </c>
      <c r="D26" s="176" t="s">
        <v>64</v>
      </c>
      <c r="E26" s="405">
        <v>6074</v>
      </c>
      <c r="F26" s="406">
        <v>729.54154200000005</v>
      </c>
      <c r="G26" s="405">
        <v>6574</v>
      </c>
      <c r="H26" s="406">
        <v>806.89735499999995</v>
      </c>
      <c r="I26" s="405">
        <v>6568</v>
      </c>
      <c r="J26" s="406">
        <v>821.98909700000002</v>
      </c>
      <c r="K26" s="405">
        <v>5980</v>
      </c>
      <c r="L26" s="406">
        <v>734.41888500000005</v>
      </c>
    </row>
    <row r="27" spans="1:12" customFormat="1" ht="13.35" customHeight="1" x14ac:dyDescent="0.25">
      <c r="A27" s="1"/>
      <c r="B27" s="407"/>
      <c r="C27" s="12" t="s">
        <v>41</v>
      </c>
      <c r="D27" s="176" t="s">
        <v>65</v>
      </c>
      <c r="E27" s="405">
        <v>2004</v>
      </c>
      <c r="F27" s="406">
        <v>316.40974199999999</v>
      </c>
      <c r="G27" s="405">
        <v>2408</v>
      </c>
      <c r="H27" s="406">
        <v>386.524542</v>
      </c>
      <c r="I27" s="405">
        <v>2462</v>
      </c>
      <c r="J27" s="406">
        <v>421.09109899999999</v>
      </c>
      <c r="K27" s="405">
        <v>2290</v>
      </c>
      <c r="L27" s="406">
        <v>371.21273400000001</v>
      </c>
    </row>
    <row r="28" spans="1:12" customFormat="1" ht="13.35" customHeight="1" x14ac:dyDescent="0.25">
      <c r="A28" s="1"/>
      <c r="B28" s="408"/>
      <c r="C28" s="133" t="s">
        <v>42</v>
      </c>
      <c r="D28" s="246" t="s">
        <v>66</v>
      </c>
      <c r="E28" s="409">
        <v>350</v>
      </c>
      <c r="F28" s="410">
        <v>70.243206000000001</v>
      </c>
      <c r="G28" s="409">
        <v>389</v>
      </c>
      <c r="H28" s="410">
        <v>81.707592000000005</v>
      </c>
      <c r="I28" s="409">
        <v>452</v>
      </c>
      <c r="J28" s="410">
        <v>92.351906999999997</v>
      </c>
      <c r="K28" s="409">
        <v>391</v>
      </c>
      <c r="L28" s="410">
        <v>93.135463999999999</v>
      </c>
    </row>
    <row r="29" spans="1:12" customFormat="1" ht="13.35" customHeight="1" x14ac:dyDescent="0.25">
      <c r="A29" s="1"/>
      <c r="B29" s="408"/>
      <c r="C29" s="411" t="s">
        <v>8</v>
      </c>
      <c r="D29" s="412"/>
      <c r="E29" s="413">
        <f t="shared" ref="E29:L29" si="0">SUM(E4:E28)</f>
        <v>104576</v>
      </c>
      <c r="F29" s="414">
        <f t="shared" si="0"/>
        <v>6418.3551100000004</v>
      </c>
      <c r="G29" s="413">
        <f t="shared" si="0"/>
        <v>100507</v>
      </c>
      <c r="H29" s="414">
        <f t="shared" si="0"/>
        <v>6533.5034440000009</v>
      </c>
      <c r="I29" s="413">
        <f t="shared" si="0"/>
        <v>94301</v>
      </c>
      <c r="J29" s="414">
        <f t="shared" si="0"/>
        <v>6374.6759010000005</v>
      </c>
      <c r="K29" s="413">
        <f t="shared" si="0"/>
        <v>79578</v>
      </c>
      <c r="L29" s="414">
        <f t="shared" si="0"/>
        <v>5523.0362149999992</v>
      </c>
    </row>
    <row r="30" spans="1:12" s="1" customFormat="1" ht="12"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43"/>
      <c r="B1" s="1230" t="s">
        <v>905</v>
      </c>
      <c r="C1" s="1230"/>
      <c r="D1" s="1230"/>
      <c r="E1" s="1230"/>
      <c r="F1" s="1230"/>
      <c r="G1" s="1230"/>
      <c r="H1" s="1230"/>
      <c r="I1" s="1230"/>
      <c r="J1" s="1230"/>
      <c r="K1" s="1230"/>
      <c r="L1" s="1230"/>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A2.6.3!E4/A2.6.3!E$29</f>
        <v>1.4630507955936353E-3</v>
      </c>
      <c r="F4" s="416">
        <f>A2.6.3!F4/A2.6.3!F$29</f>
        <v>1.2012635430512974E-3</v>
      </c>
      <c r="G4" s="415">
        <f>A2.6.3!G4/A2.6.3!G$29</f>
        <v>7.9596446018685262E-4</v>
      </c>
      <c r="H4" s="416">
        <f>A2.6.3!H4/A2.6.3!H$29</f>
        <v>1.0368261160435992E-3</v>
      </c>
      <c r="I4" s="415">
        <f>A2.6.3!I4/A2.6.3!I$29</f>
        <v>7.6351258205109172E-4</v>
      </c>
      <c r="J4" s="416">
        <f>A2.6.3!J4/A2.6.3!J$29</f>
        <v>9.2132480007002006E-4</v>
      </c>
      <c r="K4" s="415">
        <f>A2.6.3!K4/A2.6.3!K$29</f>
        <v>5.1521777375656587E-4</v>
      </c>
      <c r="L4" s="416">
        <f>A2.6.3!L4/A2.6.3!L$29</f>
        <v>4.1566882972176932E-4</v>
      </c>
    </row>
    <row r="5" spans="1:12" ht="13.35" customHeight="1" x14ac:dyDescent="0.25">
      <c r="B5" s="78"/>
      <c r="C5" s="12" t="s">
        <v>19</v>
      </c>
      <c r="D5" s="177" t="s">
        <v>124</v>
      </c>
      <c r="E5" s="415">
        <f>A2.6.3!E5/A2.6.3!E$29</f>
        <v>9.5624235006119943E-6</v>
      </c>
      <c r="F5" s="416">
        <f>A2.6.3!F5/A2.6.3!F$29</f>
        <v>4.3215122137422526E-6</v>
      </c>
      <c r="G5" s="415">
        <f>A2.6.3!G5/A2.6.3!G$29</f>
        <v>9.9495557523356588E-6</v>
      </c>
      <c r="H5" s="416">
        <f>A2.6.3!H5/A2.6.3!H$29</f>
        <v>8.9204820200290676E-6</v>
      </c>
      <c r="I5" s="415">
        <f>A2.6.3!I5/A2.6.3!I$29</f>
        <v>0</v>
      </c>
      <c r="J5" s="416">
        <f>A2.6.3!J5/A2.6.3!J$29</f>
        <v>0</v>
      </c>
      <c r="K5" s="415">
        <f>A2.6.3!K5/A2.6.3!K$29</f>
        <v>0</v>
      </c>
      <c r="L5" s="416">
        <f>A2.6.3!L5/A2.6.3!L$29</f>
        <v>0</v>
      </c>
    </row>
    <row r="6" spans="1:12" ht="13.35" customHeight="1" x14ac:dyDescent="0.25">
      <c r="B6" s="78"/>
      <c r="C6" s="12" t="s">
        <v>20</v>
      </c>
      <c r="D6" s="176" t="s">
        <v>44</v>
      </c>
      <c r="E6" s="415">
        <f>A2.6.3!E6/A2.6.3!E$29</f>
        <v>2.2471695226438187E-3</v>
      </c>
      <c r="F6" s="416">
        <f>A2.6.3!F6/A2.6.3!F$29</f>
        <v>4.9432774373245922E-4</v>
      </c>
      <c r="G6" s="415">
        <f>A2.6.3!G6/A2.6.3!G$29</f>
        <v>1.7013740336493976E-3</v>
      </c>
      <c r="H6" s="416">
        <f>A2.6.3!H6/A2.6.3!H$29</f>
        <v>2.845164184779145E-4</v>
      </c>
      <c r="I6" s="415">
        <f>A2.6.3!I6/A2.6.3!I$29</f>
        <v>1.3679600428415392E-3</v>
      </c>
      <c r="J6" s="416">
        <f>A2.6.3!J6/A2.6.3!J$29</f>
        <v>2.074229373437757E-4</v>
      </c>
      <c r="K6" s="415">
        <f>A2.6.3!K6/A2.6.3!K$29</f>
        <v>6.157480710749202E-4</v>
      </c>
      <c r="L6" s="416">
        <f>A2.6.3!L6/A2.6.3!L$29</f>
        <v>1.2663614229080339E-4</v>
      </c>
    </row>
    <row r="7" spans="1:12" ht="13.35" customHeight="1" x14ac:dyDescent="0.25">
      <c r="B7" s="78"/>
      <c r="C7" s="12" t="s">
        <v>21</v>
      </c>
      <c r="D7" s="176" t="s">
        <v>45</v>
      </c>
      <c r="E7" s="415">
        <f>A2.6.3!E7/A2.6.3!E$29</f>
        <v>2.218482252141983E-3</v>
      </c>
      <c r="F7" s="416">
        <f>A2.6.3!F7/A2.6.3!F$29</f>
        <v>4.1078936188683392E-4</v>
      </c>
      <c r="G7" s="415">
        <f>A2.6.3!G7/A2.6.3!G$29</f>
        <v>1.9302138159531176E-3</v>
      </c>
      <c r="H7" s="416">
        <f>A2.6.3!H7/A2.6.3!H$29</f>
        <v>2.8564445033144758E-4</v>
      </c>
      <c r="I7" s="415">
        <f>A2.6.3!I7/A2.6.3!I$29</f>
        <v>1.2725209700851529E-3</v>
      </c>
      <c r="J7" s="416">
        <f>A2.6.3!J7/A2.6.3!J$29</f>
        <v>2.0581862048769904E-4</v>
      </c>
      <c r="K7" s="415">
        <f>A2.6.3!K7/A2.6.3!K$29</f>
        <v>1.0053029731835431E-3</v>
      </c>
      <c r="L7" s="416">
        <f>A2.6.3!L7/A2.6.3!L$29</f>
        <v>1.7491158167247327E-4</v>
      </c>
    </row>
    <row r="8" spans="1:12" ht="13.35" customHeight="1" x14ac:dyDescent="0.25">
      <c r="B8" s="78"/>
      <c r="C8" s="12" t="s">
        <v>22</v>
      </c>
      <c r="D8" s="176" t="s">
        <v>46</v>
      </c>
      <c r="E8" s="415">
        <f>A2.6.3!E8/A2.6.3!E$29</f>
        <v>2.6201040391676867E-3</v>
      </c>
      <c r="F8" s="416">
        <f>A2.6.3!F8/A2.6.3!F$29</f>
        <v>6.4174308361071651E-4</v>
      </c>
      <c r="G8" s="415">
        <f>A2.6.3!G8/A2.6.3!G$29</f>
        <v>2.3381456017988796E-3</v>
      </c>
      <c r="H8" s="416">
        <f>A2.6.3!H8/A2.6.3!H$29</f>
        <v>4.6471330826163096E-4</v>
      </c>
      <c r="I8" s="415">
        <f>A2.6.3!I8/A2.6.3!I$29</f>
        <v>2.0466378935536209E-3</v>
      </c>
      <c r="J8" s="416">
        <f>A2.6.3!J8/A2.6.3!J$29</f>
        <v>4.5660172300577634E-4</v>
      </c>
      <c r="K8" s="415">
        <f>A2.6.3!K8/A2.6.3!K$29</f>
        <v>1.1435321319962803E-3</v>
      </c>
      <c r="L8" s="416">
        <f>A2.6.3!L8/A2.6.3!L$29</f>
        <v>1.4692118038193964E-4</v>
      </c>
    </row>
    <row r="9" spans="1:12" ht="13.35" customHeight="1" x14ac:dyDescent="0.25">
      <c r="B9" s="78"/>
      <c r="C9" s="12" t="s">
        <v>23</v>
      </c>
      <c r="D9" s="176" t="s">
        <v>47</v>
      </c>
      <c r="E9" s="415">
        <f>A2.6.3!E9/A2.6.3!E$29</f>
        <v>3.4137851897184822E-3</v>
      </c>
      <c r="F9" s="416">
        <f>A2.6.3!F9/A2.6.3!F$29</f>
        <v>1.0413046466667064E-3</v>
      </c>
      <c r="G9" s="415">
        <f>A2.6.3!G9/A2.6.3!G$29</f>
        <v>2.3878933805605578E-3</v>
      </c>
      <c r="H9" s="416">
        <f>A2.6.3!H9/A2.6.3!H$29</f>
        <v>5.6449729178408611E-4</v>
      </c>
      <c r="I9" s="415">
        <f>A2.6.3!I9/A2.6.3!I$29</f>
        <v>2.0890552592231259E-3</v>
      </c>
      <c r="J9" s="416">
        <f>A2.6.3!J9/A2.6.3!J$29</f>
        <v>5.8901331743171231E-4</v>
      </c>
      <c r="K9" s="415">
        <f>A2.6.3!K9/A2.6.3!K$29</f>
        <v>1.3571590137977834E-3</v>
      </c>
      <c r="L9" s="416">
        <f>A2.6.3!L9/A2.6.3!L$29</f>
        <v>2.30675474576804E-4</v>
      </c>
    </row>
    <row r="10" spans="1:12" s="30" customFormat="1" ht="13.35" customHeight="1" x14ac:dyDescent="0.25">
      <c r="B10" s="78"/>
      <c r="C10" s="12" t="s">
        <v>24</v>
      </c>
      <c r="D10" s="176" t="s">
        <v>48</v>
      </c>
      <c r="E10" s="415">
        <f>A2.6.3!E10/A2.6.3!E$29</f>
        <v>4.8959608323133411E-3</v>
      </c>
      <c r="F10" s="416">
        <f>A2.6.3!F10/A2.6.3!F$29</f>
        <v>1.4088134490894506E-3</v>
      </c>
      <c r="G10" s="415">
        <f>A2.6.3!G10/A2.6.3!G$29</f>
        <v>3.6315878496025154E-3</v>
      </c>
      <c r="H10" s="416">
        <f>A2.6.3!H10/A2.6.3!H$29</f>
        <v>8.9466073602026853E-4</v>
      </c>
      <c r="I10" s="415">
        <f>A2.6.3!I10/A2.6.3!I$29</f>
        <v>2.5768549644224347E-3</v>
      </c>
      <c r="J10" s="416">
        <f>A2.6.3!J10/A2.6.3!J$29</f>
        <v>6.944489521899538E-4</v>
      </c>
      <c r="K10" s="415">
        <f>A2.6.3!K10/A2.6.3!K$29</f>
        <v>2.0985699565206463E-3</v>
      </c>
      <c r="L10" s="416">
        <f>A2.6.3!L10/A2.6.3!L$29</f>
        <v>5.0044267182122769E-4</v>
      </c>
    </row>
    <row r="11" spans="1:12" s="1" customFormat="1" ht="13.35" customHeight="1" x14ac:dyDescent="0.25">
      <c r="B11" s="407"/>
      <c r="C11" s="12" t="s">
        <v>25</v>
      </c>
      <c r="D11" s="176" t="s">
        <v>49</v>
      </c>
      <c r="E11" s="415">
        <f>A2.6.3!E11/A2.6.3!E$29</f>
        <v>5.1732711138310896E-3</v>
      </c>
      <c r="F11" s="416">
        <f>A2.6.3!F11/A2.6.3!F$29</f>
        <v>1.5768413910647581E-3</v>
      </c>
      <c r="G11" s="415">
        <f>A2.6.3!G11/A2.6.3!G$29</f>
        <v>3.7111842956212004E-3</v>
      </c>
      <c r="H11" s="416">
        <f>A2.6.3!H11/A2.6.3!H$29</f>
        <v>1.1463270914593244E-3</v>
      </c>
      <c r="I11" s="415">
        <f>A2.6.3!I11/A2.6.3!I$29</f>
        <v>3.6160804233253095E-3</v>
      </c>
      <c r="J11" s="416">
        <f>A2.6.3!J11/A2.6.3!J$29</f>
        <v>1.1794380007335841E-3</v>
      </c>
      <c r="K11" s="415">
        <f>A2.6.3!K11/A2.6.3!K$29</f>
        <v>2.299630551157355E-3</v>
      </c>
      <c r="L11" s="416">
        <f>A2.6.3!L11/A2.6.3!L$29</f>
        <v>6.9424513089128839E-4</v>
      </c>
    </row>
    <row r="12" spans="1:12" s="1" customFormat="1" ht="13.35" customHeight="1" x14ac:dyDescent="0.25">
      <c r="B12" s="407"/>
      <c r="C12" s="12" t="s">
        <v>26</v>
      </c>
      <c r="D12" s="176" t="s">
        <v>50</v>
      </c>
      <c r="E12" s="415">
        <f>A2.6.3!E12/A2.6.3!E$29</f>
        <v>6.3207619339045286E-3</v>
      </c>
      <c r="F12" s="416">
        <f>A2.6.3!F12/A2.6.3!F$29</f>
        <v>2.1747249506735376E-3</v>
      </c>
      <c r="G12" s="415">
        <f>A2.6.3!G12/A2.6.3!G$29</f>
        <v>5.2832141044902347E-3</v>
      </c>
      <c r="H12" s="416">
        <f>A2.6.3!H12/A2.6.3!H$29</f>
        <v>1.7120861871240791E-3</v>
      </c>
      <c r="I12" s="415">
        <f>A2.6.3!I12/A2.6.3!I$29</f>
        <v>3.9766280315161025E-3</v>
      </c>
      <c r="J12" s="416">
        <f>A2.6.3!J12/A2.6.3!J$29</f>
        <v>1.2761103664460634E-3</v>
      </c>
      <c r="K12" s="415">
        <f>A2.6.3!K12/A2.6.3!K$29</f>
        <v>3.0787403553746012E-3</v>
      </c>
      <c r="L12" s="416">
        <f>A2.6.3!L12/A2.6.3!L$29</f>
        <v>1.0591369986155342E-3</v>
      </c>
    </row>
    <row r="13" spans="1:12" s="1" customFormat="1" ht="13.35" customHeight="1" x14ac:dyDescent="0.25">
      <c r="B13" s="407"/>
      <c r="C13" s="12" t="s">
        <v>27</v>
      </c>
      <c r="D13" s="176" t="s">
        <v>51</v>
      </c>
      <c r="E13" s="415">
        <f>A2.6.3!E13/A2.6.3!E$29</f>
        <v>6.5693849449204407E-3</v>
      </c>
      <c r="F13" s="416">
        <f>A2.6.3!F13/A2.6.3!F$29</f>
        <v>2.5060542341977083E-3</v>
      </c>
      <c r="G13" s="415">
        <f>A2.6.3!G13/A2.6.3!G$29</f>
        <v>6.2582705682191287E-3</v>
      </c>
      <c r="H13" s="416">
        <f>A2.6.3!H13/A2.6.3!H$29</f>
        <v>2.1426729349712115E-3</v>
      </c>
      <c r="I13" s="415">
        <f>A2.6.3!I13/A2.6.3!I$29</f>
        <v>4.8992057348278386E-3</v>
      </c>
      <c r="J13" s="416">
        <f>A2.6.3!J13/A2.6.3!J$29</f>
        <v>1.6700560413322257E-3</v>
      </c>
      <c r="K13" s="415">
        <f>A2.6.3!K13/A2.6.3!K$29</f>
        <v>4.1720073387117047E-3</v>
      </c>
      <c r="L13" s="416">
        <f>A2.6.3!L13/A2.6.3!L$29</f>
        <v>1.3933343364832529E-3</v>
      </c>
    </row>
    <row r="14" spans="1:12" s="1" customFormat="1" ht="13.35" customHeight="1" x14ac:dyDescent="0.25">
      <c r="B14" s="407"/>
      <c r="C14" s="12" t="s">
        <v>28</v>
      </c>
      <c r="D14" s="176" t="s">
        <v>52</v>
      </c>
      <c r="E14" s="415">
        <f>A2.6.3!E14/A2.6.3!E$29</f>
        <v>7.8794369645042838E-3</v>
      </c>
      <c r="F14" s="416">
        <f>A2.6.3!F14/A2.6.3!F$29</f>
        <v>3.1985882127360198E-3</v>
      </c>
      <c r="G14" s="415">
        <f>A2.6.3!G14/A2.6.3!G$29</f>
        <v>7.0044872496443037E-3</v>
      </c>
      <c r="H14" s="416">
        <f>A2.6.3!H14/A2.6.3!H$29</f>
        <v>2.7693508016156478E-3</v>
      </c>
      <c r="I14" s="415">
        <f>A2.6.3!I14/A2.6.3!I$29</f>
        <v>6.1293093392434861E-3</v>
      </c>
      <c r="J14" s="416">
        <f>A2.6.3!J14/A2.6.3!J$29</f>
        <v>2.2208015309106459E-3</v>
      </c>
      <c r="K14" s="415">
        <f>A2.6.3!K14/A2.6.3!K$29</f>
        <v>4.3730679333484129E-3</v>
      </c>
      <c r="L14" s="416">
        <f>A2.6.3!L14/A2.6.3!L$29</f>
        <v>1.5939508012079912E-3</v>
      </c>
    </row>
    <row r="15" spans="1:12" customFormat="1" ht="13.35" customHeight="1" x14ac:dyDescent="0.25">
      <c r="A15" s="1"/>
      <c r="B15" s="407"/>
      <c r="C15" s="12" t="s">
        <v>29</v>
      </c>
      <c r="D15" s="176" t="s">
        <v>53</v>
      </c>
      <c r="E15" s="415">
        <f>A2.6.3!E15/A2.6.3!E$29</f>
        <v>1.011704406364749E-2</v>
      </c>
      <c r="F15" s="416">
        <f>A2.6.3!F15/A2.6.3!F$29</f>
        <v>4.3316874064327051E-3</v>
      </c>
      <c r="G15" s="415">
        <f>A2.6.3!G15/A2.6.3!G$29</f>
        <v>7.8899977116021775E-3</v>
      </c>
      <c r="H15" s="416">
        <f>A2.6.3!H15/A2.6.3!H$29</f>
        <v>3.2164518133527133E-3</v>
      </c>
      <c r="I15" s="415">
        <f>A2.6.3!I15/A2.6.3!I$29</f>
        <v>6.9882609940509644E-3</v>
      </c>
      <c r="J15" s="416">
        <f>A2.6.3!J15/A2.6.3!J$29</f>
        <v>2.7234214365747717E-3</v>
      </c>
      <c r="K15" s="415">
        <f>A2.6.3!K15/A2.6.3!K$29</f>
        <v>5.5166000653446932E-3</v>
      </c>
      <c r="L15" s="416">
        <f>A2.6.3!L15/A2.6.3!L$29</f>
        <v>2.2936503594880014E-3</v>
      </c>
    </row>
    <row r="16" spans="1:12" customFormat="1" ht="13.35" customHeight="1" x14ac:dyDescent="0.25">
      <c r="A16" s="1"/>
      <c r="B16" s="407"/>
      <c r="C16" s="12" t="s">
        <v>30</v>
      </c>
      <c r="D16" s="176" t="s">
        <v>54</v>
      </c>
      <c r="E16" s="415">
        <f>A2.6.3!E16/A2.6.3!E$29</f>
        <v>1.169484394124847E-2</v>
      </c>
      <c r="F16" s="416">
        <f>A2.6.3!F16/A2.6.3!F$29</f>
        <v>5.1280785241563237E-3</v>
      </c>
      <c r="G16" s="415">
        <f>A2.6.3!G16/A2.6.3!G$29</f>
        <v>8.7655586178077144E-3</v>
      </c>
      <c r="H16" s="416">
        <f>A2.6.3!H16/A2.6.3!H$29</f>
        <v>3.7414940099938202E-3</v>
      </c>
      <c r="I16" s="415">
        <f>A2.6.3!I16/A2.6.3!I$29</f>
        <v>8.5046818167357711E-3</v>
      </c>
      <c r="J16" s="416">
        <f>A2.6.3!J16/A2.6.3!J$29</f>
        <v>3.7627497260272085E-3</v>
      </c>
      <c r="K16" s="415">
        <f>A2.6.3!K16/A2.6.3!K$29</f>
        <v>6.6349996230113855E-3</v>
      </c>
      <c r="L16" s="416">
        <f>A2.6.3!L16/A2.6.3!L$29</f>
        <v>2.7522513719385423E-3</v>
      </c>
    </row>
    <row r="17" spans="1:12" customFormat="1" ht="13.35" customHeight="1" x14ac:dyDescent="0.25">
      <c r="A17" s="1"/>
      <c r="B17" s="407"/>
      <c r="C17" s="12" t="s">
        <v>31</v>
      </c>
      <c r="D17" s="176" t="s">
        <v>55</v>
      </c>
      <c r="E17" s="415">
        <f>A2.6.3!E17/A2.6.3!E$29</f>
        <v>1.3177019583843329E-2</v>
      </c>
      <c r="F17" s="416">
        <f>A2.6.3!F17/A2.6.3!F$29</f>
        <v>6.8015537083612682E-3</v>
      </c>
      <c r="G17" s="415">
        <f>A2.6.3!G17/A2.6.3!G$29</f>
        <v>1.0148546867382372E-2</v>
      </c>
      <c r="H17" s="416">
        <f>A2.6.3!H17/A2.6.3!H$29</f>
        <v>4.6239400130329211E-3</v>
      </c>
      <c r="I17" s="415">
        <f>A2.6.3!I17/A2.6.3!I$29</f>
        <v>9.3848421543780026E-3</v>
      </c>
      <c r="J17" s="416">
        <f>A2.6.3!J17/A2.6.3!J$29</f>
        <v>4.3067811487785936E-3</v>
      </c>
      <c r="K17" s="415">
        <f>A2.6.3!K17/A2.6.3!K$29</f>
        <v>8.6707381437080601E-3</v>
      </c>
      <c r="L17" s="416">
        <f>A2.6.3!L17/A2.6.3!L$29</f>
        <v>4.0685818678811618E-3</v>
      </c>
    </row>
    <row r="18" spans="1:12" customFormat="1" ht="13.35" customHeight="1" x14ac:dyDescent="0.25">
      <c r="A18" s="1"/>
      <c r="B18" s="407"/>
      <c r="C18" s="12" t="s">
        <v>32</v>
      </c>
      <c r="D18" s="176" t="s">
        <v>56</v>
      </c>
      <c r="E18" s="415">
        <f>A2.6.3!E18/A2.6.3!E$29</f>
        <v>1.4936505507955937E-2</v>
      </c>
      <c r="F18" s="416">
        <f>A2.6.3!F18/A2.6.3!F$29</f>
        <v>7.8052022895941002E-3</v>
      </c>
      <c r="G18" s="415">
        <f>A2.6.3!G18/A2.6.3!G$29</f>
        <v>1.1242998000139294E-2</v>
      </c>
      <c r="H18" s="416">
        <f>A2.6.3!H18/A2.6.3!H$29</f>
        <v>5.609916993869422E-3</v>
      </c>
      <c r="I18" s="415">
        <f>A2.6.3!I18/A2.6.3!I$29</f>
        <v>1.0604341417376274E-2</v>
      </c>
      <c r="J18" s="416">
        <f>A2.6.3!J18/A2.6.3!J$29</f>
        <v>5.0145528174986038E-3</v>
      </c>
      <c r="K18" s="415">
        <f>A2.6.3!K18/A2.6.3!K$29</f>
        <v>9.6132096810676321E-3</v>
      </c>
      <c r="L18" s="416">
        <f>A2.6.3!L18/A2.6.3!L$29</f>
        <v>4.4414725967897722E-3</v>
      </c>
    </row>
    <row r="19" spans="1:12" customFormat="1" ht="13.35" customHeight="1" x14ac:dyDescent="0.25">
      <c r="A19" s="1"/>
      <c r="B19" s="407"/>
      <c r="C19" s="12" t="s">
        <v>33</v>
      </c>
      <c r="D19" s="176" t="s">
        <v>57</v>
      </c>
      <c r="E19" s="415">
        <f>A2.6.3!E19/A2.6.3!E$29</f>
        <v>1.7527922276621786E-2</v>
      </c>
      <c r="F19" s="416">
        <f>A2.6.3!F19/A2.6.3!F$29</f>
        <v>9.6306449145659688E-3</v>
      </c>
      <c r="G19" s="415">
        <f>A2.6.3!G19/A2.6.3!G$29</f>
        <v>1.1919567791298118E-2</v>
      </c>
      <c r="H19" s="416">
        <f>A2.6.3!H19/A2.6.3!H$29</f>
        <v>6.1934539939916492E-3</v>
      </c>
      <c r="I19" s="415">
        <f>A2.6.3!I19/A2.6.3!I$29</f>
        <v>1.1749610290452911E-2</v>
      </c>
      <c r="J19" s="416">
        <f>A2.6.3!J19/A2.6.3!J$29</f>
        <v>5.9919314476847467E-3</v>
      </c>
      <c r="K19" s="415">
        <f>A2.6.3!K19/A2.6.3!K$29</f>
        <v>9.8896679986931069E-3</v>
      </c>
      <c r="L19" s="416">
        <f>A2.6.3!L19/A2.6.3!L$29</f>
        <v>4.9403003959842774E-3</v>
      </c>
    </row>
    <row r="20" spans="1:12" customFormat="1" ht="13.35" customHeight="1" x14ac:dyDescent="0.25">
      <c r="A20" s="1"/>
      <c r="B20" s="407"/>
      <c r="C20" s="12" t="s">
        <v>34</v>
      </c>
      <c r="D20" s="176" t="s">
        <v>58</v>
      </c>
      <c r="E20" s="415">
        <f>A2.6.3!E20/A2.6.3!E$29</f>
        <v>0.10681227050183599</v>
      </c>
      <c r="F20" s="416">
        <f>A2.6.3!F20/A2.6.3!F$29</f>
        <v>6.7462993022210635E-2</v>
      </c>
      <c r="G20" s="415">
        <f>A2.6.3!G20/A2.6.3!G$29</f>
        <v>8.6013909478941761E-2</v>
      </c>
      <c r="H20" s="416">
        <f>A2.6.3!H20/A2.6.3!H$29</f>
        <v>4.8936267921250977E-2</v>
      </c>
      <c r="I20" s="415">
        <f>A2.6.3!I20/A2.6.3!I$29</f>
        <v>8.1112607501511114E-2</v>
      </c>
      <c r="J20" s="416">
        <f>A2.6.3!J20/A2.6.3!J$29</f>
        <v>4.5678925253960133E-2</v>
      </c>
      <c r="K20" s="415">
        <f>A2.6.3!K20/A2.6.3!K$29</f>
        <v>6.4766644047349775E-2</v>
      </c>
      <c r="L20" s="416">
        <f>A2.6.3!L20/A2.6.3!L$29</f>
        <v>3.7487449283364879E-2</v>
      </c>
    </row>
    <row r="21" spans="1:12" customFormat="1" ht="13.35" customHeight="1" x14ac:dyDescent="0.25">
      <c r="A21" s="1"/>
      <c r="B21" s="407"/>
      <c r="C21" s="12" t="s">
        <v>35</v>
      </c>
      <c r="D21" s="176" t="s">
        <v>59</v>
      </c>
      <c r="E21" s="415">
        <f>A2.6.3!E21/A2.6.3!E$29</f>
        <v>0.23081777845777235</v>
      </c>
      <c r="F21" s="416">
        <f>A2.6.3!F21/A2.6.3!F$29</f>
        <v>0.18107265990771895</v>
      </c>
      <c r="G21" s="415">
        <f>A2.6.3!G21/A2.6.3!G$29</f>
        <v>0.21865143721332841</v>
      </c>
      <c r="H21" s="416">
        <f>A2.6.3!H21/A2.6.3!H$29</f>
        <v>0.16273926173199393</v>
      </c>
      <c r="I21" s="415">
        <f>A2.6.3!I21/A2.6.3!I$29</f>
        <v>0.2066255925175767</v>
      </c>
      <c r="J21" s="416">
        <f>A2.6.3!J21/A2.6.3!J$29</f>
        <v>0.14748529644503411</v>
      </c>
      <c r="K21" s="415">
        <f>A2.6.3!K21/A2.6.3!K$29</f>
        <v>0.1965115986830531</v>
      </c>
      <c r="L21" s="416">
        <f>A2.6.3!L21/A2.6.3!L$29</f>
        <v>0.14081904965383249</v>
      </c>
    </row>
    <row r="22" spans="1:12" customFormat="1" ht="13.35" customHeight="1" x14ac:dyDescent="0.25">
      <c r="A22" s="1"/>
      <c r="B22" s="407"/>
      <c r="C22" s="12" t="s">
        <v>36</v>
      </c>
      <c r="D22" s="176" t="s">
        <v>60</v>
      </c>
      <c r="E22" s="415">
        <f>A2.6.3!E22/A2.6.3!E$29</f>
        <v>0.17406479498164015</v>
      </c>
      <c r="F22" s="416">
        <f>A2.6.3!F22/A2.6.3!F$29</f>
        <v>0.16262813152449582</v>
      </c>
      <c r="G22" s="415">
        <f>A2.6.3!G22/A2.6.3!G$29</f>
        <v>0.18273354094739669</v>
      </c>
      <c r="H22" s="416">
        <f>A2.6.3!H22/A2.6.3!H$29</f>
        <v>0.16100320525062539</v>
      </c>
      <c r="I22" s="415">
        <f>A2.6.3!I22/A2.6.3!I$29</f>
        <v>0.18059193433791795</v>
      </c>
      <c r="J22" s="416">
        <f>A2.6.3!J22/A2.6.3!J$29</f>
        <v>0.15333585552901036</v>
      </c>
      <c r="K22" s="415">
        <f>A2.6.3!K22/A2.6.3!K$29</f>
        <v>0.1771469501621051</v>
      </c>
      <c r="L22" s="416">
        <f>A2.6.3!L22/A2.6.3!L$29</f>
        <v>0.1491027867540427</v>
      </c>
    </row>
    <row r="23" spans="1:12" customFormat="1" ht="13.35" customHeight="1" x14ac:dyDescent="0.25">
      <c r="A23" s="1"/>
      <c r="B23" s="407"/>
      <c r="C23" s="12" t="s">
        <v>37</v>
      </c>
      <c r="D23" s="176" t="s">
        <v>61</v>
      </c>
      <c r="E23" s="415">
        <f>A2.6.3!E23/A2.6.3!E$29</f>
        <v>0.11435702264381885</v>
      </c>
      <c r="F23" s="416">
        <f>A2.6.3!F23/A2.6.3!F$29</f>
        <v>0.1215077841026468</v>
      </c>
      <c r="G23" s="415">
        <f>A2.6.3!G23/A2.6.3!G$29</f>
        <v>0.12342423910772383</v>
      </c>
      <c r="H23" s="416">
        <f>A2.6.3!H23/A2.6.3!H$29</f>
        <v>0.12623177121876175</v>
      </c>
      <c r="I23" s="415">
        <f>A2.6.3!I23/A2.6.3!I$29</f>
        <v>0.12648858442646418</v>
      </c>
      <c r="J23" s="416">
        <f>A2.6.3!J23/A2.6.3!J$29</f>
        <v>0.12499693072631395</v>
      </c>
      <c r="K23" s="415">
        <f>A2.6.3!K23/A2.6.3!K$29</f>
        <v>0.13592952826157984</v>
      </c>
      <c r="L23" s="416">
        <f>A2.6.3!L23/A2.6.3!L$29</f>
        <v>0.12817295930043077</v>
      </c>
    </row>
    <row r="24" spans="1:12" customFormat="1" ht="13.35" customHeight="1" x14ac:dyDescent="0.25">
      <c r="A24" s="1"/>
      <c r="B24" s="407"/>
      <c r="C24" s="12" t="s">
        <v>38</v>
      </c>
      <c r="D24" s="176" t="s">
        <v>62</v>
      </c>
      <c r="E24" s="415">
        <f>A2.6.3!E24/A2.6.3!E$29</f>
        <v>0.13148332313341493</v>
      </c>
      <c r="F24" s="416">
        <f>A2.6.3!F24/A2.6.3!F$29</f>
        <v>0.16447636550293646</v>
      </c>
      <c r="G24" s="415">
        <f>A2.6.3!G24/A2.6.3!G$29</f>
        <v>0.15085516431691326</v>
      </c>
      <c r="H24" s="416">
        <f>A2.6.3!H24/A2.6.3!H$29</f>
        <v>0.18153380528010632</v>
      </c>
      <c r="I24" s="415">
        <f>A2.6.3!I24/A2.6.3!I$29</f>
        <v>0.16562920859800001</v>
      </c>
      <c r="J24" s="416">
        <f>A2.6.3!J24/A2.6.3!J$29</f>
        <v>0.19678468230882376</v>
      </c>
      <c r="K24" s="415">
        <f>A2.6.3!K24/A2.6.3!K$29</f>
        <v>0.18446052929201537</v>
      </c>
      <c r="L24" s="416">
        <f>A2.6.3!L24/A2.6.3!L$29</f>
        <v>0.20479358797758676</v>
      </c>
    </row>
    <row r="25" spans="1:12" customFormat="1" ht="13.35" customHeight="1" x14ac:dyDescent="0.25">
      <c r="A25" s="1"/>
      <c r="B25" s="407"/>
      <c r="C25" s="12" t="s">
        <v>39</v>
      </c>
      <c r="D25" s="176" t="s">
        <v>63</v>
      </c>
      <c r="E25" s="415">
        <f>A2.6.3!E25/A2.6.3!E$29</f>
        <v>5.1608399632802934E-2</v>
      </c>
      <c r="F25" s="416">
        <f>A2.6.3!F25/A2.6.3!F$29</f>
        <v>8.0589499666994899E-2</v>
      </c>
      <c r="G25" s="415">
        <f>A2.6.3!G25/A2.6.3!G$29</f>
        <v>6.006546807685037E-2</v>
      </c>
      <c r="H25" s="416">
        <f>A2.6.3!H25/A2.6.3!H$29</f>
        <v>8.9692416637226144E-2</v>
      </c>
      <c r="I25" s="415">
        <f>A2.6.3!I25/A2.6.3!I$29</f>
        <v>6.3032205384884576E-2</v>
      </c>
      <c r="J25" s="416">
        <f>A2.6.3!J25/A2.6.3!J$29</f>
        <v>9.1007641017324878E-2</v>
      </c>
      <c r="K25" s="415">
        <f>A2.6.3!K25/A2.6.3!K$29</f>
        <v>7.1363944808866778E-2</v>
      </c>
      <c r="L25" s="416">
        <f>A2.6.3!L25/A2.6.3!L$29</f>
        <v>9.7743422636601351E-2</v>
      </c>
    </row>
    <row r="26" spans="1:12" customFormat="1" ht="13.35" customHeight="1" x14ac:dyDescent="0.25">
      <c r="A26" s="1"/>
      <c r="B26" s="407"/>
      <c r="C26" s="12" t="s">
        <v>40</v>
      </c>
      <c r="D26" s="176" t="s">
        <v>64</v>
      </c>
      <c r="E26" s="415">
        <f>A2.6.3!E26/A2.6.3!E$29</f>
        <v>5.8082160342717258E-2</v>
      </c>
      <c r="F26" s="416">
        <f>A2.6.3!F26/A2.6.3!F$29</f>
        <v>0.11366487666962384</v>
      </c>
      <c r="G26" s="415">
        <f>A2.6.3!G26/A2.6.3!G$29</f>
        <v>6.5408379515854612E-2</v>
      </c>
      <c r="H26" s="416">
        <f>A2.6.3!H26/A2.6.3!H$29</f>
        <v>0.12350148154295514</v>
      </c>
      <c r="I26" s="415">
        <f>A2.6.3!I26/A2.6.3!I$29</f>
        <v>6.9649314429327369E-2</v>
      </c>
      <c r="J26" s="416">
        <f>A2.6.3!J26/A2.6.3!J$29</f>
        <v>0.12894602169046021</v>
      </c>
      <c r="K26" s="415">
        <f>A2.6.3!K26/A2.6.3!K$29</f>
        <v>7.5146397245469856E-2</v>
      </c>
      <c r="L26" s="416">
        <f>A2.6.3!L26/A2.6.3!L$29</f>
        <v>0.13297375870999972</v>
      </c>
    </row>
    <row r="27" spans="1:12" customFormat="1" ht="13.35" customHeight="1" x14ac:dyDescent="0.25">
      <c r="A27" s="1"/>
      <c r="B27" s="407"/>
      <c r="C27" s="12" t="s">
        <v>41</v>
      </c>
      <c r="D27" s="176" t="s">
        <v>65</v>
      </c>
      <c r="E27" s="415">
        <f>A2.6.3!E27/A2.6.3!E$29</f>
        <v>1.916309669522644E-2</v>
      </c>
      <c r="F27" s="416">
        <f>A2.6.3!F27/A2.6.3!F$29</f>
        <v>4.929763725709467E-2</v>
      </c>
      <c r="G27" s="415">
        <f>A2.6.3!G27/A2.6.3!G$29</f>
        <v>2.3958530251624265E-2</v>
      </c>
      <c r="H27" s="416">
        <f>A2.6.3!H27/A2.6.3!H$29</f>
        <v>5.9160379314556297E-2</v>
      </c>
      <c r="I27" s="415">
        <f>A2.6.3!I27/A2.6.3!I$29</f>
        <v>2.6107888569580386E-2</v>
      </c>
      <c r="J27" s="416">
        <f>A2.6.3!J27/A2.6.3!J$29</f>
        <v>6.6056863994284495E-2</v>
      </c>
      <c r="K27" s="415">
        <f>A2.6.3!K27/A2.6.3!K$29</f>
        <v>2.8776797607378925E-2</v>
      </c>
      <c r="L27" s="416">
        <f>A2.6.3!L27/A2.6.3!L$29</f>
        <v>6.721171463475549E-2</v>
      </c>
    </row>
    <row r="28" spans="1:12" customFormat="1" ht="13.35" customHeight="1" x14ac:dyDescent="0.25">
      <c r="A28" s="1"/>
      <c r="B28" s="408"/>
      <c r="C28" s="133" t="s">
        <v>42</v>
      </c>
      <c r="D28" s="246" t="s">
        <v>66</v>
      </c>
      <c r="E28" s="417">
        <f>A2.6.3!E28/A2.6.3!E$29</f>
        <v>3.3468482252141983E-3</v>
      </c>
      <c r="F28" s="418">
        <f>A2.6.3!F28/A2.6.3!F$29</f>
        <v>1.0944113374244261E-2</v>
      </c>
      <c r="G28" s="417">
        <f>A2.6.3!G28/A2.6.3!G$29</f>
        <v>3.8703771876585709E-3</v>
      </c>
      <c r="H28" s="418">
        <f>A2.6.3!H28/A2.6.3!H$29</f>
        <v>1.2505938460174169E-2</v>
      </c>
      <c r="I28" s="417">
        <f>A2.6.3!I28/A2.6.3!I$29</f>
        <v>4.7931623206540755E-3</v>
      </c>
      <c r="J28" s="418">
        <f>A2.6.3!J28/A2.6.3!J$29</f>
        <v>1.4487310168272661E-2</v>
      </c>
      <c r="K28" s="417">
        <f>A2.6.3!K28/A2.6.3!K$29</f>
        <v>4.9134182814345676E-3</v>
      </c>
      <c r="L28" s="418">
        <f>A2.6.3!L28/A2.6.3!L$29</f>
        <v>1.6863091309641181E-2</v>
      </c>
    </row>
    <row r="29" spans="1:12" customFormat="1" ht="13.35" customHeight="1" x14ac:dyDescent="0.25">
      <c r="A29" s="1"/>
      <c r="B29" s="408"/>
      <c r="C29" s="411" t="s">
        <v>8</v>
      </c>
      <c r="D29" s="412"/>
      <c r="E29" s="419">
        <f>A2.6.3!E29/A2.6.3!E$29</f>
        <v>1</v>
      </c>
      <c r="F29" s="420">
        <f>A2.6.3!F29/A2.6.3!F$29</f>
        <v>1</v>
      </c>
      <c r="G29" s="419">
        <f>A2.6.3!G29/A2.6.3!G$29</f>
        <v>1</v>
      </c>
      <c r="H29" s="420">
        <f>A2.6.3!H29/A2.6.3!H$29</f>
        <v>1</v>
      </c>
      <c r="I29" s="419">
        <f>A2.6.3!I29/A2.6.3!I$29</f>
        <v>1</v>
      </c>
      <c r="J29" s="420">
        <f>A2.6.3!J29/A2.6.3!J$29</f>
        <v>1</v>
      </c>
      <c r="K29" s="419">
        <f>A2.6.3!K29/A2.6.3!K$29</f>
        <v>1</v>
      </c>
      <c r="L29" s="420">
        <f>A2.6.3!L29/A2.6.3!L$29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43"/>
      <c r="B1" s="277" t="s">
        <v>904</v>
      </c>
      <c r="C1" s="162"/>
      <c r="D1" s="162"/>
      <c r="E1" s="162"/>
      <c r="F1" s="162"/>
      <c r="G1" s="162"/>
      <c r="H1" s="162"/>
      <c r="I1" s="162"/>
      <c r="J1" s="162"/>
      <c r="K1" s="162"/>
      <c r="L1" s="16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c r="N3" s="586"/>
    </row>
    <row r="4" spans="1:14" ht="13.35" customHeight="1" x14ac:dyDescent="0.25">
      <c r="B4" s="78"/>
      <c r="C4" s="12" t="s">
        <v>18</v>
      </c>
      <c r="D4" s="176" t="s">
        <v>43</v>
      </c>
      <c r="E4" s="405">
        <v>2114</v>
      </c>
      <c r="F4" s="615">
        <v>36.007404000000001</v>
      </c>
      <c r="G4" s="405">
        <v>1324</v>
      </c>
      <c r="H4" s="615">
        <v>30.510078</v>
      </c>
      <c r="I4" s="405">
        <v>1304</v>
      </c>
      <c r="J4" s="615">
        <v>31.396654999999999</v>
      </c>
      <c r="K4" s="405">
        <v>480</v>
      </c>
      <c r="L4" s="615">
        <v>13.439951000000001</v>
      </c>
    </row>
    <row r="5" spans="1:14" ht="13.35" customHeight="1" x14ac:dyDescent="0.25">
      <c r="B5" s="78"/>
      <c r="C5" s="12" t="s">
        <v>19</v>
      </c>
      <c r="D5" s="177" t="s">
        <v>124</v>
      </c>
      <c r="E5" s="405">
        <v>21</v>
      </c>
      <c r="F5" s="406">
        <v>0.15534100000000001</v>
      </c>
      <c r="G5" s="405">
        <v>20</v>
      </c>
      <c r="H5" s="406">
        <v>0.37849100000000002</v>
      </c>
      <c r="I5" s="405">
        <v>20</v>
      </c>
      <c r="J5" s="406">
        <v>0.49526500000000001</v>
      </c>
      <c r="K5" s="405">
        <v>61</v>
      </c>
      <c r="L5" s="406">
        <v>1.4697260000000001</v>
      </c>
    </row>
    <row r="6" spans="1:14" ht="13.35" customHeight="1" x14ac:dyDescent="0.25">
      <c r="B6" s="78"/>
      <c r="C6" s="12" t="s">
        <v>20</v>
      </c>
      <c r="D6" s="176" t="s">
        <v>44</v>
      </c>
      <c r="E6" s="405">
        <v>7709</v>
      </c>
      <c r="F6" s="406">
        <v>29.985002000000001</v>
      </c>
      <c r="G6" s="405">
        <v>4747</v>
      </c>
      <c r="H6" s="406">
        <v>19.424237000000002</v>
      </c>
      <c r="I6" s="405">
        <v>3338</v>
      </c>
      <c r="J6" s="406">
        <v>16.522500999999998</v>
      </c>
      <c r="K6" s="405">
        <v>1766</v>
      </c>
      <c r="L6" s="406">
        <v>5.223401</v>
      </c>
    </row>
    <row r="7" spans="1:14" ht="13.35" customHeight="1" x14ac:dyDescent="0.25">
      <c r="B7" s="78"/>
      <c r="C7" s="12" t="s">
        <v>21</v>
      </c>
      <c r="D7" s="176" t="s">
        <v>45</v>
      </c>
      <c r="E7" s="405">
        <v>7867</v>
      </c>
      <c r="F7" s="406">
        <v>32.720910000000003</v>
      </c>
      <c r="G7" s="405">
        <v>4507</v>
      </c>
      <c r="H7" s="406">
        <v>16.820373</v>
      </c>
      <c r="I7" s="405">
        <v>3688</v>
      </c>
      <c r="J7" s="406">
        <v>15.404892</v>
      </c>
      <c r="K7" s="405">
        <v>2200</v>
      </c>
      <c r="L7" s="406">
        <v>7.5183489999999997</v>
      </c>
    </row>
    <row r="8" spans="1:14" ht="13.35" customHeight="1" x14ac:dyDescent="0.25">
      <c r="B8" s="78"/>
      <c r="C8" s="12" t="s">
        <v>22</v>
      </c>
      <c r="D8" s="176" t="s">
        <v>46</v>
      </c>
      <c r="E8" s="405">
        <v>11427</v>
      </c>
      <c r="F8" s="406">
        <v>62.955835</v>
      </c>
      <c r="G8" s="405">
        <v>5675</v>
      </c>
      <c r="H8" s="406">
        <v>24.136907999999998</v>
      </c>
      <c r="I8" s="405">
        <v>4616</v>
      </c>
      <c r="J8" s="406">
        <v>20.865421000000001</v>
      </c>
      <c r="K8" s="405">
        <v>2792</v>
      </c>
      <c r="L8" s="406">
        <v>10.681272999999999</v>
      </c>
    </row>
    <row r="9" spans="1:14" ht="13.35" customHeight="1" x14ac:dyDescent="0.25">
      <c r="B9" s="78"/>
      <c r="C9" s="12" t="s">
        <v>23</v>
      </c>
      <c r="D9" s="176" t="s">
        <v>47</v>
      </c>
      <c r="E9" s="405">
        <v>21545</v>
      </c>
      <c r="F9" s="406">
        <v>204.28485800000001</v>
      </c>
      <c r="G9" s="405">
        <v>8416</v>
      </c>
      <c r="H9" s="406">
        <v>39.884349</v>
      </c>
      <c r="I9" s="405">
        <v>6393</v>
      </c>
      <c r="J9" s="406">
        <v>33.704754999999999</v>
      </c>
      <c r="K9" s="405">
        <v>3508</v>
      </c>
      <c r="L9" s="406">
        <v>16.298674999999999</v>
      </c>
    </row>
    <row r="10" spans="1:14" s="30" customFormat="1" ht="13.35" customHeight="1" x14ac:dyDescent="0.25">
      <c r="B10" s="78"/>
      <c r="C10" s="12" t="s">
        <v>24</v>
      </c>
      <c r="D10" s="176" t="s">
        <v>48</v>
      </c>
      <c r="E10" s="405">
        <v>28936</v>
      </c>
      <c r="F10" s="406">
        <v>235.513442</v>
      </c>
      <c r="G10" s="405">
        <v>13049</v>
      </c>
      <c r="H10" s="406">
        <v>95.595836000000006</v>
      </c>
      <c r="I10" s="405">
        <v>8785</v>
      </c>
      <c r="J10" s="406">
        <v>60.270099999999999</v>
      </c>
      <c r="K10" s="405">
        <v>4640</v>
      </c>
      <c r="L10" s="406">
        <v>23.719753000000001</v>
      </c>
    </row>
    <row r="11" spans="1:14" s="1" customFormat="1" ht="13.35" customHeight="1" x14ac:dyDescent="0.25">
      <c r="B11" s="407"/>
      <c r="C11" s="12" t="s">
        <v>25</v>
      </c>
      <c r="D11" s="176" t="s">
        <v>49</v>
      </c>
      <c r="E11" s="405">
        <v>47049</v>
      </c>
      <c r="F11" s="406">
        <v>481.293429</v>
      </c>
      <c r="G11" s="405">
        <v>19766</v>
      </c>
      <c r="H11" s="406">
        <v>151.02187900000001</v>
      </c>
      <c r="I11" s="405">
        <v>12196</v>
      </c>
      <c r="J11" s="406">
        <v>81.394735999999995</v>
      </c>
      <c r="K11" s="405">
        <v>6109</v>
      </c>
      <c r="L11" s="406">
        <v>35.817310999999997</v>
      </c>
    </row>
    <row r="12" spans="1:14" s="1" customFormat="1" ht="13.35" customHeight="1" x14ac:dyDescent="0.25">
      <c r="B12" s="407"/>
      <c r="C12" s="12" t="s">
        <v>26</v>
      </c>
      <c r="D12" s="176" t="s">
        <v>50</v>
      </c>
      <c r="E12" s="405">
        <v>74057</v>
      </c>
      <c r="F12" s="406">
        <v>906.35312999999996</v>
      </c>
      <c r="G12" s="405">
        <v>28891</v>
      </c>
      <c r="H12" s="406">
        <v>213.98254800000001</v>
      </c>
      <c r="I12" s="405">
        <v>19200</v>
      </c>
      <c r="J12" s="406">
        <v>142.42809199999999</v>
      </c>
      <c r="K12" s="405">
        <v>9150</v>
      </c>
      <c r="L12" s="406">
        <v>61.789797</v>
      </c>
    </row>
    <row r="13" spans="1:14" s="1" customFormat="1" ht="13.35" customHeight="1" x14ac:dyDescent="0.25">
      <c r="B13" s="407"/>
      <c r="C13" s="12" t="s">
        <v>27</v>
      </c>
      <c r="D13" s="176" t="s">
        <v>51</v>
      </c>
      <c r="E13" s="405">
        <v>89652</v>
      </c>
      <c r="F13" s="406">
        <v>1157.7019849999999</v>
      </c>
      <c r="G13" s="405">
        <v>42146</v>
      </c>
      <c r="H13" s="406">
        <v>358.11176899999998</v>
      </c>
      <c r="I13" s="405">
        <v>28212</v>
      </c>
      <c r="J13" s="406">
        <v>245.680971</v>
      </c>
      <c r="K13" s="405">
        <v>14318</v>
      </c>
      <c r="L13" s="406">
        <v>108.905512</v>
      </c>
    </row>
    <row r="14" spans="1:14" s="1" customFormat="1" ht="13.35" customHeight="1" x14ac:dyDescent="0.25">
      <c r="B14" s="407"/>
      <c r="C14" s="12" t="s">
        <v>28</v>
      </c>
      <c r="D14" s="176" t="s">
        <v>52</v>
      </c>
      <c r="E14" s="405">
        <v>88554</v>
      </c>
      <c r="F14" s="406">
        <v>1212.7367099999999</v>
      </c>
      <c r="G14" s="405">
        <v>61056</v>
      </c>
      <c r="H14" s="406">
        <v>632.62033399999996</v>
      </c>
      <c r="I14" s="405">
        <v>40338</v>
      </c>
      <c r="J14" s="406">
        <v>424.46198299999998</v>
      </c>
      <c r="K14" s="405">
        <v>21936</v>
      </c>
      <c r="L14" s="406">
        <v>202.588516</v>
      </c>
    </row>
    <row r="15" spans="1:14" customFormat="1" ht="13.35" customHeight="1" x14ac:dyDescent="0.25">
      <c r="A15" s="1"/>
      <c r="B15" s="407"/>
      <c r="C15" s="12" t="s">
        <v>29</v>
      </c>
      <c r="D15" s="176" t="s">
        <v>53</v>
      </c>
      <c r="E15" s="405">
        <v>82801</v>
      </c>
      <c r="F15" s="406">
        <v>1164.5204699999999</v>
      </c>
      <c r="G15" s="405">
        <v>75701</v>
      </c>
      <c r="H15" s="406">
        <v>952.41970300000003</v>
      </c>
      <c r="I15" s="405">
        <v>53814</v>
      </c>
      <c r="J15" s="406">
        <v>657.08313299999998</v>
      </c>
      <c r="K15" s="405">
        <v>31210</v>
      </c>
      <c r="L15" s="406">
        <v>352.03281700000002</v>
      </c>
    </row>
    <row r="16" spans="1:14" customFormat="1" ht="13.35" customHeight="1" x14ac:dyDescent="0.25">
      <c r="A16" s="1"/>
      <c r="B16" s="407"/>
      <c r="C16" s="12" t="s">
        <v>30</v>
      </c>
      <c r="D16" s="176" t="s">
        <v>54</v>
      </c>
      <c r="E16" s="405">
        <v>84362</v>
      </c>
      <c r="F16" s="406">
        <v>1230.70551</v>
      </c>
      <c r="G16" s="405">
        <v>79789</v>
      </c>
      <c r="H16" s="406">
        <v>1134.249558</v>
      </c>
      <c r="I16" s="405">
        <v>61267</v>
      </c>
      <c r="J16" s="406">
        <v>857.63677499999994</v>
      </c>
      <c r="K16" s="405">
        <v>40309</v>
      </c>
      <c r="L16" s="406">
        <v>514.56711800000005</v>
      </c>
    </row>
    <row r="17" spans="1:12" customFormat="1" ht="13.35" customHeight="1" x14ac:dyDescent="0.25">
      <c r="A17" s="1"/>
      <c r="B17" s="407"/>
      <c r="C17" s="12" t="s">
        <v>31</v>
      </c>
      <c r="D17" s="176" t="s">
        <v>55</v>
      </c>
      <c r="E17" s="405">
        <v>86501</v>
      </c>
      <c r="F17" s="406">
        <v>1408.627831</v>
      </c>
      <c r="G17" s="405">
        <v>78810</v>
      </c>
      <c r="H17" s="406">
        <v>1188.677647</v>
      </c>
      <c r="I17" s="405">
        <v>64388</v>
      </c>
      <c r="J17" s="406">
        <v>970.69594199999995</v>
      </c>
      <c r="K17" s="405">
        <v>45817</v>
      </c>
      <c r="L17" s="406">
        <v>655.25795400000004</v>
      </c>
    </row>
    <row r="18" spans="1:12" customFormat="1" ht="13.35" customHeight="1" x14ac:dyDescent="0.25">
      <c r="A18" s="1"/>
      <c r="B18" s="407"/>
      <c r="C18" s="12" t="s">
        <v>32</v>
      </c>
      <c r="D18" s="176" t="s">
        <v>56</v>
      </c>
      <c r="E18" s="405">
        <v>104214</v>
      </c>
      <c r="F18" s="406">
        <v>1868.035813</v>
      </c>
      <c r="G18" s="405">
        <v>76289</v>
      </c>
      <c r="H18" s="406">
        <v>1195.071565</v>
      </c>
      <c r="I18" s="405">
        <v>69790</v>
      </c>
      <c r="J18" s="406">
        <v>1100.095562</v>
      </c>
      <c r="K18" s="405">
        <v>46936</v>
      </c>
      <c r="L18" s="406">
        <v>714.88391000000001</v>
      </c>
    </row>
    <row r="19" spans="1:12" customFormat="1" ht="13.35" customHeight="1" x14ac:dyDescent="0.25">
      <c r="A19" s="1"/>
      <c r="B19" s="407"/>
      <c r="C19" s="12" t="s">
        <v>33</v>
      </c>
      <c r="D19" s="176" t="s">
        <v>57</v>
      </c>
      <c r="E19" s="405">
        <v>87004</v>
      </c>
      <c r="F19" s="406">
        <v>1479.694859</v>
      </c>
      <c r="G19" s="405">
        <v>73705</v>
      </c>
      <c r="H19" s="406">
        <v>1203.314273</v>
      </c>
      <c r="I19" s="405">
        <v>75949</v>
      </c>
      <c r="J19" s="406">
        <v>1284.7461579999999</v>
      </c>
      <c r="K19" s="405">
        <v>50129</v>
      </c>
      <c r="L19" s="406">
        <v>774.78709100000003</v>
      </c>
    </row>
    <row r="20" spans="1:12" customFormat="1" ht="13.35" customHeight="1" x14ac:dyDescent="0.25">
      <c r="A20" s="1"/>
      <c r="B20" s="407"/>
      <c r="C20" s="12" t="s">
        <v>34</v>
      </c>
      <c r="D20" s="176" t="s">
        <v>58</v>
      </c>
      <c r="E20" s="405">
        <v>417596</v>
      </c>
      <c r="F20" s="406">
        <v>7151.0091389999998</v>
      </c>
      <c r="G20" s="405">
        <v>394397</v>
      </c>
      <c r="H20" s="406">
        <v>7169.433618</v>
      </c>
      <c r="I20" s="405">
        <v>366843</v>
      </c>
      <c r="J20" s="406">
        <v>7146.4863679999999</v>
      </c>
      <c r="K20" s="405">
        <v>299540</v>
      </c>
      <c r="L20" s="406">
        <v>5909.9161180000001</v>
      </c>
    </row>
    <row r="21" spans="1:12" customFormat="1" ht="13.35" customHeight="1" x14ac:dyDescent="0.25">
      <c r="A21" s="1"/>
      <c r="B21" s="407"/>
      <c r="C21" s="12" t="s">
        <v>35</v>
      </c>
      <c r="D21" s="176" t="s">
        <v>59</v>
      </c>
      <c r="E21" s="405">
        <v>500520</v>
      </c>
      <c r="F21" s="406">
        <v>9235.5945950000005</v>
      </c>
      <c r="G21" s="405">
        <v>629984</v>
      </c>
      <c r="H21" s="406">
        <v>12328.242716999999</v>
      </c>
      <c r="I21" s="405">
        <v>612650</v>
      </c>
      <c r="J21" s="406">
        <v>12359.490476000001</v>
      </c>
      <c r="K21" s="405">
        <v>515273</v>
      </c>
      <c r="L21" s="406">
        <v>10667.192405</v>
      </c>
    </row>
    <row r="22" spans="1:12" customFormat="1" ht="13.35" customHeight="1" x14ac:dyDescent="0.25">
      <c r="A22" s="1"/>
      <c r="B22" s="407"/>
      <c r="C22" s="12" t="s">
        <v>36</v>
      </c>
      <c r="D22" s="176" t="s">
        <v>60</v>
      </c>
      <c r="E22" s="405">
        <v>211206</v>
      </c>
      <c r="F22" s="406">
        <v>4202.8723440000003</v>
      </c>
      <c r="G22" s="405">
        <v>259849</v>
      </c>
      <c r="H22" s="406">
        <v>5575.2751410000001</v>
      </c>
      <c r="I22" s="405">
        <v>293684</v>
      </c>
      <c r="J22" s="406">
        <v>6599.3926380000003</v>
      </c>
      <c r="K22" s="405">
        <v>290994</v>
      </c>
      <c r="L22" s="406">
        <v>6776.9325570000001</v>
      </c>
    </row>
    <row r="23" spans="1:12" customFormat="1" ht="13.35" customHeight="1" x14ac:dyDescent="0.25">
      <c r="A23" s="1"/>
      <c r="B23" s="407"/>
      <c r="C23" s="12" t="s">
        <v>37</v>
      </c>
      <c r="D23" s="176" t="s">
        <v>61</v>
      </c>
      <c r="E23" s="405">
        <v>117201</v>
      </c>
      <c r="F23" s="406">
        <v>2581.408727</v>
      </c>
      <c r="G23" s="405">
        <v>141141</v>
      </c>
      <c r="H23" s="406">
        <v>3325.1322150000001</v>
      </c>
      <c r="I23" s="405">
        <v>150075</v>
      </c>
      <c r="J23" s="406">
        <v>3712.7717520000001</v>
      </c>
      <c r="K23" s="405">
        <v>143016</v>
      </c>
      <c r="L23" s="406">
        <v>3727.4266210000001</v>
      </c>
    </row>
    <row r="24" spans="1:12" customFormat="1" ht="13.35" customHeight="1" x14ac:dyDescent="0.25">
      <c r="A24" s="1"/>
      <c r="B24" s="407"/>
      <c r="C24" s="12" t="s">
        <v>38</v>
      </c>
      <c r="D24" s="176" t="s">
        <v>62</v>
      </c>
      <c r="E24" s="405">
        <v>120758</v>
      </c>
      <c r="F24" s="406">
        <v>3087.7889799999998</v>
      </c>
      <c r="G24" s="405">
        <v>146392</v>
      </c>
      <c r="H24" s="406">
        <v>3992.9022420000001</v>
      </c>
      <c r="I24" s="405">
        <v>165759</v>
      </c>
      <c r="J24" s="406">
        <v>4755.1298669999996</v>
      </c>
      <c r="K24" s="405">
        <v>163546</v>
      </c>
      <c r="L24" s="406">
        <v>4964.409971</v>
      </c>
    </row>
    <row r="25" spans="1:12" customFormat="1" ht="13.35" customHeight="1" x14ac:dyDescent="0.25">
      <c r="A25" s="1"/>
      <c r="B25" s="407"/>
      <c r="C25" s="12" t="s">
        <v>39</v>
      </c>
      <c r="D25" s="176" t="s">
        <v>63</v>
      </c>
      <c r="E25" s="405">
        <v>40858</v>
      </c>
      <c r="F25" s="406">
        <v>1227.8924420000001</v>
      </c>
      <c r="G25" s="405">
        <v>47410</v>
      </c>
      <c r="H25" s="406">
        <v>1570.072543</v>
      </c>
      <c r="I25" s="405">
        <v>54058</v>
      </c>
      <c r="J25" s="406">
        <v>1875.5386759999999</v>
      </c>
      <c r="K25" s="405">
        <v>53653</v>
      </c>
      <c r="L25" s="406">
        <v>1972.8869480000001</v>
      </c>
    </row>
    <row r="26" spans="1:12" customFormat="1" ht="13.35" customHeight="1" x14ac:dyDescent="0.25">
      <c r="A26" s="1"/>
      <c r="B26" s="407"/>
      <c r="C26" s="12" t="s">
        <v>40</v>
      </c>
      <c r="D26" s="176" t="s">
        <v>64</v>
      </c>
      <c r="E26" s="405">
        <v>35349</v>
      </c>
      <c r="F26" s="406">
        <v>1290.621222</v>
      </c>
      <c r="G26" s="405">
        <v>41611</v>
      </c>
      <c r="H26" s="406">
        <v>1646.784208</v>
      </c>
      <c r="I26" s="405">
        <v>46770</v>
      </c>
      <c r="J26" s="406">
        <v>1969.1836249999999</v>
      </c>
      <c r="K26" s="405">
        <v>44798</v>
      </c>
      <c r="L26" s="406">
        <v>2007.682325</v>
      </c>
    </row>
    <row r="27" spans="1:12" customFormat="1" ht="13.35" customHeight="1" x14ac:dyDescent="0.25">
      <c r="A27" s="1"/>
      <c r="B27" s="407"/>
      <c r="C27" s="12" t="s">
        <v>41</v>
      </c>
      <c r="D27" s="176" t="s">
        <v>65</v>
      </c>
      <c r="E27" s="405">
        <v>8841</v>
      </c>
      <c r="F27" s="406">
        <v>395.75536599999998</v>
      </c>
      <c r="G27" s="405">
        <v>10755</v>
      </c>
      <c r="H27" s="406">
        <v>525.71351400000003</v>
      </c>
      <c r="I27" s="405">
        <v>11825</v>
      </c>
      <c r="J27" s="406">
        <v>620.249191</v>
      </c>
      <c r="K27" s="405">
        <v>11308</v>
      </c>
      <c r="L27" s="406">
        <v>637.15529700000002</v>
      </c>
    </row>
    <row r="28" spans="1:12" customFormat="1" ht="13.35" customHeight="1" x14ac:dyDescent="0.25">
      <c r="A28" s="1"/>
      <c r="B28" s="408"/>
      <c r="C28" s="133" t="s">
        <v>42</v>
      </c>
      <c r="D28" s="246" t="s">
        <v>66</v>
      </c>
      <c r="E28" s="409">
        <v>1567</v>
      </c>
      <c r="F28" s="410">
        <v>77.379616999999996</v>
      </c>
      <c r="G28" s="409">
        <v>2071</v>
      </c>
      <c r="H28" s="410">
        <v>112.790387</v>
      </c>
      <c r="I28" s="409">
        <v>2356</v>
      </c>
      <c r="J28" s="410">
        <v>140.582908</v>
      </c>
      <c r="K28" s="409">
        <v>2366</v>
      </c>
      <c r="L28" s="410">
        <v>155.58619899999999</v>
      </c>
    </row>
    <row r="29" spans="1:12" customFormat="1" ht="13.35" customHeight="1" x14ac:dyDescent="0.25">
      <c r="A29" s="1"/>
      <c r="B29" s="408"/>
      <c r="C29" s="411" t="s">
        <v>8</v>
      </c>
      <c r="D29" s="412"/>
      <c r="E29" s="434">
        <f t="shared" ref="E29:L29" si="0">SUM(E4:E28)</f>
        <v>2277709</v>
      </c>
      <c r="F29" s="435">
        <f t="shared" si="0"/>
        <v>40761.614960999992</v>
      </c>
      <c r="G29" s="434">
        <f t="shared" si="0"/>
        <v>2247501</v>
      </c>
      <c r="H29" s="435">
        <f t="shared" si="0"/>
        <v>43502.566133</v>
      </c>
      <c r="I29" s="434">
        <f t="shared" si="0"/>
        <v>2157318</v>
      </c>
      <c r="J29" s="435">
        <f t="shared" si="0"/>
        <v>45121.708441999988</v>
      </c>
      <c r="K29" s="434">
        <f t="shared" si="0"/>
        <v>1805855</v>
      </c>
      <c r="L29" s="435">
        <f t="shared" si="0"/>
        <v>40318.169594999992</v>
      </c>
    </row>
    <row r="30" spans="1:12" s="1" customFormat="1" ht="12"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43"/>
      <c r="B1" s="1252" t="s">
        <v>903</v>
      </c>
      <c r="C1" s="1252"/>
      <c r="D1" s="1252"/>
      <c r="E1" s="1252"/>
      <c r="F1" s="1252"/>
      <c r="G1" s="1252"/>
      <c r="H1" s="1252"/>
      <c r="I1" s="1252"/>
      <c r="J1" s="1252"/>
      <c r="K1" s="1252"/>
      <c r="L1" s="125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A2.6.4!E4/A2.6.4!E$29</f>
        <v>9.2812558584086022E-4</v>
      </c>
      <c r="F4" s="416">
        <f>A2.6.4!F4/A2.6.4!F$29</f>
        <v>8.8336549065711118E-4</v>
      </c>
      <c r="G4" s="415">
        <f>A2.6.4!G4/A2.6.4!G$29</f>
        <v>5.890987367747556E-4</v>
      </c>
      <c r="H4" s="416">
        <f>A2.6.4!H4/A2.6.4!H$29</f>
        <v>7.0133973032123701E-4</v>
      </c>
      <c r="I4" s="415">
        <f>A2.6.4!I4/A2.6.4!I$29</f>
        <v>6.044542343780565E-4</v>
      </c>
      <c r="J4" s="416">
        <f>A2.6.4!J4/A2.6.4!J$29</f>
        <v>6.9582150330938051E-4</v>
      </c>
      <c r="K4" s="415">
        <f>A2.6.4!K4/A2.6.4!K$29</f>
        <v>2.6580207159489547E-4</v>
      </c>
      <c r="L4" s="416">
        <f>A2.6.4!L4/A2.6.4!L$29</f>
        <v>3.3334725100384369E-4</v>
      </c>
    </row>
    <row r="5" spans="1:12" ht="13.35" customHeight="1" x14ac:dyDescent="0.25">
      <c r="B5" s="78"/>
      <c r="C5" s="12" t="s">
        <v>19</v>
      </c>
      <c r="D5" s="177" t="s">
        <v>124</v>
      </c>
      <c r="E5" s="415">
        <f>A2.6.4!E5/A2.6.4!E$29</f>
        <v>9.2197905878231153E-6</v>
      </c>
      <c r="F5" s="416">
        <f>A2.6.4!F5/A2.6.4!F$29</f>
        <v>3.8109628420912074E-6</v>
      </c>
      <c r="G5" s="415">
        <f>A2.6.4!G5/A2.6.4!G$29</f>
        <v>8.8987724588331671E-6</v>
      </c>
      <c r="H5" s="416">
        <f>A2.6.4!H5/A2.6.4!H$29</f>
        <v>8.7004292768119222E-6</v>
      </c>
      <c r="I5" s="415">
        <f>A2.6.4!I5/A2.6.4!I$29</f>
        <v>9.2707704659211121E-6</v>
      </c>
      <c r="J5" s="416">
        <f>A2.6.4!J5/A2.6.4!J$29</f>
        <v>1.0976202300420869E-5</v>
      </c>
      <c r="K5" s="415">
        <f>A2.6.4!K5/A2.6.4!K$29</f>
        <v>3.3779013265184635E-5</v>
      </c>
      <c r="L5" s="416">
        <f>A2.6.4!L5/A2.6.4!L$29</f>
        <v>3.6453192562151091E-5</v>
      </c>
    </row>
    <row r="6" spans="1:12" ht="13.35" customHeight="1" x14ac:dyDescent="0.25">
      <c r="B6" s="78"/>
      <c r="C6" s="12" t="s">
        <v>20</v>
      </c>
      <c r="D6" s="176" t="s">
        <v>44</v>
      </c>
      <c r="E6" s="415">
        <f>A2.6.4!E6/A2.6.4!E$29</f>
        <v>3.3845412210251617E-3</v>
      </c>
      <c r="F6" s="416">
        <f>A2.6.4!F6/A2.6.4!F$29</f>
        <v>7.3561859677760883E-4</v>
      </c>
      <c r="G6" s="415">
        <f>A2.6.4!G6/A2.6.4!G$29</f>
        <v>2.1121236431040518E-3</v>
      </c>
      <c r="H6" s="416">
        <f>A2.6.4!H6/A2.6.4!H$29</f>
        <v>4.4650784371235612E-4</v>
      </c>
      <c r="I6" s="415">
        <f>A2.6.4!I6/A2.6.4!I$29</f>
        <v>1.5472915907622335E-3</v>
      </c>
      <c r="J6" s="416">
        <f>A2.6.4!J6/A2.6.4!J$29</f>
        <v>3.6617631668885565E-4</v>
      </c>
      <c r="K6" s="415">
        <f>A2.6.4!K6/A2.6.4!K$29</f>
        <v>9.7793012174288629E-4</v>
      </c>
      <c r="L6" s="416">
        <f>A2.6.4!L6/A2.6.4!L$29</f>
        <v>1.2955451729256513E-4</v>
      </c>
    </row>
    <row r="7" spans="1:12" ht="13.35" customHeight="1" x14ac:dyDescent="0.25">
      <c r="B7" s="78"/>
      <c r="C7" s="12" t="s">
        <v>21</v>
      </c>
      <c r="D7" s="176" t="s">
        <v>45</v>
      </c>
      <c r="E7" s="415">
        <f>A2.6.4!E7/A2.6.4!E$29</f>
        <v>3.4539091692573545E-3</v>
      </c>
      <c r="F7" s="416">
        <f>A2.6.4!F7/A2.6.4!F$29</f>
        <v>8.0273831228980512E-4</v>
      </c>
      <c r="G7" s="415">
        <f>A2.6.4!G7/A2.6.4!G$29</f>
        <v>2.0053383735980541E-3</v>
      </c>
      <c r="H7" s="416">
        <f>A2.6.4!H7/A2.6.4!H$29</f>
        <v>3.8665243214791573E-4</v>
      </c>
      <c r="I7" s="415">
        <f>A2.6.4!I7/A2.6.4!I$29</f>
        <v>1.7095300739158529E-3</v>
      </c>
      <c r="J7" s="416">
        <f>A2.6.4!J7/A2.6.4!J$29</f>
        <v>3.4140755152925207E-4</v>
      </c>
      <c r="K7" s="415">
        <f>A2.6.4!K7/A2.6.4!K$29</f>
        <v>1.2182594948099378E-3</v>
      </c>
      <c r="L7" s="416">
        <f>A2.6.4!L7/A2.6.4!L$29</f>
        <v>1.8647545450407497E-4</v>
      </c>
    </row>
    <row r="8" spans="1:12" ht="13.35" customHeight="1" x14ac:dyDescent="0.25">
      <c r="B8" s="78"/>
      <c r="C8" s="12" t="s">
        <v>22</v>
      </c>
      <c r="D8" s="176" t="s">
        <v>46</v>
      </c>
      <c r="E8" s="415">
        <f>A2.6.4!E8/A2.6.4!E$29</f>
        <v>5.0168831927168926E-3</v>
      </c>
      <c r="F8" s="416">
        <f>A2.6.4!F8/A2.6.4!F$29</f>
        <v>1.5444882412101449E-3</v>
      </c>
      <c r="G8" s="415">
        <f>A2.6.4!G8/A2.6.4!G$29</f>
        <v>2.5250266851939108E-3</v>
      </c>
      <c r="H8" s="416">
        <f>A2.6.4!H8/A2.6.4!H$29</f>
        <v>5.5483871747258426E-4</v>
      </c>
      <c r="I8" s="415">
        <f>A2.6.4!I8/A2.6.4!I$29</f>
        <v>2.1396938235345923E-3</v>
      </c>
      <c r="J8" s="416">
        <f>A2.6.4!J8/A2.6.4!J$29</f>
        <v>4.6242533185153386E-4</v>
      </c>
      <c r="K8" s="415">
        <f>A2.6.4!K8/A2.6.4!K$29</f>
        <v>1.5460820497769753E-3</v>
      </c>
      <c r="L8" s="416">
        <f>A2.6.4!L8/A2.6.4!L$29</f>
        <v>2.6492455156805093E-4</v>
      </c>
    </row>
    <row r="9" spans="1:12" ht="13.35" customHeight="1" x14ac:dyDescent="0.25">
      <c r="B9" s="78"/>
      <c r="C9" s="12" t="s">
        <v>23</v>
      </c>
      <c r="D9" s="176" t="s">
        <v>47</v>
      </c>
      <c r="E9" s="415">
        <f>A2.6.4!E9/A2.6.4!E$29</f>
        <v>9.4590661054594766E-3</v>
      </c>
      <c r="F9" s="416">
        <f>A2.6.4!F9/A2.6.4!F$29</f>
        <v>5.0116968671495531E-3</v>
      </c>
      <c r="G9" s="415">
        <f>A2.6.4!G9/A2.6.4!G$29</f>
        <v>3.7446034506769962E-3</v>
      </c>
      <c r="H9" s="416">
        <f>A2.6.4!H9/A2.6.4!H$29</f>
        <v>9.1682750111940394E-4</v>
      </c>
      <c r="I9" s="415">
        <f>A2.6.4!I9/A2.6.4!I$29</f>
        <v>2.9634017794316833E-3</v>
      </c>
      <c r="J9" s="416">
        <f>A2.6.4!J9/A2.6.4!J$29</f>
        <v>7.4697426502200192E-4</v>
      </c>
      <c r="K9" s="415">
        <f>A2.6.4!K9/A2.6.4!K$29</f>
        <v>1.942570139906028E-3</v>
      </c>
      <c r="L9" s="416">
        <f>A2.6.4!L9/A2.6.4!L$29</f>
        <v>4.0425136269135736E-4</v>
      </c>
    </row>
    <row r="10" spans="1:12" s="30" customFormat="1" ht="13.35" customHeight="1" x14ac:dyDescent="0.25">
      <c r="B10" s="78"/>
      <c r="C10" s="12" t="s">
        <v>24</v>
      </c>
      <c r="D10" s="176" t="s">
        <v>48</v>
      </c>
      <c r="E10" s="415">
        <f>A2.6.4!E10/A2.6.4!E$29</f>
        <v>1.2703993354726174E-2</v>
      </c>
      <c r="F10" s="416">
        <f>A2.6.4!F10/A2.6.4!F$29</f>
        <v>5.7778241177474246E-3</v>
      </c>
      <c r="G10" s="415">
        <f>A2.6.4!G10/A2.6.4!G$29</f>
        <v>5.8060040907656997E-3</v>
      </c>
      <c r="H10" s="416">
        <f>A2.6.4!H10/A2.6.4!H$29</f>
        <v>2.1974757927552073E-3</v>
      </c>
      <c r="I10" s="415">
        <f>A2.6.4!I10/A2.6.4!I$29</f>
        <v>4.0721859271558485E-3</v>
      </c>
      <c r="J10" s="416">
        <f>A2.6.4!J10/A2.6.4!J$29</f>
        <v>1.335722916552948E-3</v>
      </c>
      <c r="K10" s="415">
        <f>A2.6.4!K10/A2.6.4!K$29</f>
        <v>2.569420025417323E-3</v>
      </c>
      <c r="L10" s="416">
        <f>A2.6.4!L10/A2.6.4!L$29</f>
        <v>5.8831423247303317E-4</v>
      </c>
    </row>
    <row r="11" spans="1:12" s="1" customFormat="1" ht="13.35" customHeight="1" x14ac:dyDescent="0.25">
      <c r="B11" s="407"/>
      <c r="C11" s="12" t="s">
        <v>25</v>
      </c>
      <c r="D11" s="176" t="s">
        <v>49</v>
      </c>
      <c r="E11" s="415">
        <f>A2.6.4!E11/A2.6.4!E$29</f>
        <v>2.065628225554713E-2</v>
      </c>
      <c r="F11" s="416">
        <f>A2.6.4!F11/A2.6.4!F$29</f>
        <v>1.1807516200241164E-2</v>
      </c>
      <c r="G11" s="415">
        <f>A2.6.4!G11/A2.6.4!G$29</f>
        <v>8.7946568210648182E-3</v>
      </c>
      <c r="H11" s="416">
        <f>A2.6.4!H11/A2.6.4!H$29</f>
        <v>3.4715625404322633E-3</v>
      </c>
      <c r="I11" s="415">
        <f>A2.6.4!I11/A2.6.4!I$29</f>
        <v>5.6533158301186933E-3</v>
      </c>
      <c r="J11" s="416">
        <f>A2.6.4!J11/A2.6.4!J$29</f>
        <v>1.8038930441790742E-3</v>
      </c>
      <c r="K11" s="415">
        <f>A2.6.4!K11/A2.6.4!K$29</f>
        <v>3.382885115360868E-3</v>
      </c>
      <c r="L11" s="416">
        <f>A2.6.4!L11/A2.6.4!L$29</f>
        <v>8.883664948034207E-4</v>
      </c>
    </row>
    <row r="12" spans="1:12" s="1" customFormat="1" ht="13.35" customHeight="1" x14ac:dyDescent="0.25">
      <c r="B12" s="407"/>
      <c r="C12" s="12" t="s">
        <v>26</v>
      </c>
      <c r="D12" s="176" t="s">
        <v>50</v>
      </c>
      <c r="E12" s="415">
        <f>A2.6.4!E12/A2.6.4!E$29</f>
        <v>3.2513811026781733E-2</v>
      </c>
      <c r="F12" s="416">
        <f>A2.6.4!F12/A2.6.4!F$29</f>
        <v>2.2235456835240287E-2</v>
      </c>
      <c r="G12" s="415">
        <f>A2.6.4!G12/A2.6.4!G$29</f>
        <v>1.285472175540745E-2</v>
      </c>
      <c r="H12" s="416">
        <f>A2.6.4!H12/A2.6.4!H$29</f>
        <v>4.9188488638990426E-3</v>
      </c>
      <c r="I12" s="415">
        <f>A2.6.4!I12/A2.6.4!I$29</f>
        <v>8.8999396472842669E-3</v>
      </c>
      <c r="J12" s="416">
        <f>A2.6.4!J12/A2.6.4!J$29</f>
        <v>3.1565314549886524E-3</v>
      </c>
      <c r="K12" s="415">
        <f>A2.6.4!K12/A2.6.4!K$29</f>
        <v>5.0668519897776954E-3</v>
      </c>
      <c r="L12" s="416">
        <f>A2.6.4!L12/A2.6.4!L$29</f>
        <v>1.5325546179473083E-3</v>
      </c>
    </row>
    <row r="13" spans="1:12" s="1" customFormat="1" ht="13.35" customHeight="1" x14ac:dyDescent="0.25">
      <c r="B13" s="407"/>
      <c r="C13" s="12" t="s">
        <v>27</v>
      </c>
      <c r="D13" s="176" t="s">
        <v>51</v>
      </c>
      <c r="E13" s="415">
        <f>A2.6.4!E13/A2.6.4!E$29</f>
        <v>3.9360603132357994E-2</v>
      </c>
      <c r="F13" s="416">
        <f>A2.6.4!F13/A2.6.4!F$29</f>
        <v>2.8401769314284262E-2</v>
      </c>
      <c r="G13" s="415">
        <f>A2.6.4!G13/A2.6.4!G$29</f>
        <v>1.8752383202499133E-2</v>
      </c>
      <c r="H13" s="416">
        <f>A2.6.4!H13/A2.6.4!H$29</f>
        <v>8.2319688430596977E-3</v>
      </c>
      <c r="I13" s="415">
        <f>A2.6.4!I13/A2.6.4!I$29</f>
        <v>1.307734881922832E-2</v>
      </c>
      <c r="J13" s="416">
        <f>A2.6.4!J13/A2.6.4!J$29</f>
        <v>5.4448508153409443E-3</v>
      </c>
      <c r="K13" s="415">
        <f>A2.6.4!K13/A2.6.4!K$29</f>
        <v>7.9286542939494033E-3</v>
      </c>
      <c r="L13" s="416">
        <f>A2.6.4!L13/A2.6.4!L$29</f>
        <v>2.7011521875612574E-3</v>
      </c>
    </row>
    <row r="14" spans="1:12" s="1" customFormat="1" ht="13.35" customHeight="1" x14ac:dyDescent="0.25">
      <c r="B14" s="407"/>
      <c r="C14" s="12" t="s">
        <v>28</v>
      </c>
      <c r="D14" s="176" t="s">
        <v>52</v>
      </c>
      <c r="E14" s="415">
        <f>A2.6.4!E14/A2.6.4!E$29</f>
        <v>3.887853979590896E-2</v>
      </c>
      <c r="F14" s="416">
        <f>A2.6.4!F14/A2.6.4!F$29</f>
        <v>2.9751929877173056E-2</v>
      </c>
      <c r="G14" s="415">
        <f>A2.6.4!G14/A2.6.4!G$29</f>
        <v>2.716617256232589E-2</v>
      </c>
      <c r="H14" s="416">
        <f>A2.6.4!H14/A2.6.4!H$29</f>
        <v>1.4542138320435985E-2</v>
      </c>
      <c r="I14" s="415">
        <f>A2.6.4!I14/A2.6.4!I$29</f>
        <v>1.8698216952716288E-2</v>
      </c>
      <c r="J14" s="416">
        <f>A2.6.4!J14/A2.6.4!J$29</f>
        <v>9.4070459132904669E-3</v>
      </c>
      <c r="K14" s="415">
        <f>A2.6.4!K14/A2.6.4!K$29</f>
        <v>1.2147154671886724E-2</v>
      </c>
      <c r="L14" s="416">
        <f>A2.6.4!L14/A2.6.4!L$29</f>
        <v>5.024744873961832E-3</v>
      </c>
    </row>
    <row r="15" spans="1:12" customFormat="1" ht="13.35" customHeight="1" x14ac:dyDescent="0.25">
      <c r="A15" s="1"/>
      <c r="B15" s="407"/>
      <c r="C15" s="12" t="s">
        <v>29</v>
      </c>
      <c r="D15" s="176" t="s">
        <v>53</v>
      </c>
      <c r="E15" s="415">
        <f>A2.6.4!E15/A2.6.4!E$29</f>
        <v>3.6352756212492468E-2</v>
      </c>
      <c r="F15" s="416">
        <f>A2.6.4!F15/A2.6.4!F$29</f>
        <v>2.8569046420613926E-2</v>
      </c>
      <c r="G15" s="415">
        <f>A2.6.4!G15/A2.6.4!G$29</f>
        <v>3.3682298695306478E-2</v>
      </c>
      <c r="H15" s="416">
        <f>A2.6.4!H15/A2.6.4!H$29</f>
        <v>2.1893414289358839E-2</v>
      </c>
      <c r="I15" s="415">
        <f>A2.6.4!I15/A2.6.4!I$29</f>
        <v>2.4944862092653935E-2</v>
      </c>
      <c r="J15" s="416">
        <f>A2.6.4!J15/A2.6.4!J$29</f>
        <v>1.4562461300520633E-2</v>
      </c>
      <c r="K15" s="415">
        <f>A2.6.4!K15/A2.6.4!K$29</f>
        <v>1.7282672196826433E-2</v>
      </c>
      <c r="L15" s="416">
        <f>A2.6.4!L15/A2.6.4!L$29</f>
        <v>8.7313690213669057E-3</v>
      </c>
    </row>
    <row r="16" spans="1:12" customFormat="1" ht="13.35" customHeight="1" x14ac:dyDescent="0.25">
      <c r="A16" s="1"/>
      <c r="B16" s="407"/>
      <c r="C16" s="12" t="s">
        <v>30</v>
      </c>
      <c r="D16" s="176" t="s">
        <v>54</v>
      </c>
      <c r="E16" s="415">
        <f>A2.6.4!E16/A2.6.4!E$29</f>
        <v>3.7038093979520653E-2</v>
      </c>
      <c r="F16" s="416">
        <f>A2.6.4!F16/A2.6.4!F$29</f>
        <v>3.0192756375759834E-2</v>
      </c>
      <c r="G16" s="415">
        <f>A2.6.4!G16/A2.6.4!G$29</f>
        <v>3.5501207785891976E-2</v>
      </c>
      <c r="H16" s="416">
        <f>A2.6.4!H16/A2.6.4!H$29</f>
        <v>2.6073164386033437E-2</v>
      </c>
      <c r="I16" s="415">
        <f>A2.6.4!I16/A2.6.4!I$29</f>
        <v>2.8399614706779437E-2</v>
      </c>
      <c r="J16" s="416">
        <f>A2.6.4!J16/A2.6.4!J$29</f>
        <v>1.9007187551473521E-2</v>
      </c>
      <c r="K16" s="415">
        <f>A2.6.4!K16/A2.6.4!K$29</f>
        <v>2.2321282716497172E-2</v>
      </c>
      <c r="L16" s="416">
        <f>A2.6.4!L16/A2.6.4!L$29</f>
        <v>1.2762660685464586E-2</v>
      </c>
    </row>
    <row r="17" spans="1:12" customFormat="1" ht="13.35" customHeight="1" x14ac:dyDescent="0.25">
      <c r="A17" s="1"/>
      <c r="B17" s="407"/>
      <c r="C17" s="12" t="s">
        <v>31</v>
      </c>
      <c r="D17" s="176" t="s">
        <v>55</v>
      </c>
      <c r="E17" s="415">
        <f>A2.6.4!E17/A2.6.4!E$29</f>
        <v>3.7977195506537491E-2</v>
      </c>
      <c r="F17" s="416">
        <f>A2.6.4!F17/A2.6.4!F$29</f>
        <v>3.4557704162304428E-2</v>
      </c>
      <c r="G17" s="415">
        <f>A2.6.4!G17/A2.6.4!G$29</f>
        <v>3.5065612874032093E-2</v>
      </c>
      <c r="H17" s="416">
        <f>A2.6.4!H17/A2.6.4!H$29</f>
        <v>2.7324311015719548E-2</v>
      </c>
      <c r="I17" s="415">
        <f>A2.6.4!I17/A2.6.4!I$29</f>
        <v>2.9846318437986425E-2</v>
      </c>
      <c r="J17" s="416">
        <f>A2.6.4!J17/A2.6.4!J$29</f>
        <v>2.1512836626027685E-2</v>
      </c>
      <c r="K17" s="415">
        <f>A2.6.4!K17/A2.6.4!K$29</f>
        <v>2.5371361488048597E-2</v>
      </c>
      <c r="L17" s="416">
        <f>A2.6.4!L17/A2.6.4!L$29</f>
        <v>1.62521751503635E-2</v>
      </c>
    </row>
    <row r="18" spans="1:12" customFormat="1" ht="13.35" customHeight="1" x14ac:dyDescent="0.25">
      <c r="A18" s="1"/>
      <c r="B18" s="407"/>
      <c r="C18" s="12" t="s">
        <v>32</v>
      </c>
      <c r="D18" s="176" t="s">
        <v>56</v>
      </c>
      <c r="E18" s="415">
        <f>A2.6.4!E18/A2.6.4!E$29</f>
        <v>4.5753869348542767E-2</v>
      </c>
      <c r="F18" s="416">
        <f>A2.6.4!F18/A2.6.4!F$29</f>
        <v>4.5828307214699521E-2</v>
      </c>
      <c r="G18" s="415">
        <f>A2.6.4!G18/A2.6.4!G$29</f>
        <v>3.3943922605596172E-2</v>
      </c>
      <c r="H18" s="416">
        <f>A2.6.4!H18/A2.6.4!H$29</f>
        <v>2.747128896595016E-2</v>
      </c>
      <c r="I18" s="415">
        <f>A2.6.4!I18/A2.6.4!I$29</f>
        <v>3.2350353540831718E-2</v>
      </c>
      <c r="J18" s="416">
        <f>A2.6.4!J18/A2.6.4!J$29</f>
        <v>2.4380627418265348E-2</v>
      </c>
      <c r="K18" s="415">
        <f>A2.6.4!K18/A2.6.4!K$29</f>
        <v>2.5991012567454199E-2</v>
      </c>
      <c r="L18" s="416">
        <f>A2.6.4!L18/A2.6.4!L$29</f>
        <v>1.773106064042787E-2</v>
      </c>
    </row>
    <row r="19" spans="1:12" customFormat="1" ht="13.35" customHeight="1" x14ac:dyDescent="0.25">
      <c r="A19" s="1"/>
      <c r="B19" s="407"/>
      <c r="C19" s="12" t="s">
        <v>33</v>
      </c>
      <c r="D19" s="176" t="s">
        <v>57</v>
      </c>
      <c r="E19" s="415">
        <f>A2.6.4!E19/A2.6.4!E$29</f>
        <v>3.8198031442998208E-2</v>
      </c>
      <c r="F19" s="416">
        <f>A2.6.4!F19/A2.6.4!F$29</f>
        <v>3.6301183366158243E-2</v>
      </c>
      <c r="G19" s="415">
        <f>A2.6.4!G19/A2.6.4!G$29</f>
        <v>3.2794201203914929E-2</v>
      </c>
      <c r="H19" s="416">
        <f>A2.6.4!H19/A2.6.4!H$29</f>
        <v>2.7660765328673214E-2</v>
      </c>
      <c r="I19" s="415">
        <f>A2.6.4!I19/A2.6.4!I$29</f>
        <v>3.5205287305812127E-2</v>
      </c>
      <c r="J19" s="416">
        <f>A2.6.4!J19/A2.6.4!J$29</f>
        <v>2.8472905888557585E-2</v>
      </c>
      <c r="K19" s="415">
        <f>A2.6.4!K19/A2.6.4!K$29</f>
        <v>2.7759150097876075E-2</v>
      </c>
      <c r="L19" s="416">
        <f>A2.6.4!L19/A2.6.4!L$29</f>
        <v>1.921682206267827E-2</v>
      </c>
    </row>
    <row r="20" spans="1:12" customFormat="1" ht="13.35" customHeight="1" x14ac:dyDescent="0.25">
      <c r="A20" s="1"/>
      <c r="B20" s="407"/>
      <c r="C20" s="12" t="s">
        <v>34</v>
      </c>
      <c r="D20" s="176" t="s">
        <v>58</v>
      </c>
      <c r="E20" s="415">
        <f>A2.6.4!E20/A2.6.4!E$29</f>
        <v>0.18334036525298009</v>
      </c>
      <c r="F20" s="416">
        <f>A2.6.4!F20/A2.6.4!F$29</f>
        <v>0.17543488269152147</v>
      </c>
      <c r="G20" s="415">
        <f>A2.6.4!G20/A2.6.4!G$29</f>
        <v>0.17548245807232121</v>
      </c>
      <c r="H20" s="416">
        <f>A2.6.4!H20/A2.6.4!H$29</f>
        <v>0.16480484383567065</v>
      </c>
      <c r="I20" s="415">
        <f>A2.6.4!I20/A2.6.4!I$29</f>
        <v>0.17004586250149492</v>
      </c>
      <c r="J20" s="416">
        <f>A2.6.4!J20/A2.6.4!J$29</f>
        <v>0.15838244195000248</v>
      </c>
      <c r="K20" s="415">
        <f>A2.6.4!K20/A2.6.4!K$29</f>
        <v>0.16587156776153125</v>
      </c>
      <c r="L20" s="416">
        <f>A2.6.4!L20/A2.6.4!L$29</f>
        <v>0.14658195491922607</v>
      </c>
    </row>
    <row r="21" spans="1:12" customFormat="1" ht="13.35" customHeight="1" x14ac:dyDescent="0.25">
      <c r="A21" s="1"/>
      <c r="B21" s="407"/>
      <c r="C21" s="12" t="s">
        <v>35</v>
      </c>
      <c r="D21" s="176" t="s">
        <v>59</v>
      </c>
      <c r="E21" s="415">
        <f>A2.6.4!E21/A2.6.4!E$29</f>
        <v>0.21974712309605837</v>
      </c>
      <c r="F21" s="416">
        <f>A2.6.4!F21/A2.6.4!F$29</f>
        <v>0.22657577732963863</v>
      </c>
      <c r="G21" s="415">
        <f>A2.6.4!G21/A2.6.4!G$29</f>
        <v>0.28030421343527767</v>
      </c>
      <c r="H21" s="416">
        <f>A2.6.4!H21/A2.6.4!H$29</f>
        <v>0.28339116086414246</v>
      </c>
      <c r="I21" s="415">
        <f>A2.6.4!I21/A2.6.4!I$29</f>
        <v>0.28398687629732844</v>
      </c>
      <c r="J21" s="416">
        <f>A2.6.4!J21/A2.6.4!J$29</f>
        <v>0.27391450596085132</v>
      </c>
      <c r="K21" s="415">
        <f>A2.6.4!K21/A2.6.4!K$29</f>
        <v>0.28533464757690957</v>
      </c>
      <c r="L21" s="416">
        <f>A2.6.4!L21/A2.6.4!L$29</f>
        <v>0.26457531460760753</v>
      </c>
    </row>
    <row r="22" spans="1:12" customFormat="1" ht="13.35" customHeight="1" x14ac:dyDescent="0.25">
      <c r="A22" s="1"/>
      <c r="B22" s="407"/>
      <c r="C22" s="12" t="s">
        <v>36</v>
      </c>
      <c r="D22" s="176" t="s">
        <v>60</v>
      </c>
      <c r="E22" s="415">
        <f>A2.6.4!E22/A2.6.4!E$29</f>
        <v>9.2727385280560418E-2</v>
      </c>
      <c r="F22" s="416">
        <f>A2.6.4!F22/A2.6.4!F$29</f>
        <v>0.10310858262169534</v>
      </c>
      <c r="G22" s="415">
        <f>A2.6.4!G22/A2.6.4!G$29</f>
        <v>0.11561685623276698</v>
      </c>
      <c r="H22" s="416">
        <f>A2.6.4!H22/A2.6.4!H$29</f>
        <v>0.12815968428057237</v>
      </c>
      <c r="I22" s="415">
        <f>A2.6.4!I22/A2.6.4!I$29</f>
        <v>0.13613384767567879</v>
      </c>
      <c r="J22" s="416">
        <f>A2.6.4!J22/A2.6.4!J$29</f>
        <v>0.14625759675041877</v>
      </c>
      <c r="K22" s="415">
        <f>A2.6.4!K22/A2.6.4!K$29</f>
        <v>0.16113918337851046</v>
      </c>
      <c r="L22" s="416">
        <f>A2.6.4!L22/A2.6.4!L$29</f>
        <v>0.16808631505534499</v>
      </c>
    </row>
    <row r="23" spans="1:12" customFormat="1" ht="13.35" customHeight="1" x14ac:dyDescent="0.25">
      <c r="A23" s="1"/>
      <c r="B23" s="407"/>
      <c r="C23" s="12" t="s">
        <v>37</v>
      </c>
      <c r="D23" s="176" t="s">
        <v>61</v>
      </c>
      <c r="E23" s="415">
        <f>A2.6.4!E23/A2.6.4!E$29</f>
        <v>5.1455651270640806E-2</v>
      </c>
      <c r="F23" s="416">
        <f>A2.6.4!F23/A2.6.4!F$29</f>
        <v>6.3329402661544382E-2</v>
      </c>
      <c r="G23" s="415">
        <f>A2.6.4!G23/A2.6.4!G$29</f>
        <v>6.279908218060859E-2</v>
      </c>
      <c r="H23" s="416">
        <f>A2.6.4!H23/A2.6.4!H$29</f>
        <v>7.6435311995943028E-2</v>
      </c>
      <c r="I23" s="415">
        <f>A2.6.4!I23/A2.6.4!I$29</f>
        <v>6.9565543883655545E-2</v>
      </c>
      <c r="J23" s="416">
        <f>A2.6.4!J23/A2.6.4!J$29</f>
        <v>8.2283492363159155E-2</v>
      </c>
      <c r="K23" s="415">
        <f>A2.6.4!K23/A2.6.4!K$29</f>
        <v>7.9195727231699112E-2</v>
      </c>
      <c r="L23" s="416">
        <f>A2.6.4!L23/A2.6.4!L$29</f>
        <v>9.2450293712298195E-2</v>
      </c>
    </row>
    <row r="24" spans="1:12" customFormat="1" ht="13.35" customHeight="1" x14ac:dyDescent="0.25">
      <c r="A24" s="1"/>
      <c r="B24" s="407"/>
      <c r="C24" s="12" t="s">
        <v>38</v>
      </c>
      <c r="D24" s="176" t="s">
        <v>62</v>
      </c>
      <c r="E24" s="415">
        <f>A2.6.4!E24/A2.6.4!E$29</f>
        <v>5.3017308181159226E-2</v>
      </c>
      <c r="F24" s="416">
        <f>A2.6.4!F24/A2.6.4!F$29</f>
        <v>7.5752371022451956E-2</v>
      </c>
      <c r="G24" s="415">
        <f>A2.6.4!G24/A2.6.4!G$29</f>
        <v>6.5135454889675246E-2</v>
      </c>
      <c r="H24" s="416">
        <f>A2.6.4!H24/A2.6.4!H$29</f>
        <v>9.1785441571252055E-2</v>
      </c>
      <c r="I24" s="415">
        <f>A2.6.4!I24/A2.6.4!I$29</f>
        <v>7.6835682083030876E-2</v>
      </c>
      <c r="J24" s="416">
        <f>A2.6.4!J24/A2.6.4!J$29</f>
        <v>0.10538452623336067</v>
      </c>
      <c r="K24" s="415">
        <f>A2.6.4!K24/A2.6.4!K$29</f>
        <v>9.0564303335539123E-2</v>
      </c>
      <c r="L24" s="416">
        <f>A2.6.4!L24/A2.6.4!L$29</f>
        <v>0.12313083706100723</v>
      </c>
    </row>
    <row r="25" spans="1:12" customFormat="1" ht="13.35" customHeight="1" x14ac:dyDescent="0.25">
      <c r="A25" s="1"/>
      <c r="B25" s="407"/>
      <c r="C25" s="12" t="s">
        <v>39</v>
      </c>
      <c r="D25" s="176" t="s">
        <v>63</v>
      </c>
      <c r="E25" s="415">
        <f>A2.6.4!E25/A2.6.4!E$29</f>
        <v>1.793820018272747E-2</v>
      </c>
      <c r="F25" s="416">
        <f>A2.6.4!F25/A2.6.4!F$29</f>
        <v>3.0123743702864234E-2</v>
      </c>
      <c r="G25" s="415">
        <f>A2.6.4!G25/A2.6.4!G$29</f>
        <v>2.1094540113664021E-2</v>
      </c>
      <c r="H25" s="416">
        <f>A2.6.4!H25/A2.6.4!H$29</f>
        <v>3.6091492584594466E-2</v>
      </c>
      <c r="I25" s="415">
        <f>A2.6.4!I25/A2.6.4!I$29</f>
        <v>2.5057965492338172E-2</v>
      </c>
      <c r="J25" s="416">
        <f>A2.6.4!J25/A2.6.4!J$29</f>
        <v>4.1566215924887705E-2</v>
      </c>
      <c r="K25" s="415">
        <f>A2.6.4!K25/A2.6.4!K$29</f>
        <v>2.9710580306835266E-2</v>
      </c>
      <c r="L25" s="416">
        <f>A2.6.4!L25/A2.6.4!L$29</f>
        <v>4.8932949283606995E-2</v>
      </c>
    </row>
    <row r="26" spans="1:12" customFormat="1" ht="13.35" customHeight="1" x14ac:dyDescent="0.25">
      <c r="A26" s="1"/>
      <c r="B26" s="407"/>
      <c r="C26" s="12" t="s">
        <v>40</v>
      </c>
      <c r="D26" s="176" t="s">
        <v>64</v>
      </c>
      <c r="E26" s="415">
        <f>A2.6.4!E26/A2.6.4!E$29</f>
        <v>1.5519541785188539E-2</v>
      </c>
      <c r="F26" s="416">
        <f>A2.6.4!F26/A2.6.4!F$29</f>
        <v>3.166266162993895E-2</v>
      </c>
      <c r="G26" s="415">
        <f>A2.6.4!G26/A2.6.4!G$29</f>
        <v>1.8514341039225345E-2</v>
      </c>
      <c r="H26" s="416">
        <f>A2.6.4!H26/A2.6.4!H$29</f>
        <v>3.7854875111626787E-2</v>
      </c>
      <c r="I26" s="415">
        <f>A2.6.4!I26/A2.6.4!I$29</f>
        <v>2.1679696734556518E-2</v>
      </c>
      <c r="J26" s="416">
        <f>A2.6.4!J26/A2.6.4!J$29</f>
        <v>4.3641601636853211E-2</v>
      </c>
      <c r="K26" s="415">
        <f>A2.6.4!K26/A2.6.4!K$29</f>
        <v>2.4807085840225267E-2</v>
      </c>
      <c r="L26" s="416">
        <f>A2.6.4!L26/A2.6.4!L$29</f>
        <v>4.9795969042428459E-2</v>
      </c>
    </row>
    <row r="27" spans="1:12" customFormat="1" ht="13.35" customHeight="1" x14ac:dyDescent="0.25">
      <c r="A27" s="1"/>
      <c r="B27" s="407"/>
      <c r="C27" s="12" t="s">
        <v>41</v>
      </c>
      <c r="D27" s="176" t="s">
        <v>65</v>
      </c>
      <c r="E27" s="415">
        <f>A2.6.4!E27/A2.6.4!E$29</f>
        <v>3.8815318374735316E-3</v>
      </c>
      <c r="F27" s="416">
        <f>A2.6.4!F27/A2.6.4!F$29</f>
        <v>9.7090207632512075E-3</v>
      </c>
      <c r="G27" s="415">
        <f>A2.6.4!G27/A2.6.4!G$29</f>
        <v>4.7853148897375351E-3</v>
      </c>
      <c r="H27" s="416">
        <f>A2.6.4!H27/A2.6.4!H$29</f>
        <v>1.2084655245227165E-2</v>
      </c>
      <c r="I27" s="415">
        <f>A2.6.4!I27/A2.6.4!I$29</f>
        <v>5.4813430379758573E-3</v>
      </c>
      <c r="J27" s="416">
        <f>A2.6.4!J27/A2.6.4!J$29</f>
        <v>1.3746137112633403E-2</v>
      </c>
      <c r="K27" s="415">
        <f>A2.6.4!K27/A2.6.4!K$29</f>
        <v>6.2618538033230794E-3</v>
      </c>
      <c r="L27" s="416">
        <f>A2.6.4!L27/A2.6.4!L$29</f>
        <v>1.5803180139383512E-2</v>
      </c>
    </row>
    <row r="28" spans="1:12" customFormat="1" ht="13.35" customHeight="1" x14ac:dyDescent="0.25">
      <c r="A28" s="1"/>
      <c r="B28" s="408"/>
      <c r="C28" s="133" t="s">
        <v>42</v>
      </c>
      <c r="D28" s="246" t="s">
        <v>66</v>
      </c>
      <c r="E28" s="417">
        <f>A2.6.4!E28/A2.6.4!E$29</f>
        <v>6.8797199291042012E-4</v>
      </c>
      <c r="F28" s="418">
        <f>A2.6.4!F28/A2.6.4!F$29</f>
        <v>1.8983452219455848E-3</v>
      </c>
      <c r="G28" s="417">
        <f>A2.6.4!G28/A2.6.4!G$29</f>
        <v>9.2146788811217433E-4</v>
      </c>
      <c r="H28" s="418">
        <f>A2.6.4!H28/A2.6.4!H$29</f>
        <v>2.5927295106032821E-3</v>
      </c>
      <c r="I28" s="417">
        <f>A2.6.4!I28/A2.6.4!I$29</f>
        <v>1.0920967608855068E-3</v>
      </c>
      <c r="J28" s="418">
        <f>A2.6.4!J28/A2.6.4!J$29</f>
        <v>3.1156379679352576E-3</v>
      </c>
      <c r="K28" s="417">
        <f>A2.6.4!K28/A2.6.4!K$29</f>
        <v>1.3101827112365057E-3</v>
      </c>
      <c r="L28" s="418">
        <f>A2.6.4!L28/A2.6.4!L$29</f>
        <v>3.8589598824271729E-3</v>
      </c>
    </row>
    <row r="29" spans="1:12" customFormat="1" ht="13.35" customHeight="1" x14ac:dyDescent="0.25">
      <c r="A29" s="1"/>
      <c r="B29" s="408"/>
      <c r="C29" s="411" t="s">
        <v>8</v>
      </c>
      <c r="D29" s="412"/>
      <c r="E29" s="419">
        <f>A2.6.4!E29/A2.6.4!E$29</f>
        <v>1</v>
      </c>
      <c r="F29" s="420">
        <f>A2.6.4!F29/A2.6.4!F$29</f>
        <v>1</v>
      </c>
      <c r="G29" s="419">
        <f>A2.6.4!G29/A2.6.4!G$29</f>
        <v>1</v>
      </c>
      <c r="H29" s="420">
        <f>A2.6.4!H29/A2.6.4!H$29</f>
        <v>1</v>
      </c>
      <c r="I29" s="419">
        <f>A2.6.4!I29/A2.6.4!I$29</f>
        <v>1</v>
      </c>
      <c r="J29" s="420">
        <f>A2.6.4!J29/A2.6.4!J$29</f>
        <v>1</v>
      </c>
      <c r="K29" s="419">
        <f>A2.6.4!K29/A2.6.4!K$29</f>
        <v>1</v>
      </c>
      <c r="L29" s="420">
        <f>A2.6.4!L29/A2.6.4!L$29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7" tint="0.79998168889431442"/>
    <pageSetUpPr fitToPage="1"/>
  </sheetPr>
  <dimension ref="B1:L40"/>
  <sheetViews>
    <sheetView showGridLines="0" zoomScaleNormal="100" zoomScaleSheetLayoutView="90" workbookViewId="0">
      <selection activeCell="F9" sqref="F9"/>
    </sheetView>
  </sheetViews>
  <sheetFormatPr defaultColWidth="9.109375" defaultRowHeight="13.2" x14ac:dyDescent="0.25"/>
  <cols>
    <col min="1" max="1" width="3.6640625" style="8" customWidth="1"/>
    <col min="2" max="2" width="0.88671875" customWidth="1"/>
    <col min="3" max="3" width="4.6640625" style="2" customWidth="1"/>
    <col min="4" max="4" width="37.6640625" style="2" customWidth="1"/>
    <col min="5" max="6" width="10.6640625" style="2" customWidth="1"/>
    <col min="7" max="8" width="10.6640625" style="10" customWidth="1"/>
    <col min="9" max="12" width="10.6640625" style="5" customWidth="1"/>
    <col min="13" max="16384" width="9.109375" style="8"/>
  </cols>
  <sheetData>
    <row r="1" spans="2:12" s="7" customFormat="1" ht="15" customHeight="1" x14ac:dyDescent="0.25">
      <c r="B1" s="251" t="s">
        <v>902</v>
      </c>
      <c r="C1" s="154"/>
      <c r="D1" s="154"/>
      <c r="E1" s="192"/>
      <c r="F1" s="192"/>
      <c r="G1" s="193"/>
      <c r="H1" s="38"/>
      <c r="I1" s="3"/>
      <c r="J1" s="3"/>
      <c r="K1" s="3"/>
      <c r="L1" s="3"/>
    </row>
    <row r="2" spans="2:12" s="7" customFormat="1" ht="15" customHeight="1" x14ac:dyDescent="0.25">
      <c r="B2" s="270"/>
      <c r="C2" s="271" t="s">
        <v>160</v>
      </c>
      <c r="D2" s="315"/>
      <c r="E2" s="272" t="s">
        <v>994</v>
      </c>
      <c r="F2" s="274"/>
      <c r="G2" s="275" t="s">
        <v>995</v>
      </c>
      <c r="H2" s="274"/>
      <c r="I2" s="275" t="s">
        <v>984</v>
      </c>
      <c r="J2" s="274"/>
      <c r="K2" s="1235" t="s">
        <v>996</v>
      </c>
      <c r="L2" s="1173"/>
    </row>
    <row r="3" spans="2:12" ht="30.6" x14ac:dyDescent="0.25">
      <c r="B3" s="389"/>
      <c r="C3" s="390" t="s">
        <v>88</v>
      </c>
      <c r="D3" s="402"/>
      <c r="E3" s="400" t="s">
        <v>17</v>
      </c>
      <c r="F3" s="401" t="s">
        <v>86</v>
      </c>
      <c r="G3" s="400" t="s">
        <v>17</v>
      </c>
      <c r="H3" s="401" t="s">
        <v>86</v>
      </c>
      <c r="I3" s="400" t="s">
        <v>17</v>
      </c>
      <c r="J3" s="401" t="s">
        <v>86</v>
      </c>
      <c r="K3" s="400" t="s">
        <v>17</v>
      </c>
      <c r="L3" s="401" t="s">
        <v>86</v>
      </c>
    </row>
    <row r="4" spans="2:12" ht="13.35" customHeight="1" x14ac:dyDescent="0.2">
      <c r="B4" s="28"/>
      <c r="C4" s="56">
        <v>4001</v>
      </c>
      <c r="D4" s="176" t="s">
        <v>72</v>
      </c>
      <c r="E4" s="571">
        <v>2320513</v>
      </c>
      <c r="F4" s="572">
        <v>30039.701594999999</v>
      </c>
      <c r="G4" s="571">
        <v>2318482</v>
      </c>
      <c r="H4" s="572">
        <v>32423.487319</v>
      </c>
      <c r="I4" s="571">
        <v>2237156</v>
      </c>
      <c r="J4" s="572">
        <v>34048.564412</v>
      </c>
      <c r="K4" s="571">
        <v>1896045</v>
      </c>
      <c r="L4" s="572">
        <v>31113.429381999998</v>
      </c>
    </row>
    <row r="5" spans="2:12" ht="13.35" customHeight="1" x14ac:dyDescent="0.2">
      <c r="B5" s="28"/>
      <c r="C5" s="56">
        <v>4002</v>
      </c>
      <c r="D5" s="176" t="s">
        <v>288</v>
      </c>
      <c r="E5" s="264">
        <v>59006</v>
      </c>
      <c r="F5" s="17">
        <v>81.911216999999994</v>
      </c>
      <c r="G5" s="264">
        <v>61250</v>
      </c>
      <c r="H5" s="17">
        <v>87.917147999999997</v>
      </c>
      <c r="I5" s="264">
        <v>56336</v>
      </c>
      <c r="J5" s="17">
        <v>85.720682999999994</v>
      </c>
      <c r="K5" s="264">
        <v>48809</v>
      </c>
      <c r="L5" s="17">
        <v>76.428060000000002</v>
      </c>
    </row>
    <row r="6" spans="2:12" ht="13.35" customHeight="1" x14ac:dyDescent="0.2">
      <c r="B6" s="28"/>
      <c r="C6" s="56">
        <v>4006</v>
      </c>
      <c r="D6" s="176" t="s">
        <v>345</v>
      </c>
      <c r="E6" s="264">
        <v>1472379</v>
      </c>
      <c r="F6" s="17">
        <v>14644.995057</v>
      </c>
      <c r="G6" s="264">
        <v>1535024</v>
      </c>
      <c r="H6" s="17">
        <v>16587.303670000001</v>
      </c>
      <c r="I6" s="264">
        <v>1532208</v>
      </c>
      <c r="J6" s="17">
        <v>17753.798527999999</v>
      </c>
      <c r="K6" s="264">
        <v>1303142</v>
      </c>
      <c r="L6" s="17">
        <v>16141.882627000001</v>
      </c>
    </row>
    <row r="7" spans="2:12" ht="13.35" customHeight="1" x14ac:dyDescent="0.2">
      <c r="B7" s="28"/>
      <c r="C7" s="56">
        <v>4007</v>
      </c>
      <c r="D7" s="176" t="s">
        <v>346</v>
      </c>
      <c r="E7" s="264">
        <v>29389</v>
      </c>
      <c r="F7" s="17">
        <v>41.751154</v>
      </c>
      <c r="G7" s="264">
        <v>32221</v>
      </c>
      <c r="H7" s="17">
        <v>47.233308000000001</v>
      </c>
      <c r="I7" s="264">
        <v>29738</v>
      </c>
      <c r="J7" s="17">
        <v>44.047697999999997</v>
      </c>
      <c r="K7" s="264">
        <v>26421</v>
      </c>
      <c r="L7" s="17">
        <v>37.400672</v>
      </c>
    </row>
    <row r="8" spans="2:12" ht="13.35" customHeight="1" x14ac:dyDescent="0.2">
      <c r="B8" s="28"/>
      <c r="C8" s="56">
        <v>4008</v>
      </c>
      <c r="D8" s="176" t="s">
        <v>73</v>
      </c>
      <c r="E8" s="264">
        <v>3205683</v>
      </c>
      <c r="F8" s="17">
        <v>65646.559798000002</v>
      </c>
      <c r="G8" s="264">
        <v>873797</v>
      </c>
      <c r="H8" s="17">
        <v>16108.912361999999</v>
      </c>
      <c r="I8" s="264">
        <v>902654</v>
      </c>
      <c r="J8" s="17">
        <v>17666.670466</v>
      </c>
      <c r="K8" s="264">
        <v>1</v>
      </c>
      <c r="L8" s="17">
        <v>3.532E-3</v>
      </c>
    </row>
    <row r="9" spans="2:12" s="1" customFormat="1" ht="13.35" customHeight="1" x14ac:dyDescent="0.25">
      <c r="B9" s="19"/>
      <c r="C9" s="56">
        <v>4009</v>
      </c>
      <c r="D9" s="186" t="s">
        <v>136</v>
      </c>
      <c r="E9" s="264">
        <v>42739</v>
      </c>
      <c r="F9" s="17">
        <v>2276.5007759999999</v>
      </c>
      <c r="G9" s="264">
        <v>45842</v>
      </c>
      <c r="H9" s="17">
        <v>1799.533361</v>
      </c>
      <c r="I9" s="264">
        <v>52839</v>
      </c>
      <c r="J9" s="17">
        <v>2269.5582709999999</v>
      </c>
      <c r="K9" s="264">
        <v>0</v>
      </c>
      <c r="L9" s="17">
        <v>0</v>
      </c>
    </row>
    <row r="10" spans="2:12" s="1" customFormat="1" ht="13.35" customHeight="1" x14ac:dyDescent="0.25">
      <c r="B10" s="19"/>
      <c r="C10" s="56">
        <v>4011</v>
      </c>
      <c r="D10" s="176" t="s">
        <v>74</v>
      </c>
      <c r="E10" s="264">
        <v>65704</v>
      </c>
      <c r="F10" s="17">
        <v>528.14980500000001</v>
      </c>
      <c r="G10" s="264">
        <v>76638</v>
      </c>
      <c r="H10" s="17">
        <v>631.94917599999997</v>
      </c>
      <c r="I10" s="264">
        <v>89847</v>
      </c>
      <c r="J10" s="17">
        <v>878.61576000000002</v>
      </c>
      <c r="K10" s="264">
        <v>85871</v>
      </c>
      <c r="L10" s="17">
        <v>931.20535500000005</v>
      </c>
    </row>
    <row r="11" spans="2:12" s="30" customFormat="1" ht="22.5" customHeight="1" x14ac:dyDescent="0.25">
      <c r="B11" s="19"/>
      <c r="C11" s="68">
        <v>4014</v>
      </c>
      <c r="D11" s="428" t="s">
        <v>163</v>
      </c>
      <c r="E11" s="264">
        <v>384502</v>
      </c>
      <c r="F11" s="17">
        <v>18800.534775</v>
      </c>
      <c r="G11" s="264">
        <v>381039</v>
      </c>
      <c r="H11" s="17">
        <v>20128.323650999999</v>
      </c>
      <c r="I11" s="264">
        <v>374693</v>
      </c>
      <c r="J11" s="17">
        <v>20905.385696000001</v>
      </c>
      <c r="K11" s="264">
        <v>320626</v>
      </c>
      <c r="L11" s="17">
        <v>18760.443144000001</v>
      </c>
    </row>
    <row r="12" spans="2:12" ht="13.35" customHeight="1" x14ac:dyDescent="0.25">
      <c r="B12" s="19"/>
      <c r="C12" s="56">
        <v>4015</v>
      </c>
      <c r="D12" s="176" t="s">
        <v>164</v>
      </c>
      <c r="E12" s="264">
        <v>36577</v>
      </c>
      <c r="F12" s="17">
        <v>1205.428341</v>
      </c>
      <c r="G12" s="264">
        <v>37432</v>
      </c>
      <c r="H12" s="17">
        <v>1339.2731000000001</v>
      </c>
      <c r="I12" s="264">
        <v>36761</v>
      </c>
      <c r="J12" s="17">
        <v>1403.172595</v>
      </c>
      <c r="K12" s="264">
        <v>29523</v>
      </c>
      <c r="L12" s="17">
        <v>1100.9862840000001</v>
      </c>
    </row>
    <row r="13" spans="2:12" ht="13.35" customHeight="1" x14ac:dyDescent="0.25">
      <c r="B13" s="19"/>
      <c r="C13" s="56">
        <v>4016</v>
      </c>
      <c r="D13" s="176" t="s">
        <v>4</v>
      </c>
      <c r="E13" s="264">
        <v>46973</v>
      </c>
      <c r="F13" s="17">
        <v>2933.1139320000002</v>
      </c>
      <c r="G13" s="264">
        <v>37713</v>
      </c>
      <c r="H13" s="17">
        <v>2599.9833050000002</v>
      </c>
      <c r="I13" s="264">
        <v>34065</v>
      </c>
      <c r="J13" s="17">
        <v>2537.7186190000002</v>
      </c>
      <c r="K13" s="264">
        <v>25979</v>
      </c>
      <c r="L13" s="17">
        <v>2003.7952049999999</v>
      </c>
    </row>
    <row r="14" spans="2:12" ht="13.35" customHeight="1" x14ac:dyDescent="0.25">
      <c r="B14" s="19"/>
      <c r="C14" s="60">
        <v>4017</v>
      </c>
      <c r="D14" s="316" t="s">
        <v>135</v>
      </c>
      <c r="E14" s="264">
        <v>8314</v>
      </c>
      <c r="F14" s="17">
        <v>93.886581000000007</v>
      </c>
      <c r="G14" s="264">
        <v>9742</v>
      </c>
      <c r="H14" s="17">
        <v>116.94939100000001</v>
      </c>
      <c r="I14" s="264">
        <v>10296</v>
      </c>
      <c r="J14" s="17">
        <v>112.968406</v>
      </c>
      <c r="K14" s="264">
        <v>8257</v>
      </c>
      <c r="L14" s="17">
        <v>90.362900999999994</v>
      </c>
    </row>
    <row r="15" spans="2:12" ht="13.35" customHeight="1" x14ac:dyDescent="0.25">
      <c r="B15" s="19"/>
      <c r="C15" s="60">
        <v>4018</v>
      </c>
      <c r="D15" s="155" t="s">
        <v>195</v>
      </c>
      <c r="E15" s="264">
        <v>186898</v>
      </c>
      <c r="F15" s="17">
        <v>1466.418643</v>
      </c>
      <c r="G15" s="264">
        <v>357748</v>
      </c>
      <c r="H15" s="17">
        <v>2206.0760089999999</v>
      </c>
      <c r="I15" s="264">
        <v>430196</v>
      </c>
      <c r="J15" s="17">
        <v>2312.9288459999998</v>
      </c>
      <c r="K15" s="264">
        <v>384388</v>
      </c>
      <c r="L15" s="17">
        <v>1825.391905</v>
      </c>
    </row>
    <row r="16" spans="2:12" ht="13.35" customHeight="1" x14ac:dyDescent="0.25">
      <c r="B16" s="19"/>
      <c r="C16" s="60">
        <v>4027</v>
      </c>
      <c r="D16" s="316" t="s">
        <v>166</v>
      </c>
      <c r="E16" s="264">
        <v>15202</v>
      </c>
      <c r="F16" s="17">
        <v>170.329511</v>
      </c>
      <c r="G16" s="264">
        <v>10424</v>
      </c>
      <c r="H16" s="17">
        <v>123.548974</v>
      </c>
      <c r="I16" s="264">
        <v>8799</v>
      </c>
      <c r="J16" s="17">
        <v>118.209474</v>
      </c>
      <c r="K16" s="264">
        <v>6316</v>
      </c>
      <c r="L16" s="17">
        <v>93.275090000000006</v>
      </c>
    </row>
    <row r="17" spans="2:12" ht="13.35" customHeight="1" x14ac:dyDescent="0.25">
      <c r="B17" s="19"/>
      <c r="C17" s="60">
        <v>4028</v>
      </c>
      <c r="D17" s="316" t="s">
        <v>196</v>
      </c>
      <c r="E17" s="264">
        <v>25135</v>
      </c>
      <c r="F17" s="17">
        <v>550.54695000000004</v>
      </c>
      <c r="G17" s="264">
        <v>17724</v>
      </c>
      <c r="H17" s="17">
        <v>416.40302500000001</v>
      </c>
      <c r="I17" s="264">
        <v>16170</v>
      </c>
      <c r="J17" s="17">
        <v>391.32320900000002</v>
      </c>
      <c r="K17" s="264">
        <v>12116</v>
      </c>
      <c r="L17" s="17">
        <v>316.55816199999998</v>
      </c>
    </row>
    <row r="18" spans="2:12" ht="13.35" customHeight="1" x14ac:dyDescent="0.25">
      <c r="B18" s="314"/>
      <c r="C18" s="391"/>
      <c r="D18" s="429" t="s">
        <v>89</v>
      </c>
      <c r="E18" s="392">
        <v>90421</v>
      </c>
      <c r="F18" s="338">
        <v>4501.8189380000003</v>
      </c>
      <c r="G18" s="392">
        <v>67933</v>
      </c>
      <c r="H18" s="338">
        <v>4014.3136479999998</v>
      </c>
      <c r="I18" s="392">
        <v>69097</v>
      </c>
      <c r="J18" s="338">
        <v>4393.4701209999994</v>
      </c>
      <c r="K18" s="392">
        <v>61095</v>
      </c>
      <c r="L18" s="338">
        <v>3974.31043</v>
      </c>
    </row>
    <row r="19" spans="2:12" ht="13.35" customHeight="1" x14ac:dyDescent="0.25">
      <c r="B19" s="314"/>
      <c r="C19" s="299" t="s">
        <v>8</v>
      </c>
      <c r="D19" s="318"/>
      <c r="E19" s="364"/>
      <c r="F19" s="183">
        <f>SUM(F4:F18)</f>
        <v>142981.647073</v>
      </c>
      <c r="G19" s="364"/>
      <c r="H19" s="183">
        <f>SUM(H4:H18)</f>
        <v>98631.207447000008</v>
      </c>
      <c r="I19" s="364"/>
      <c r="J19" s="183">
        <f>SUM(J4:J18)</f>
        <v>104922.15278400001</v>
      </c>
      <c r="K19" s="364"/>
      <c r="L19" s="183">
        <f>SUM(L4:L18)</f>
        <v>76465.472748999993</v>
      </c>
    </row>
    <row r="20" spans="2:12" ht="13.35" customHeight="1" x14ac:dyDescent="0.25">
      <c r="B20" s="19"/>
      <c r="C20" s="59" t="s">
        <v>84</v>
      </c>
      <c r="D20" s="156"/>
      <c r="E20" s="53"/>
      <c r="F20" s="58"/>
      <c r="G20" s="53"/>
      <c r="H20" s="58"/>
      <c r="I20" s="53"/>
      <c r="J20" s="58"/>
      <c r="K20" s="53"/>
      <c r="L20" s="58"/>
    </row>
    <row r="21" spans="2:12" ht="13.35" customHeight="1" x14ac:dyDescent="0.2">
      <c r="B21" s="28"/>
      <c r="C21" s="56">
        <v>4001</v>
      </c>
      <c r="D21" s="176" t="s">
        <v>72</v>
      </c>
      <c r="E21" s="339"/>
      <c r="F21" s="340">
        <f>A2.7.1!F4/A2.7.1!F$19</f>
        <v>0.21009480734029506</v>
      </c>
      <c r="G21" s="339"/>
      <c r="H21" s="340">
        <f>A2.7.1!H4/A2.7.1!H$19</f>
        <v>0.3287345674686476</v>
      </c>
      <c r="I21" s="339"/>
      <c r="J21" s="340">
        <f>A2.7.1!J4/A2.7.1!J$19</f>
        <v>0.32451263635521022</v>
      </c>
      <c r="K21" s="339"/>
      <c r="L21" s="340">
        <f>A2.7.1!L4/A2.7.1!L$19</f>
        <v>0.40689514186527925</v>
      </c>
    </row>
    <row r="22" spans="2:12" ht="13.35" customHeight="1" x14ac:dyDescent="0.2">
      <c r="B22" s="28"/>
      <c r="C22" s="56">
        <v>4002</v>
      </c>
      <c r="D22" s="176" t="s">
        <v>288</v>
      </c>
      <c r="E22" s="339"/>
      <c r="F22" s="340">
        <f>A2.7.1!F5/A2.7.1!F$19</f>
        <v>5.7287923783798497E-4</v>
      </c>
      <c r="G22" s="339"/>
      <c r="H22" s="340">
        <f>A2.7.1!H5/A2.7.1!H$19</f>
        <v>8.9137252068259164E-4</v>
      </c>
      <c r="I22" s="339"/>
      <c r="J22" s="340">
        <f>A2.7.1!J5/A2.7.1!J$19</f>
        <v>8.1699317756537572E-4</v>
      </c>
      <c r="K22" s="339"/>
      <c r="L22" s="340">
        <f>A2.7.1!L5/A2.7.1!L$19</f>
        <v>9.9951072362917579E-4</v>
      </c>
    </row>
    <row r="23" spans="2:12" ht="13.35" customHeight="1" x14ac:dyDescent="0.2">
      <c r="B23" s="28"/>
      <c r="C23" s="56">
        <v>4006</v>
      </c>
      <c r="D23" s="176" t="s">
        <v>345</v>
      </c>
      <c r="E23" s="339"/>
      <c r="F23" s="340">
        <f>A2.7.1!F6/A2.7.1!F$19</f>
        <v>0.10242569838017689</v>
      </c>
      <c r="G23" s="339"/>
      <c r="H23" s="340">
        <f>A2.7.1!H6/A2.7.1!H$19</f>
        <v>0.16817500362563517</v>
      </c>
      <c r="I23" s="339"/>
      <c r="J23" s="340">
        <f>A2.7.1!J6/A2.7.1!J$19</f>
        <v>0.16920924758901199</v>
      </c>
      <c r="K23" s="339"/>
      <c r="L23" s="340">
        <f>A2.7.1!L6/A2.7.1!L$19</f>
        <v>0.2111002789453244</v>
      </c>
    </row>
    <row r="24" spans="2:12" ht="13.35" customHeight="1" x14ac:dyDescent="0.2">
      <c r="B24" s="28"/>
      <c r="C24" s="56">
        <v>4007</v>
      </c>
      <c r="D24" s="176" t="s">
        <v>346</v>
      </c>
      <c r="E24" s="339"/>
      <c r="F24" s="340">
        <f>A2.7.1!F7/A2.7.1!F$19</f>
        <v>2.9200358825551742E-4</v>
      </c>
      <c r="G24" s="339"/>
      <c r="H24" s="340">
        <f>A2.7.1!H7/A2.7.1!H$19</f>
        <v>4.7888806415941998E-4</v>
      </c>
      <c r="I24" s="339"/>
      <c r="J24" s="340">
        <f>A2.7.1!J7/A2.7.1!J$19</f>
        <v>4.1981313603695904E-4</v>
      </c>
      <c r="K24" s="339"/>
      <c r="L24" s="340">
        <f>A2.7.1!L7/A2.7.1!L$19</f>
        <v>4.8911843025895789E-4</v>
      </c>
    </row>
    <row r="25" spans="2:12" ht="13.35" customHeight="1" x14ac:dyDescent="0.2">
      <c r="B25" s="28"/>
      <c r="C25" s="56">
        <v>4008</v>
      </c>
      <c r="D25" s="176" t="s">
        <v>73</v>
      </c>
      <c r="E25" s="339"/>
      <c r="F25" s="340">
        <f>A2.7.1!F8/A2.7.1!F$19</f>
        <v>0.45912577692215156</v>
      </c>
      <c r="G25" s="339"/>
      <c r="H25" s="340">
        <f>A2.7.1!H8/A2.7.1!H$19</f>
        <v>0.16332469995012691</v>
      </c>
      <c r="I25" s="339"/>
      <c r="J25" s="340">
        <f>A2.7.1!J8/A2.7.1!J$19</f>
        <v>0.16837884085708599</v>
      </c>
      <c r="K25" s="339"/>
      <c r="L25" s="340">
        <f>A2.7.1!L8/A2.7.1!L$19</f>
        <v>4.61907822317909E-8</v>
      </c>
    </row>
    <row r="26" spans="2:12" ht="13.35" customHeight="1" x14ac:dyDescent="0.25">
      <c r="B26" s="19"/>
      <c r="C26" s="56">
        <v>4009</v>
      </c>
      <c r="D26" s="176" t="s">
        <v>136</v>
      </c>
      <c r="E26" s="339"/>
      <c r="F26" s="340">
        <f>A2.7.1!F9/A2.7.1!F$19</f>
        <v>1.5921629262234761E-2</v>
      </c>
      <c r="G26" s="339"/>
      <c r="H26" s="340">
        <f>A2.7.1!H9/A2.7.1!H$19</f>
        <v>1.8245070780127968E-2</v>
      </c>
      <c r="I26" s="339"/>
      <c r="J26" s="340">
        <f>A2.7.1!J9/A2.7.1!J$19</f>
        <v>2.1630877853528886E-2</v>
      </c>
      <c r="K26" s="339"/>
      <c r="L26" s="340">
        <f>A2.7.1!L9/A2.7.1!L$19</f>
        <v>0</v>
      </c>
    </row>
    <row r="27" spans="2:12" ht="13.35" customHeight="1" x14ac:dyDescent="0.25">
      <c r="B27" s="19"/>
      <c r="C27" s="56">
        <v>4011</v>
      </c>
      <c r="D27" s="176" t="s">
        <v>74</v>
      </c>
      <c r="E27" s="339"/>
      <c r="F27" s="340">
        <f>A2.7.1!F10/A2.7.1!F$19</f>
        <v>3.6938293537096441E-3</v>
      </c>
      <c r="G27" s="339"/>
      <c r="H27" s="340">
        <f>A2.7.1!H10/A2.7.1!H$19</f>
        <v>6.40719293981655E-3</v>
      </c>
      <c r="I27" s="339"/>
      <c r="J27" s="340">
        <f>A2.7.1!J10/A2.7.1!J$19</f>
        <v>8.3739776270963396E-3</v>
      </c>
      <c r="K27" s="339"/>
      <c r="L27" s="340">
        <f>A2.7.1!L10/A2.7.1!L$19</f>
        <v>1.2178115449004117E-2</v>
      </c>
    </row>
    <row r="28" spans="2:12" s="30" customFormat="1" ht="22.5" customHeight="1" x14ac:dyDescent="0.25">
      <c r="B28" s="19"/>
      <c r="C28" s="68">
        <v>4014</v>
      </c>
      <c r="D28" s="428" t="s">
        <v>163</v>
      </c>
      <c r="E28" s="339"/>
      <c r="F28" s="340">
        <f>A2.7.1!F11/A2.7.1!F$19</f>
        <v>0.13148914675322834</v>
      </c>
      <c r="G28" s="339"/>
      <c r="H28" s="340">
        <f>A2.7.1!H11/A2.7.1!H$19</f>
        <v>0.20407662211593686</v>
      </c>
      <c r="I28" s="339"/>
      <c r="J28" s="340">
        <f>A2.7.1!J11/A2.7.1!J$19</f>
        <v>0.19924663325424968</v>
      </c>
      <c r="K28" s="339"/>
      <c r="L28" s="340">
        <f>A2.7.1!L11/A2.7.1!L$19</f>
        <v>0.24534528421189089</v>
      </c>
    </row>
    <row r="29" spans="2:12" ht="13.35" customHeight="1" x14ac:dyDescent="0.25">
      <c r="B29" s="19"/>
      <c r="C29" s="56">
        <v>4015</v>
      </c>
      <c r="D29" s="176" t="s">
        <v>164</v>
      </c>
      <c r="E29" s="339"/>
      <c r="F29" s="340">
        <f>A2.7.1!F12/A2.7.1!F$19</f>
        <v>8.4306508260081972E-3</v>
      </c>
      <c r="G29" s="339"/>
      <c r="H29" s="340">
        <f>A2.7.1!H12/A2.7.1!H$19</f>
        <v>1.3578593780469184E-2</v>
      </c>
      <c r="I29" s="339"/>
      <c r="J29" s="340">
        <f>A2.7.1!J12/A2.7.1!J$19</f>
        <v>1.3373463637261314E-2</v>
      </c>
      <c r="K29" s="339"/>
      <c r="L29" s="340">
        <f>A2.7.1!L12/A2.7.1!L$19</f>
        <v>1.4398476128095326E-2</v>
      </c>
    </row>
    <row r="30" spans="2:12" ht="13.35" customHeight="1" x14ac:dyDescent="0.25">
      <c r="B30" s="19"/>
      <c r="C30" s="56">
        <v>4016</v>
      </c>
      <c r="D30" s="176" t="s">
        <v>4</v>
      </c>
      <c r="E30" s="339"/>
      <c r="F30" s="340">
        <f>A2.7.1!F13/A2.7.1!F$19</f>
        <v>2.0513919038171971E-2</v>
      </c>
      <c r="G30" s="339"/>
      <c r="H30" s="340">
        <f>A2.7.1!H13/A2.7.1!H$19</f>
        <v>2.6360655742728435E-2</v>
      </c>
      <c r="I30" s="339"/>
      <c r="J30" s="340">
        <f>A2.7.1!J13/A2.7.1!J$19</f>
        <v>2.4186680807286934E-2</v>
      </c>
      <c r="K30" s="339"/>
      <c r="L30" s="340">
        <f>A2.7.1!L13/A2.7.1!L$19</f>
        <v>2.6205228751772874E-2</v>
      </c>
    </row>
    <row r="31" spans="2:12" ht="13.35" customHeight="1" x14ac:dyDescent="0.25">
      <c r="B31" s="19"/>
      <c r="C31" s="60">
        <v>4017</v>
      </c>
      <c r="D31" s="155" t="s">
        <v>135</v>
      </c>
      <c r="E31" s="339"/>
      <c r="F31" s="340">
        <f>A2.7.1!F14/A2.7.1!F$19</f>
        <v>6.5663379127298583E-4</v>
      </c>
      <c r="G31" s="339"/>
      <c r="H31" s="340">
        <f>A2.7.1!H14/A2.7.1!H$19</f>
        <v>1.1857240119750472E-3</v>
      </c>
      <c r="I31" s="339"/>
      <c r="J31" s="340">
        <f>A2.7.1!J14/A2.7.1!J$19</f>
        <v>1.0766878395315103E-3</v>
      </c>
      <c r="K31" s="339"/>
      <c r="L31" s="340">
        <f>A2.7.1!L14/A2.7.1!L$19</f>
        <v>1.1817477581890939E-3</v>
      </c>
    </row>
    <row r="32" spans="2:12" ht="13.35" customHeight="1" x14ac:dyDescent="0.25">
      <c r="B32" s="19"/>
      <c r="C32" s="60">
        <v>4018</v>
      </c>
      <c r="D32" s="155" t="s">
        <v>195</v>
      </c>
      <c r="E32" s="339"/>
      <c r="F32" s="340">
        <f>A2.7.1!F15/A2.7.1!F$19</f>
        <v>1.0255992101219205E-2</v>
      </c>
      <c r="G32" s="339"/>
      <c r="H32" s="340">
        <f>A2.7.1!H15/A2.7.1!H$19</f>
        <v>2.236691678123728E-2</v>
      </c>
      <c r="I32" s="339"/>
      <c r="J32" s="340">
        <f>A2.7.1!J15/A2.7.1!J$19</f>
        <v>2.2044237414395748E-2</v>
      </c>
      <c r="K32" s="339"/>
      <c r="L32" s="340">
        <f>A2.7.1!L15/A2.7.1!L$19</f>
        <v>2.3872106447205249E-2</v>
      </c>
    </row>
    <row r="33" spans="2:12" ht="13.35" customHeight="1" x14ac:dyDescent="0.25">
      <c r="B33" s="19"/>
      <c r="C33" s="60">
        <v>4027</v>
      </c>
      <c r="D33" s="316" t="s">
        <v>166</v>
      </c>
      <c r="E33" s="339"/>
      <c r="F33" s="340">
        <f>A2.7.1!F16/A2.7.1!F$19</f>
        <v>1.1912683514761681E-3</v>
      </c>
      <c r="G33" s="339"/>
      <c r="H33" s="340">
        <f>A2.7.1!H16/A2.7.1!H$19</f>
        <v>1.2526357245133564E-3</v>
      </c>
      <c r="I33" s="339"/>
      <c r="J33" s="340">
        <f>A2.7.1!J16/A2.7.1!J$19</f>
        <v>1.1266398073565473E-3</v>
      </c>
      <c r="K33" s="339"/>
      <c r="L33" s="340">
        <f>A2.7.1!L16/A2.7.1!L$19</f>
        <v>1.219832777418091E-3</v>
      </c>
    </row>
    <row r="34" spans="2:12" ht="13.35" customHeight="1" x14ac:dyDescent="0.25">
      <c r="B34" s="19"/>
      <c r="C34" s="60">
        <v>4028</v>
      </c>
      <c r="D34" s="316" t="s">
        <v>196</v>
      </c>
      <c r="E34" s="339"/>
      <c r="F34" s="340">
        <f>A2.7.1!F17/A2.7.1!F$19</f>
        <v>3.850472849280548E-3</v>
      </c>
      <c r="G34" s="339"/>
      <c r="H34" s="340">
        <f>A2.7.1!H17/A2.7.1!H$19</f>
        <v>4.2218181828885789E-3</v>
      </c>
      <c r="I34" s="339"/>
      <c r="J34" s="340">
        <f>A2.7.1!J17/A2.7.1!J$19</f>
        <v>3.7296528770773985E-3</v>
      </c>
      <c r="K34" s="339"/>
      <c r="L34" s="340">
        <f>A2.7.1!L17/A2.7.1!L$19</f>
        <v>4.1398836706223055E-3</v>
      </c>
    </row>
    <row r="35" spans="2:12" ht="13.35" customHeight="1" x14ac:dyDescent="0.25">
      <c r="B35" s="314"/>
      <c r="C35" s="391"/>
      <c r="D35" s="429" t="s">
        <v>89</v>
      </c>
      <c r="E35" s="341"/>
      <c r="F35" s="342">
        <f>A2.7.1!F18/A2.7.1!F$19</f>
        <v>3.1485292204681166E-2</v>
      </c>
      <c r="G35" s="341"/>
      <c r="H35" s="342">
        <f>A2.7.1!H18/A2.7.1!H$19</f>
        <v>4.0700238311054966E-2</v>
      </c>
      <c r="I35" s="341"/>
      <c r="J35" s="342">
        <f>A2.7.1!J18/A2.7.1!J$19</f>
        <v>4.1873617767305069E-2</v>
      </c>
      <c r="K35" s="341"/>
      <c r="L35" s="342">
        <f>A2.7.1!L18/A2.7.1!L$19</f>
        <v>5.1975228650528095E-2</v>
      </c>
    </row>
    <row r="36" spans="2:12" ht="13.35" customHeight="1" x14ac:dyDescent="0.25">
      <c r="B36" s="314"/>
      <c r="C36" s="299" t="s">
        <v>8</v>
      </c>
      <c r="D36" s="318"/>
      <c r="E36" s="343"/>
      <c r="F36" s="344">
        <f>SUM(F21:F35)</f>
        <v>1.0000000000000002</v>
      </c>
      <c r="G36" s="343"/>
      <c r="H36" s="344">
        <f>SUM(H21:H35)</f>
        <v>0.99999999999999978</v>
      </c>
      <c r="I36" s="343"/>
      <c r="J36" s="344">
        <f>SUM(J21:J35)</f>
        <v>0.99999999999999989</v>
      </c>
      <c r="K36" s="343"/>
      <c r="L36" s="344">
        <f>SUM(L21:L35)</f>
        <v>1.0000000000000002</v>
      </c>
    </row>
    <row r="37" spans="2:12" ht="12" customHeight="1" x14ac:dyDescent="0.25">
      <c r="C37" s="21" t="s">
        <v>838</v>
      </c>
      <c r="D37"/>
      <c r="E37"/>
      <c r="F37"/>
      <c r="G37"/>
      <c r="H37"/>
      <c r="I37" s="1"/>
      <c r="J37"/>
      <c r="K37"/>
      <c r="L37"/>
    </row>
    <row r="38" spans="2:12" ht="13.35" customHeight="1" x14ac:dyDescent="0.25">
      <c r="C38"/>
      <c r="D38"/>
      <c r="E38"/>
      <c r="F38"/>
      <c r="G38"/>
      <c r="H38"/>
      <c r="I38" s="1"/>
      <c r="J38"/>
      <c r="K38"/>
      <c r="L38"/>
    </row>
    <row r="39" spans="2:12" ht="13.35" customHeight="1" x14ac:dyDescent="0.25">
      <c r="C39"/>
      <c r="D39"/>
      <c r="E39"/>
      <c r="F39"/>
      <c r="G39" s="189" t="s">
        <v>263</v>
      </c>
      <c r="H39"/>
      <c r="I39" s="1"/>
      <c r="J39"/>
      <c r="K39"/>
      <c r="L39"/>
    </row>
    <row r="40" spans="2:12" ht="13.35" customHeight="1" x14ac:dyDescent="0.25">
      <c r="C40"/>
      <c r="D40"/>
      <c r="E40"/>
      <c r="F40"/>
      <c r="G40"/>
      <c r="H40"/>
      <c r="I40" s="1"/>
      <c r="J40"/>
      <c r="K40"/>
      <c r="L40"/>
    </row>
  </sheetData>
  <mergeCells count="1">
    <mergeCell ref="K2:L2"/>
  </mergeCells>
  <phoneticPr fontId="18" type="noConversion"/>
  <hyperlinks>
    <hyperlink ref="G39" location="CONTENTS!A1" display="BACK TO CONTENTS"/>
  </hyperlinks>
  <pageMargins left="0.98425196850393704" right="0.98425196850393704" top="0.98425196850393704" bottom="0.98425196850393704" header="0.51181102362204722" footer="0.51181102362204722"/>
  <pageSetup paperSize="9" scale="86" orientation="landscape" r:id="rId1"/>
  <headerFooter alignWithMargins="0"/>
  <ignoredErrors>
    <ignoredError sqref="E19:L36" evalError="1"/>
  </ignoredError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7" tint="0.79998168889431442"/>
    <pageSetUpPr fitToPage="1"/>
  </sheetPr>
  <dimension ref="A1:O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5" s="7" customFormat="1" ht="15" customHeight="1" x14ac:dyDescent="0.25">
      <c r="A1" s="43"/>
      <c r="B1" s="277" t="s">
        <v>901</v>
      </c>
      <c r="C1" s="162"/>
      <c r="D1" s="162"/>
      <c r="E1" s="162"/>
      <c r="F1" s="162"/>
      <c r="G1" s="162"/>
      <c r="H1" s="162"/>
      <c r="I1" s="162"/>
      <c r="J1" s="162"/>
      <c r="K1" s="162"/>
      <c r="L1" s="162"/>
    </row>
    <row r="2" spans="1:15" s="7" customFormat="1" ht="15" customHeight="1" x14ac:dyDescent="0.25">
      <c r="A2" s="43"/>
      <c r="B2" s="270"/>
      <c r="C2" s="271" t="s">
        <v>160</v>
      </c>
      <c r="D2" s="315"/>
      <c r="E2" s="272" t="s">
        <v>994</v>
      </c>
      <c r="F2" s="274"/>
      <c r="G2" s="275" t="s">
        <v>995</v>
      </c>
      <c r="H2" s="274"/>
      <c r="I2" s="275" t="s">
        <v>984</v>
      </c>
      <c r="J2" s="274"/>
      <c r="K2" s="1235" t="s">
        <v>996</v>
      </c>
      <c r="L2" s="1173"/>
    </row>
    <row r="3" spans="1:15" ht="24.9" customHeight="1" x14ac:dyDescent="0.2">
      <c r="B3" s="276"/>
      <c r="C3" s="1250" t="s">
        <v>87</v>
      </c>
      <c r="D3" s="1251"/>
      <c r="E3" s="400" t="s">
        <v>17</v>
      </c>
      <c r="F3" s="401" t="s">
        <v>100</v>
      </c>
      <c r="G3" s="400" t="s">
        <v>17</v>
      </c>
      <c r="H3" s="401" t="s">
        <v>100</v>
      </c>
      <c r="I3" s="400" t="s">
        <v>17</v>
      </c>
      <c r="J3" s="401" t="s">
        <v>100</v>
      </c>
      <c r="K3" s="400" t="s">
        <v>17</v>
      </c>
      <c r="L3" s="401" t="s">
        <v>100</v>
      </c>
    </row>
    <row r="4" spans="1:15" ht="13.35" customHeight="1" x14ac:dyDescent="0.25">
      <c r="B4" s="78"/>
      <c r="C4" s="12" t="s">
        <v>18</v>
      </c>
      <c r="D4" s="176" t="s">
        <v>43</v>
      </c>
      <c r="E4" s="430">
        <v>1959</v>
      </c>
      <c r="F4" s="431">
        <v>19.584382000000002</v>
      </c>
      <c r="G4" s="430">
        <v>1309</v>
      </c>
      <c r="H4" s="431">
        <v>17.748159000000001</v>
      </c>
      <c r="I4" s="430">
        <v>1250</v>
      </c>
      <c r="J4" s="431">
        <v>16.902882000000002</v>
      </c>
      <c r="K4" s="430">
        <v>651</v>
      </c>
      <c r="L4" s="431">
        <v>11.617105</v>
      </c>
      <c r="O4" s="586"/>
    </row>
    <row r="5" spans="1:15" ht="13.35" customHeight="1" x14ac:dyDescent="0.25">
      <c r="B5" s="78"/>
      <c r="C5" s="12" t="s">
        <v>19</v>
      </c>
      <c r="D5" s="177" t="s">
        <v>124</v>
      </c>
      <c r="E5" s="430">
        <v>30</v>
      </c>
      <c r="F5" s="431">
        <v>0.11555700000000001</v>
      </c>
      <c r="G5" s="430">
        <v>9</v>
      </c>
      <c r="H5" s="431">
        <v>7.1349999999999997E-2</v>
      </c>
      <c r="I5" s="430">
        <v>7</v>
      </c>
      <c r="J5" s="431">
        <v>1.4989000000000001E-2</v>
      </c>
      <c r="K5" s="430">
        <v>8</v>
      </c>
      <c r="L5" s="431">
        <v>0.172348</v>
      </c>
    </row>
    <row r="6" spans="1:15" ht="13.35" customHeight="1" x14ac:dyDescent="0.25">
      <c r="B6" s="78"/>
      <c r="C6" s="12" t="s">
        <v>20</v>
      </c>
      <c r="D6" s="176" t="s">
        <v>44</v>
      </c>
      <c r="E6" s="430">
        <v>11748</v>
      </c>
      <c r="F6" s="431">
        <v>13.002484000000001</v>
      </c>
      <c r="G6" s="430">
        <v>8200</v>
      </c>
      <c r="H6" s="431">
        <v>8.6481569999999994</v>
      </c>
      <c r="I6" s="430">
        <v>6680</v>
      </c>
      <c r="J6" s="431">
        <v>7.2543959999999998</v>
      </c>
      <c r="K6" s="430">
        <v>4450</v>
      </c>
      <c r="L6" s="431">
        <v>4.4206139999999996</v>
      </c>
    </row>
    <row r="7" spans="1:15" ht="13.35" customHeight="1" x14ac:dyDescent="0.25">
      <c r="B7" s="78"/>
      <c r="C7" s="12" t="s">
        <v>21</v>
      </c>
      <c r="D7" s="176" t="s">
        <v>45</v>
      </c>
      <c r="E7" s="430">
        <v>12015</v>
      </c>
      <c r="F7" s="431">
        <v>20.336904000000001</v>
      </c>
      <c r="G7" s="430">
        <v>7831</v>
      </c>
      <c r="H7" s="431">
        <v>11.906326999999999</v>
      </c>
      <c r="I7" s="430">
        <v>6531</v>
      </c>
      <c r="J7" s="431">
        <v>11.384537999999999</v>
      </c>
      <c r="K7" s="430">
        <v>3845</v>
      </c>
      <c r="L7" s="431">
        <v>6.0101829999999996</v>
      </c>
    </row>
    <row r="8" spans="1:15" ht="13.35" customHeight="1" x14ac:dyDescent="0.25">
      <c r="B8" s="78"/>
      <c r="C8" s="12" t="s">
        <v>22</v>
      </c>
      <c r="D8" s="176" t="s">
        <v>46</v>
      </c>
      <c r="E8" s="430">
        <v>17258</v>
      </c>
      <c r="F8" s="431">
        <v>37.770229</v>
      </c>
      <c r="G8" s="430">
        <v>9542</v>
      </c>
      <c r="H8" s="431">
        <v>18.242099</v>
      </c>
      <c r="I8" s="430">
        <v>7919</v>
      </c>
      <c r="J8" s="431">
        <v>16.497890000000002</v>
      </c>
      <c r="K8" s="430">
        <v>5593</v>
      </c>
      <c r="L8" s="431">
        <v>11.014642</v>
      </c>
    </row>
    <row r="9" spans="1:15" ht="13.35" customHeight="1" x14ac:dyDescent="0.25">
      <c r="B9" s="78"/>
      <c r="C9" s="12" t="s">
        <v>23</v>
      </c>
      <c r="D9" s="176" t="s">
        <v>47</v>
      </c>
      <c r="E9" s="430">
        <v>23245</v>
      </c>
      <c r="F9" s="431">
        <v>64.208909000000006</v>
      </c>
      <c r="G9" s="430">
        <v>12593</v>
      </c>
      <c r="H9" s="431">
        <v>30.584215</v>
      </c>
      <c r="I9" s="430">
        <v>10047</v>
      </c>
      <c r="J9" s="431">
        <v>25.667342000000001</v>
      </c>
      <c r="K9" s="430">
        <v>6620</v>
      </c>
      <c r="L9" s="431">
        <v>15.551197</v>
      </c>
    </row>
    <row r="10" spans="1:15" s="30" customFormat="1" ht="13.35" customHeight="1" x14ac:dyDescent="0.25">
      <c r="B10" s="78"/>
      <c r="C10" s="12" t="s">
        <v>24</v>
      </c>
      <c r="D10" s="176" t="s">
        <v>48</v>
      </c>
      <c r="E10" s="430">
        <v>33638</v>
      </c>
      <c r="F10" s="431">
        <v>117.45527199999999</v>
      </c>
      <c r="G10" s="430">
        <v>16586</v>
      </c>
      <c r="H10" s="431">
        <v>50.070563</v>
      </c>
      <c r="I10" s="430">
        <v>12792</v>
      </c>
      <c r="J10" s="431">
        <v>39.242330000000003</v>
      </c>
      <c r="K10" s="430">
        <v>7695</v>
      </c>
      <c r="L10" s="431">
        <v>21.617414</v>
      </c>
    </row>
    <row r="11" spans="1:15" s="1" customFormat="1" ht="13.35" customHeight="1" x14ac:dyDescent="0.25">
      <c r="B11" s="407"/>
      <c r="C11" s="12" t="s">
        <v>25</v>
      </c>
      <c r="D11" s="176" t="s">
        <v>49</v>
      </c>
      <c r="E11" s="430">
        <v>56219</v>
      </c>
      <c r="F11" s="431">
        <v>233.76434499999999</v>
      </c>
      <c r="G11" s="430">
        <v>29658</v>
      </c>
      <c r="H11" s="431">
        <v>107.663652</v>
      </c>
      <c r="I11" s="430">
        <v>19144</v>
      </c>
      <c r="J11" s="431">
        <v>71.599081999999996</v>
      </c>
      <c r="K11" s="430">
        <v>10092</v>
      </c>
      <c r="L11" s="431">
        <v>34.395004999999998</v>
      </c>
    </row>
    <row r="12" spans="1:15" s="1" customFormat="1" ht="13.35" customHeight="1" x14ac:dyDescent="0.25">
      <c r="B12" s="407"/>
      <c r="C12" s="12" t="s">
        <v>26</v>
      </c>
      <c r="D12" s="176" t="s">
        <v>50</v>
      </c>
      <c r="E12" s="430">
        <v>91002</v>
      </c>
      <c r="F12" s="431">
        <v>438.410079</v>
      </c>
      <c r="G12" s="430">
        <v>45457</v>
      </c>
      <c r="H12" s="431">
        <v>196.269113</v>
      </c>
      <c r="I12" s="430">
        <v>30859</v>
      </c>
      <c r="J12" s="431">
        <v>135.01819499999999</v>
      </c>
      <c r="K12" s="430">
        <v>16495</v>
      </c>
      <c r="L12" s="431">
        <v>69.213426999999996</v>
      </c>
    </row>
    <row r="13" spans="1:15" s="1" customFormat="1" ht="13.35" customHeight="1" x14ac:dyDescent="0.25">
      <c r="B13" s="407"/>
      <c r="C13" s="12" t="s">
        <v>27</v>
      </c>
      <c r="D13" s="176" t="s">
        <v>51</v>
      </c>
      <c r="E13" s="430">
        <v>112236</v>
      </c>
      <c r="F13" s="431">
        <v>601.13501099999996</v>
      </c>
      <c r="G13" s="430">
        <v>63113</v>
      </c>
      <c r="H13" s="431">
        <v>312.851518</v>
      </c>
      <c r="I13" s="430">
        <v>42251</v>
      </c>
      <c r="J13" s="431">
        <v>209.93350799999999</v>
      </c>
      <c r="K13" s="430">
        <v>25971</v>
      </c>
      <c r="L13" s="431">
        <v>125.838836</v>
      </c>
    </row>
    <row r="14" spans="1:15" s="1" customFormat="1" ht="13.35" customHeight="1" x14ac:dyDescent="0.25">
      <c r="B14" s="407"/>
      <c r="C14" s="12" t="s">
        <v>28</v>
      </c>
      <c r="D14" s="176" t="s">
        <v>52</v>
      </c>
      <c r="E14" s="430">
        <v>95378</v>
      </c>
      <c r="F14" s="431">
        <v>558.745001</v>
      </c>
      <c r="G14" s="430">
        <v>76868</v>
      </c>
      <c r="H14" s="431">
        <v>415.61794300000003</v>
      </c>
      <c r="I14" s="430">
        <v>58487</v>
      </c>
      <c r="J14" s="431">
        <v>323.90845400000001</v>
      </c>
      <c r="K14" s="430">
        <v>34312</v>
      </c>
      <c r="L14" s="431">
        <v>186.89193900000001</v>
      </c>
    </row>
    <row r="15" spans="1:15" customFormat="1" ht="13.35" customHeight="1" x14ac:dyDescent="0.25">
      <c r="A15" s="1"/>
      <c r="B15" s="407"/>
      <c r="C15" s="12" t="s">
        <v>29</v>
      </c>
      <c r="D15" s="176" t="s">
        <v>53</v>
      </c>
      <c r="E15" s="430">
        <v>83104</v>
      </c>
      <c r="F15" s="431">
        <v>536.29529300000002</v>
      </c>
      <c r="G15" s="430">
        <v>83592</v>
      </c>
      <c r="H15" s="431">
        <v>483.59506900000002</v>
      </c>
      <c r="I15" s="430">
        <v>63765</v>
      </c>
      <c r="J15" s="431">
        <v>378.87284099999999</v>
      </c>
      <c r="K15" s="430">
        <v>44016</v>
      </c>
      <c r="L15" s="431">
        <v>263.53884799999997</v>
      </c>
    </row>
    <row r="16" spans="1:15" customFormat="1" ht="13.35" customHeight="1" x14ac:dyDescent="0.25">
      <c r="A16" s="1"/>
      <c r="B16" s="407"/>
      <c r="C16" s="12" t="s">
        <v>30</v>
      </c>
      <c r="D16" s="176" t="s">
        <v>54</v>
      </c>
      <c r="E16" s="430">
        <v>86400</v>
      </c>
      <c r="F16" s="431">
        <v>613.98580900000002</v>
      </c>
      <c r="G16" s="430">
        <v>82369</v>
      </c>
      <c r="H16" s="431">
        <v>516.98737300000005</v>
      </c>
      <c r="I16" s="430">
        <v>66939</v>
      </c>
      <c r="J16" s="431">
        <v>427.66727800000001</v>
      </c>
      <c r="K16" s="430">
        <v>47625</v>
      </c>
      <c r="L16" s="431">
        <v>301.113721</v>
      </c>
    </row>
    <row r="17" spans="1:14" customFormat="1" ht="13.35" customHeight="1" x14ac:dyDescent="0.25">
      <c r="A17" s="1"/>
      <c r="B17" s="407"/>
      <c r="C17" s="12" t="s">
        <v>31</v>
      </c>
      <c r="D17" s="176" t="s">
        <v>55</v>
      </c>
      <c r="E17" s="430">
        <v>89952</v>
      </c>
      <c r="F17" s="431">
        <v>698.589247</v>
      </c>
      <c r="G17" s="430">
        <v>81585</v>
      </c>
      <c r="H17" s="431">
        <v>564.05667200000005</v>
      </c>
      <c r="I17" s="430">
        <v>71893</v>
      </c>
      <c r="J17" s="431">
        <v>504.99115499999999</v>
      </c>
      <c r="K17" s="430">
        <v>49795</v>
      </c>
      <c r="L17" s="431">
        <v>338.36861099999999</v>
      </c>
    </row>
    <row r="18" spans="1:14" customFormat="1" ht="13.35" customHeight="1" x14ac:dyDescent="0.25">
      <c r="A18" s="1"/>
      <c r="B18" s="407"/>
      <c r="C18" s="12" t="s">
        <v>32</v>
      </c>
      <c r="D18" s="176" t="s">
        <v>56</v>
      </c>
      <c r="E18" s="430">
        <v>111870</v>
      </c>
      <c r="F18" s="431">
        <v>937.77667799999995</v>
      </c>
      <c r="G18" s="430">
        <v>78607</v>
      </c>
      <c r="H18" s="431">
        <v>592.11616400000003</v>
      </c>
      <c r="I18" s="430">
        <v>74746</v>
      </c>
      <c r="J18" s="431">
        <v>570.69298300000003</v>
      </c>
      <c r="K18" s="430">
        <v>54658</v>
      </c>
      <c r="L18" s="431">
        <v>410.12908700000003</v>
      </c>
    </row>
    <row r="19" spans="1:14" customFormat="1" ht="13.35" customHeight="1" x14ac:dyDescent="0.25">
      <c r="A19" s="1"/>
      <c r="B19" s="407"/>
      <c r="C19" s="12" t="s">
        <v>33</v>
      </c>
      <c r="D19" s="176" t="s">
        <v>57</v>
      </c>
      <c r="E19" s="430">
        <v>93629</v>
      </c>
      <c r="F19" s="431">
        <v>838.468526</v>
      </c>
      <c r="G19" s="430">
        <v>79480</v>
      </c>
      <c r="H19" s="431">
        <v>651.37678100000005</v>
      </c>
      <c r="I19" s="430">
        <v>79258</v>
      </c>
      <c r="J19" s="431">
        <v>653.27395799999999</v>
      </c>
      <c r="K19" s="430">
        <v>55627</v>
      </c>
      <c r="L19" s="431">
        <v>449.97804400000001</v>
      </c>
    </row>
    <row r="20" spans="1:14" customFormat="1" ht="13.35" customHeight="1" x14ac:dyDescent="0.25">
      <c r="A20" s="1"/>
      <c r="B20" s="407"/>
      <c r="C20" s="12" t="s">
        <v>34</v>
      </c>
      <c r="D20" s="176" t="s">
        <v>58</v>
      </c>
      <c r="E20" s="430">
        <v>452246</v>
      </c>
      <c r="F20" s="431">
        <v>5105.0481390000004</v>
      </c>
      <c r="G20" s="430">
        <v>425159</v>
      </c>
      <c r="H20" s="431">
        <v>4238.7195579999998</v>
      </c>
      <c r="I20" s="430">
        <v>393738</v>
      </c>
      <c r="J20" s="431">
        <v>3937.1478050000001</v>
      </c>
      <c r="K20" s="430">
        <v>318730</v>
      </c>
      <c r="L20" s="431">
        <v>3141.2039030000001</v>
      </c>
    </row>
    <row r="21" spans="1:14" customFormat="1" ht="13.35" customHeight="1" x14ac:dyDescent="0.25">
      <c r="A21" s="1"/>
      <c r="B21" s="407"/>
      <c r="C21" s="12" t="s">
        <v>35</v>
      </c>
      <c r="D21" s="176" t="s">
        <v>59</v>
      </c>
      <c r="E21" s="430">
        <v>504260</v>
      </c>
      <c r="F21" s="431">
        <v>7478.122985</v>
      </c>
      <c r="G21" s="430">
        <v>645068</v>
      </c>
      <c r="H21" s="431">
        <v>9246.7093540000005</v>
      </c>
      <c r="I21" s="430">
        <v>641334</v>
      </c>
      <c r="J21" s="431">
        <v>9330.1600550000003</v>
      </c>
      <c r="K21" s="430">
        <v>552482</v>
      </c>
      <c r="L21" s="431">
        <v>7968.7964570000004</v>
      </c>
      <c r="N21" s="8"/>
    </row>
    <row r="22" spans="1:14" customFormat="1" ht="13.35" customHeight="1" x14ac:dyDescent="0.25">
      <c r="A22" s="1"/>
      <c r="B22" s="407"/>
      <c r="C22" s="12" t="s">
        <v>36</v>
      </c>
      <c r="D22" s="176" t="s">
        <v>60</v>
      </c>
      <c r="E22" s="430">
        <v>189255</v>
      </c>
      <c r="F22" s="431">
        <v>3642.0483439999998</v>
      </c>
      <c r="G22" s="430">
        <v>247301</v>
      </c>
      <c r="H22" s="431">
        <v>4689.1931510000004</v>
      </c>
      <c r="I22" s="430">
        <v>283206</v>
      </c>
      <c r="J22" s="431">
        <v>5473.0188550000003</v>
      </c>
      <c r="K22" s="430">
        <v>287077</v>
      </c>
      <c r="L22" s="431">
        <v>5591.4405230000002</v>
      </c>
      <c r="N22" s="8"/>
    </row>
    <row r="23" spans="1:14" customFormat="1" ht="13.35" customHeight="1" x14ac:dyDescent="0.25">
      <c r="A23" s="1"/>
      <c r="B23" s="407"/>
      <c r="C23" s="12" t="s">
        <v>37</v>
      </c>
      <c r="D23" s="176" t="s">
        <v>61</v>
      </c>
      <c r="E23" s="430">
        <v>95859</v>
      </c>
      <c r="F23" s="431">
        <v>2201.3824060000002</v>
      </c>
      <c r="G23" s="430">
        <v>122940</v>
      </c>
      <c r="H23" s="431">
        <v>2818.3238200000001</v>
      </c>
      <c r="I23" s="430">
        <v>135643</v>
      </c>
      <c r="J23" s="431">
        <v>3187.3233169999999</v>
      </c>
      <c r="K23" s="430">
        <v>134288</v>
      </c>
      <c r="L23" s="431">
        <v>3184.3721099999998</v>
      </c>
      <c r="N23" s="8"/>
    </row>
    <row r="24" spans="1:14" customFormat="1" ht="13.35" customHeight="1" x14ac:dyDescent="0.25">
      <c r="A24" s="1"/>
      <c r="B24" s="407"/>
      <c r="C24" s="12" t="s">
        <v>38</v>
      </c>
      <c r="D24" s="176" t="s">
        <v>62</v>
      </c>
      <c r="E24" s="430">
        <v>98400</v>
      </c>
      <c r="F24" s="431">
        <v>2852.773275</v>
      </c>
      <c r="G24" s="430">
        <v>124270</v>
      </c>
      <c r="H24" s="431">
        <v>3568.2386900000001</v>
      </c>
      <c r="I24" s="430">
        <v>141799</v>
      </c>
      <c r="J24" s="431">
        <v>4169.1656359999997</v>
      </c>
      <c r="K24" s="430">
        <v>144246</v>
      </c>
      <c r="L24" s="431">
        <v>4283.6817359999995</v>
      </c>
      <c r="N24" s="8"/>
    </row>
    <row r="25" spans="1:14" customFormat="1" ht="13.35" customHeight="1" x14ac:dyDescent="0.25">
      <c r="A25" s="1"/>
      <c r="B25" s="407"/>
      <c r="C25" s="12" t="s">
        <v>39</v>
      </c>
      <c r="D25" s="176" t="s">
        <v>63</v>
      </c>
      <c r="E25" s="430">
        <v>30829</v>
      </c>
      <c r="F25" s="431">
        <v>1187.4124220000001</v>
      </c>
      <c r="G25" s="430">
        <v>38810</v>
      </c>
      <c r="H25" s="431">
        <v>1512.5041960000001</v>
      </c>
      <c r="I25" s="430">
        <v>45549</v>
      </c>
      <c r="J25" s="431">
        <v>1803.378432</v>
      </c>
      <c r="K25" s="430">
        <v>46672</v>
      </c>
      <c r="L25" s="431">
        <v>1845.698819</v>
      </c>
      <c r="N25" s="8"/>
    </row>
    <row r="26" spans="1:14" customFormat="1" ht="13.35" customHeight="1" x14ac:dyDescent="0.25">
      <c r="A26" s="1"/>
      <c r="B26" s="407"/>
      <c r="C26" s="12" t="s">
        <v>40</v>
      </c>
      <c r="D26" s="176" t="s">
        <v>64</v>
      </c>
      <c r="E26" s="430">
        <v>23949</v>
      </c>
      <c r="F26" s="431">
        <v>1291.947741</v>
      </c>
      <c r="G26" s="430">
        <v>30103</v>
      </c>
      <c r="H26" s="431">
        <v>1625.077526</v>
      </c>
      <c r="I26" s="430">
        <v>34324</v>
      </c>
      <c r="J26" s="431">
        <v>1905.7071699999999</v>
      </c>
      <c r="K26" s="430">
        <v>35519</v>
      </c>
      <c r="L26" s="431">
        <v>1955.596192</v>
      </c>
      <c r="N26" s="8"/>
    </row>
    <row r="27" spans="1:14" customFormat="1" ht="13.35" customHeight="1" x14ac:dyDescent="0.25">
      <c r="A27" s="1"/>
      <c r="B27" s="407"/>
      <c r="C27" s="12" t="s">
        <v>41</v>
      </c>
      <c r="D27" s="176" t="s">
        <v>65</v>
      </c>
      <c r="E27" s="430">
        <v>5153</v>
      </c>
      <c r="F27" s="431">
        <v>434.40210100000002</v>
      </c>
      <c r="G27" s="430">
        <v>6764</v>
      </c>
      <c r="H27" s="431">
        <v>574.28976799999998</v>
      </c>
      <c r="I27" s="430">
        <v>7598</v>
      </c>
      <c r="J27" s="431">
        <v>659.12867500000004</v>
      </c>
      <c r="K27" s="430">
        <v>8139</v>
      </c>
      <c r="L27" s="431">
        <v>687.564615</v>
      </c>
      <c r="N27" s="8"/>
    </row>
    <row r="28" spans="1:14" customFormat="1" ht="13.35" customHeight="1" x14ac:dyDescent="0.25">
      <c r="A28" s="1"/>
      <c r="B28" s="408"/>
      <c r="C28" s="133" t="s">
        <v>42</v>
      </c>
      <c r="D28" s="246" t="s">
        <v>66</v>
      </c>
      <c r="E28" s="432">
        <v>879</v>
      </c>
      <c r="F28" s="433">
        <v>116.920456</v>
      </c>
      <c r="G28" s="432">
        <v>1268</v>
      </c>
      <c r="H28" s="433">
        <v>172.62610100000001</v>
      </c>
      <c r="I28" s="432">
        <v>1397</v>
      </c>
      <c r="J28" s="433">
        <v>190.61264600000001</v>
      </c>
      <c r="K28" s="432">
        <v>1439</v>
      </c>
      <c r="L28" s="433">
        <v>205.20400599999999</v>
      </c>
      <c r="N28" s="8"/>
    </row>
    <row r="29" spans="1:14" customFormat="1" ht="13.35" customHeight="1" x14ac:dyDescent="0.25">
      <c r="A29" s="1"/>
      <c r="B29" s="408"/>
      <c r="C29" s="411" t="s">
        <v>8</v>
      </c>
      <c r="D29" s="412"/>
      <c r="E29" s="434">
        <f t="shared" ref="E29:L29" si="0">SUM(E4:E28)</f>
        <v>2320513</v>
      </c>
      <c r="F29" s="435">
        <f t="shared" si="0"/>
        <v>30039.701595000002</v>
      </c>
      <c r="G29" s="434">
        <f t="shared" si="0"/>
        <v>2318482</v>
      </c>
      <c r="H29" s="435">
        <f t="shared" si="0"/>
        <v>32423.487319000003</v>
      </c>
      <c r="I29" s="434">
        <f t="shared" si="0"/>
        <v>2237156</v>
      </c>
      <c r="J29" s="435">
        <f t="shared" si="0"/>
        <v>34048.564412</v>
      </c>
      <c r="K29" s="434">
        <f t="shared" si="0"/>
        <v>1896045</v>
      </c>
      <c r="L29" s="435">
        <f t="shared" si="0"/>
        <v>31113.429382000002</v>
      </c>
      <c r="N29" s="8"/>
    </row>
    <row r="30" spans="1:14" s="1" customFormat="1" ht="13.35" customHeight="1" x14ac:dyDescent="0.25">
      <c r="B30" s="421"/>
      <c r="C30" s="421"/>
    </row>
    <row r="31" spans="1:14" s="1" customFormat="1" ht="13.35" customHeight="1" x14ac:dyDescent="0.25"/>
    <row r="32" spans="1:14"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43"/>
      <c r="B1" s="1230" t="s">
        <v>900</v>
      </c>
      <c r="C1" s="1230"/>
      <c r="D1" s="1230"/>
      <c r="E1" s="1230"/>
      <c r="F1" s="1230"/>
      <c r="G1" s="1230"/>
      <c r="H1" s="1230"/>
      <c r="I1" s="1230"/>
      <c r="J1" s="1230"/>
      <c r="K1" s="1230"/>
      <c r="L1" s="1230"/>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A2.7.2!E4/A2.7.2!E$29</f>
        <v>8.4420987945337954E-4</v>
      </c>
      <c r="F4" s="416">
        <f>A2.7.2!F4/A2.7.2!F$29</f>
        <v>6.5194995156875161E-4</v>
      </c>
      <c r="G4" s="415">
        <f>A2.7.2!G4/A2.7.2!G$29</f>
        <v>5.6459355733622259E-4</v>
      </c>
      <c r="H4" s="416">
        <f>A2.7.2!H4/A2.7.2!H$29</f>
        <v>5.4738587571978006E-4</v>
      </c>
      <c r="I4" s="415">
        <f>A2.7.2!I4/A2.7.2!I$29</f>
        <v>5.5874512103760315E-4</v>
      </c>
      <c r="J4" s="416">
        <f>A2.7.2!J4/A2.7.2!J$29</f>
        <v>4.9643449854357992E-4</v>
      </c>
      <c r="K4" s="415">
        <f>A2.7.2!K4/A2.7.2!K$29</f>
        <v>3.433462813382594E-4</v>
      </c>
      <c r="L4" s="416">
        <f>A2.7.2!L4/A2.7.2!L$29</f>
        <v>3.7337912376579174E-4</v>
      </c>
    </row>
    <row r="5" spans="1:12" ht="13.35" customHeight="1" x14ac:dyDescent="0.25">
      <c r="B5" s="78"/>
      <c r="C5" s="12" t="s">
        <v>19</v>
      </c>
      <c r="D5" s="177" t="s">
        <v>124</v>
      </c>
      <c r="E5" s="415">
        <f>A2.7.2!E5/A2.7.2!E$29</f>
        <v>1.2928175795610711E-5</v>
      </c>
      <c r="F5" s="416">
        <f>A2.7.2!F5/A2.7.2!F$29</f>
        <v>3.846809184656949E-6</v>
      </c>
      <c r="G5" s="415">
        <f>A2.7.2!G5/A2.7.2!G$29</f>
        <v>3.8818502796226147E-6</v>
      </c>
      <c r="H5" s="416">
        <f>A2.7.2!H5/A2.7.2!H$29</f>
        <v>2.200565266099222E-6</v>
      </c>
      <c r="I5" s="415">
        <f>A2.7.2!I5/A2.7.2!I$29</f>
        <v>3.1289726778105774E-6</v>
      </c>
      <c r="J5" s="416">
        <f>A2.7.2!J5/A2.7.2!J$29</f>
        <v>4.4022414039627795E-7</v>
      </c>
      <c r="K5" s="415">
        <f>A2.7.2!K5/A2.7.2!K$29</f>
        <v>4.2193091408695472E-6</v>
      </c>
      <c r="L5" s="416">
        <f>A2.7.2!L5/A2.7.2!L$29</f>
        <v>5.5393443739026783E-6</v>
      </c>
    </row>
    <row r="6" spans="1:12" ht="13.35" customHeight="1" x14ac:dyDescent="0.25">
      <c r="B6" s="78"/>
      <c r="C6" s="12" t="s">
        <v>20</v>
      </c>
      <c r="D6" s="176" t="s">
        <v>44</v>
      </c>
      <c r="E6" s="415">
        <f>A2.7.2!E6/A2.7.2!E$29</f>
        <v>5.0626736415611551E-3</v>
      </c>
      <c r="F6" s="416">
        <f>A2.7.2!F6/A2.7.2!F$29</f>
        <v>4.3284331433452778E-4</v>
      </c>
      <c r="G6" s="415">
        <f>A2.7.2!G6/A2.7.2!G$29</f>
        <v>3.5367969214339383E-3</v>
      </c>
      <c r="H6" s="416">
        <f>A2.7.2!H6/A2.7.2!H$29</f>
        <v>2.6672507231917099E-4</v>
      </c>
      <c r="I6" s="415">
        <f>A2.7.2!I6/A2.7.2!I$29</f>
        <v>2.9859339268249511E-3</v>
      </c>
      <c r="J6" s="416">
        <f>A2.7.2!J6/A2.7.2!J$29</f>
        <v>2.1306026040390932E-4</v>
      </c>
      <c r="K6" s="415">
        <f>A2.7.2!K6/A2.7.2!K$29</f>
        <v>2.3469907096086854E-3</v>
      </c>
      <c r="L6" s="416">
        <f>A2.7.2!L6/A2.7.2!L$29</f>
        <v>1.4208057703074832E-4</v>
      </c>
    </row>
    <row r="7" spans="1:12" ht="13.35" customHeight="1" x14ac:dyDescent="0.25">
      <c r="B7" s="78"/>
      <c r="C7" s="12" t="s">
        <v>21</v>
      </c>
      <c r="D7" s="176" t="s">
        <v>45</v>
      </c>
      <c r="E7" s="415">
        <f>A2.7.2!E7/A2.7.2!E$29</f>
        <v>5.1777344061420903E-3</v>
      </c>
      <c r="F7" s="416">
        <f>A2.7.2!F7/A2.7.2!F$29</f>
        <v>6.7700086619319158E-4</v>
      </c>
      <c r="G7" s="415">
        <f>A2.7.2!G7/A2.7.2!G$29</f>
        <v>3.3776410599694112E-3</v>
      </c>
      <c r="H7" s="416">
        <f>A2.7.2!H7/A2.7.2!H$29</f>
        <v>3.6721302933453894E-4</v>
      </c>
      <c r="I7" s="415">
        <f>A2.7.2!I7/A2.7.2!I$29</f>
        <v>2.9193315083972686E-3</v>
      </c>
      <c r="J7" s="416">
        <f>A2.7.2!J7/A2.7.2!J$29</f>
        <v>3.3436176228292486E-4</v>
      </c>
      <c r="K7" s="415">
        <f>A2.7.2!K7/A2.7.2!K$29</f>
        <v>2.0279054558304259E-3</v>
      </c>
      <c r="L7" s="416">
        <f>A2.7.2!L7/A2.7.2!L$29</f>
        <v>1.9317005934026225E-4</v>
      </c>
    </row>
    <row r="8" spans="1:12" ht="13.35" customHeight="1" x14ac:dyDescent="0.25">
      <c r="B8" s="78"/>
      <c r="C8" s="12" t="s">
        <v>22</v>
      </c>
      <c r="D8" s="176" t="s">
        <v>46</v>
      </c>
      <c r="E8" s="415">
        <f>A2.7.2!E8/A2.7.2!E$29</f>
        <v>7.4371485960216558E-3</v>
      </c>
      <c r="F8" s="416">
        <f>A2.7.2!F8/A2.7.2!F$29</f>
        <v>1.2573436816791389E-3</v>
      </c>
      <c r="G8" s="415">
        <f>A2.7.2!G8/A2.7.2!G$29</f>
        <v>4.1156239297954434E-3</v>
      </c>
      <c r="H8" s="416">
        <f>A2.7.2!H8/A2.7.2!H$29</f>
        <v>5.6261989404545701E-4</v>
      </c>
      <c r="I8" s="415">
        <f>A2.7.2!I8/A2.7.2!I$29</f>
        <v>3.5397620907974231E-3</v>
      </c>
      <c r="J8" s="416">
        <f>A2.7.2!J8/A2.7.2!J$29</f>
        <v>4.8453995887666625E-4</v>
      </c>
      <c r="K8" s="415">
        <f>A2.7.2!K8/A2.7.2!K$29</f>
        <v>2.949824503110422E-3</v>
      </c>
      <c r="L8" s="416">
        <f>A2.7.2!L8/A2.7.2!L$29</f>
        <v>3.5401568450606999E-4</v>
      </c>
    </row>
    <row r="9" spans="1:12" ht="13.35" customHeight="1" x14ac:dyDescent="0.25">
      <c r="B9" s="78"/>
      <c r="C9" s="12" t="s">
        <v>23</v>
      </c>
      <c r="D9" s="176" t="s">
        <v>47</v>
      </c>
      <c r="E9" s="415">
        <f>A2.7.2!E9/A2.7.2!E$29</f>
        <v>1.0017181545632367E-2</v>
      </c>
      <c r="F9" s="416">
        <f>A2.7.2!F9/A2.7.2!F$29</f>
        <v>2.1374682700139517E-3</v>
      </c>
      <c r="G9" s="415">
        <f>A2.7.2!G9/A2.7.2!G$29</f>
        <v>5.4315711745875099E-3</v>
      </c>
      <c r="H9" s="416">
        <f>A2.7.2!H9/A2.7.2!H$29</f>
        <v>9.432734578824222E-4</v>
      </c>
      <c r="I9" s="415">
        <f>A2.7.2!I9/A2.7.2!I$29</f>
        <v>4.4909697848518389E-3</v>
      </c>
      <c r="J9" s="416">
        <f>A2.7.2!J9/A2.7.2!J$29</f>
        <v>7.5384505758938427E-4</v>
      </c>
      <c r="K9" s="415">
        <f>A2.7.2!K9/A2.7.2!K$29</f>
        <v>3.49147831406955E-3</v>
      </c>
      <c r="L9" s="416">
        <f>A2.7.2!L9/A2.7.2!L$29</f>
        <v>4.9982265886115425E-4</v>
      </c>
    </row>
    <row r="10" spans="1:12" s="30" customFormat="1" ht="13.35" customHeight="1" x14ac:dyDescent="0.25">
      <c r="B10" s="78"/>
      <c r="C10" s="12" t="s">
        <v>24</v>
      </c>
      <c r="D10" s="176" t="s">
        <v>48</v>
      </c>
      <c r="E10" s="415">
        <f>A2.7.2!E10/A2.7.2!E$29</f>
        <v>1.4495932580425105E-2</v>
      </c>
      <c r="F10" s="416">
        <f>A2.7.2!F10/A2.7.2!F$29</f>
        <v>3.9100012904106207E-3</v>
      </c>
      <c r="G10" s="415">
        <f>A2.7.2!G10/A2.7.2!G$29</f>
        <v>7.1538187486467437E-3</v>
      </c>
      <c r="H10" s="416">
        <f>A2.7.2!H10/A2.7.2!H$29</f>
        <v>1.5442682801938734E-3</v>
      </c>
      <c r="I10" s="415">
        <f>A2.7.2!I10/A2.7.2!I$29</f>
        <v>5.717974070650415E-3</v>
      </c>
      <c r="J10" s="416">
        <f>A2.7.2!J10/A2.7.2!J$29</f>
        <v>1.1525399287075236E-3</v>
      </c>
      <c r="K10" s="415">
        <f>A2.7.2!K10/A2.7.2!K$29</f>
        <v>4.0584479798738953E-3</v>
      </c>
      <c r="L10" s="416">
        <f>A2.7.2!L10/A2.7.2!L$29</f>
        <v>6.9479367685859421E-4</v>
      </c>
    </row>
    <row r="11" spans="1:12" s="1" customFormat="1" ht="13.35" customHeight="1" x14ac:dyDescent="0.25">
      <c r="B11" s="407"/>
      <c r="C11" s="12" t="s">
        <v>25</v>
      </c>
      <c r="D11" s="176" t="s">
        <v>49</v>
      </c>
      <c r="E11" s="415">
        <f>A2.7.2!E11/A2.7.2!E$29</f>
        <v>2.4226970501781287E-2</v>
      </c>
      <c r="F11" s="416">
        <f>A2.7.2!F11/A2.7.2!F$29</f>
        <v>7.7818464428058504E-3</v>
      </c>
      <c r="G11" s="415">
        <f>A2.7.2!G11/A2.7.2!G$29</f>
        <v>1.2791990621449725E-2</v>
      </c>
      <c r="H11" s="416">
        <f>A2.7.2!H11/A2.7.2!H$29</f>
        <v>3.3205451017882838E-3</v>
      </c>
      <c r="I11" s="415">
        <f>A2.7.2!I11/A2.7.2!I$29</f>
        <v>8.5572932777150997E-3</v>
      </c>
      <c r="J11" s="416">
        <f>A2.7.2!J11/A2.7.2!J$29</f>
        <v>2.1028517130303966E-3</v>
      </c>
      <c r="K11" s="415">
        <f>A2.7.2!K11/A2.7.2!K$29</f>
        <v>5.3226584812069338E-3</v>
      </c>
      <c r="L11" s="416">
        <f>A2.7.2!L11/A2.7.2!L$29</f>
        <v>1.105471357005039E-3</v>
      </c>
    </row>
    <row r="12" spans="1:12" s="1" customFormat="1" ht="13.35" customHeight="1" x14ac:dyDescent="0.25">
      <c r="B12" s="407"/>
      <c r="C12" s="12" t="s">
        <v>26</v>
      </c>
      <c r="D12" s="176" t="s">
        <v>50</v>
      </c>
      <c r="E12" s="415">
        <f>A2.7.2!E12/A2.7.2!E$29</f>
        <v>3.921632845840553E-2</v>
      </c>
      <c r="F12" s="416">
        <f>A2.7.2!F12/A2.7.2!F$29</f>
        <v>1.4594355327183801E-2</v>
      </c>
      <c r="G12" s="415">
        <f>A2.7.2!G12/A2.7.2!G$29</f>
        <v>1.9606363128978357E-2</v>
      </c>
      <c r="H12" s="416">
        <f>A2.7.2!H12/A2.7.2!H$29</f>
        <v>6.0533005308465778E-3</v>
      </c>
      <c r="I12" s="415">
        <f>A2.7.2!I12/A2.7.2!I$29</f>
        <v>1.3793852552079515E-2</v>
      </c>
      <c r="J12" s="416">
        <f>A2.7.2!J12/A2.7.2!J$29</f>
        <v>3.9654592589053322E-3</v>
      </c>
      <c r="K12" s="415">
        <f>A2.7.2!K12/A2.7.2!K$29</f>
        <v>8.6996880348303978E-3</v>
      </c>
      <c r="L12" s="416">
        <f>A2.7.2!L12/A2.7.2!L$29</f>
        <v>2.2245515320802895E-3</v>
      </c>
    </row>
    <row r="13" spans="1:12" s="1" customFormat="1" ht="13.35" customHeight="1" x14ac:dyDescent="0.25">
      <c r="B13" s="407"/>
      <c r="C13" s="12" t="s">
        <v>27</v>
      </c>
      <c r="D13" s="176" t="s">
        <v>51</v>
      </c>
      <c r="E13" s="415">
        <f>A2.7.2!E13/A2.7.2!E$29</f>
        <v>4.8366891286538795E-2</v>
      </c>
      <c r="F13" s="416">
        <f>A2.7.2!F13/A2.7.2!F$29</f>
        <v>2.0011350948308245E-2</v>
      </c>
      <c r="G13" s="415">
        <f>A2.7.2!G13/A2.7.2!G$29</f>
        <v>2.7221690744202456E-2</v>
      </c>
      <c r="H13" s="416">
        <f>A2.7.2!H13/A2.7.2!H$29</f>
        <v>9.6489163834227835E-3</v>
      </c>
      <c r="I13" s="415">
        <f>A2.7.2!I13/A2.7.2!I$29</f>
        <v>1.8886032087167815E-2</v>
      </c>
      <c r="J13" s="416">
        <f>A2.7.2!J13/A2.7.2!J$29</f>
        <v>6.1657080592217714E-3</v>
      </c>
      <c r="K13" s="415">
        <f>A2.7.2!K13/A2.7.2!K$29</f>
        <v>1.3697459712190375E-2</v>
      </c>
      <c r="L13" s="416">
        <f>A2.7.2!L13/A2.7.2!L$29</f>
        <v>4.0445183478488977E-3</v>
      </c>
    </row>
    <row r="14" spans="1:12" s="1" customFormat="1" ht="13.35" customHeight="1" x14ac:dyDescent="0.25">
      <c r="B14" s="407"/>
      <c r="C14" s="12" t="s">
        <v>28</v>
      </c>
      <c r="D14" s="176" t="s">
        <v>52</v>
      </c>
      <c r="E14" s="415">
        <f>A2.7.2!E14/A2.7.2!E$29</f>
        <v>4.110211836779195E-2</v>
      </c>
      <c r="F14" s="416">
        <f>A2.7.2!F14/A2.7.2!F$29</f>
        <v>1.8600218089150428E-2</v>
      </c>
      <c r="G14" s="415">
        <f>A2.7.2!G14/A2.7.2!G$29</f>
        <v>3.3154451921559018E-2</v>
      </c>
      <c r="H14" s="416">
        <f>A2.7.2!H14/A2.7.2!H$29</f>
        <v>1.2818421994862038E-2</v>
      </c>
      <c r="I14" s="415">
        <f>A2.7.2!I14/A2.7.2!I$29</f>
        <v>2.6143460715301034E-2</v>
      </c>
      <c r="J14" s="416">
        <f>A2.7.2!J14/A2.7.2!J$29</f>
        <v>9.5131310113574837E-3</v>
      </c>
      <c r="K14" s="415">
        <f>A2.7.2!K14/A2.7.2!K$29</f>
        <v>1.8096616905189485E-2</v>
      </c>
      <c r="L14" s="416">
        <f>A2.7.2!L14/A2.7.2!L$29</f>
        <v>6.0067932951204115E-3</v>
      </c>
    </row>
    <row r="15" spans="1:12" customFormat="1" ht="13.35" customHeight="1" x14ac:dyDescent="0.25">
      <c r="A15" s="1"/>
      <c r="B15" s="407"/>
      <c r="C15" s="12" t="s">
        <v>29</v>
      </c>
      <c r="D15" s="176" t="s">
        <v>53</v>
      </c>
      <c r="E15" s="415">
        <f>A2.7.2!E15/A2.7.2!E$29</f>
        <v>3.5812770710614422E-2</v>
      </c>
      <c r="F15" s="416">
        <f>A2.7.2!F15/A2.7.2!F$29</f>
        <v>1.7852883501654503E-2</v>
      </c>
      <c r="G15" s="415">
        <f>A2.7.2!G15/A2.7.2!G$29</f>
        <v>3.6054625397134853E-2</v>
      </c>
      <c r="H15" s="416">
        <f>A2.7.2!H15/A2.7.2!H$29</f>
        <v>1.491496162155931E-2</v>
      </c>
      <c r="I15" s="415">
        <f>A2.7.2!I15/A2.7.2!I$29</f>
        <v>2.850270611437021E-2</v>
      </c>
      <c r="J15" s="416">
        <f>A2.7.2!J15/A2.7.2!J$29</f>
        <v>1.1127424828122002E-2</v>
      </c>
      <c r="K15" s="415">
        <f>A2.7.2!K15/A2.7.2!K$29</f>
        <v>2.3214638893064247E-2</v>
      </c>
      <c r="L15" s="416">
        <f>A2.7.2!L15/A2.7.2!L$29</f>
        <v>8.4702603742056355E-3</v>
      </c>
    </row>
    <row r="16" spans="1:12" customFormat="1" ht="13.35" customHeight="1" x14ac:dyDescent="0.25">
      <c r="A16" s="1"/>
      <c r="B16" s="407"/>
      <c r="C16" s="12" t="s">
        <v>30</v>
      </c>
      <c r="D16" s="176" t="s">
        <v>54</v>
      </c>
      <c r="E16" s="415">
        <f>A2.7.2!E16/A2.7.2!E$29</f>
        <v>3.7233146291358848E-2</v>
      </c>
      <c r="F16" s="416">
        <f>A2.7.2!F16/A2.7.2!F$29</f>
        <v>2.0439144745106112E-2</v>
      </c>
      <c r="G16" s="415">
        <f>A2.7.2!G16/A2.7.2!G$29</f>
        <v>3.5527125075803911E-2</v>
      </c>
      <c r="H16" s="416">
        <f>A2.7.2!H16/A2.7.2!H$29</f>
        <v>1.5944841710380981E-2</v>
      </c>
      <c r="I16" s="415">
        <f>A2.7.2!I16/A2.7.2!I$29</f>
        <v>2.992147172570889E-2</v>
      </c>
      <c r="J16" s="416">
        <f>A2.7.2!J16/A2.7.2!J$29</f>
        <v>1.2560508361676298E-2</v>
      </c>
      <c r="K16" s="415">
        <f>A2.7.2!K16/A2.7.2!K$29</f>
        <v>2.5118074729239021E-2</v>
      </c>
      <c r="L16" s="416">
        <f>A2.7.2!L16/A2.7.2!L$29</f>
        <v>9.6779341583670877E-3</v>
      </c>
    </row>
    <row r="17" spans="1:12" customFormat="1" ht="13.35" customHeight="1" x14ac:dyDescent="0.25">
      <c r="A17" s="1"/>
      <c r="B17" s="407"/>
      <c r="C17" s="12" t="s">
        <v>31</v>
      </c>
      <c r="D17" s="176" t="s">
        <v>55</v>
      </c>
      <c r="E17" s="415">
        <f>A2.7.2!E17/A2.7.2!E$29</f>
        <v>3.8763842305559161E-2</v>
      </c>
      <c r="F17" s="416">
        <f>A2.7.2!F17/A2.7.2!F$29</f>
        <v>2.3255532176001296E-2</v>
      </c>
      <c r="G17" s="415">
        <f>A2.7.2!G17/A2.7.2!G$29</f>
        <v>3.5188972784779005E-2</v>
      </c>
      <c r="H17" s="416">
        <f>A2.7.2!H17/A2.7.2!H$29</f>
        <v>1.7396545487242072E-2</v>
      </c>
      <c r="I17" s="415">
        <f>A2.7.2!I17/A2.7.2!I$29</f>
        <v>3.213589038940512E-2</v>
      </c>
      <c r="J17" s="416">
        <f>A2.7.2!J17/A2.7.2!J$29</f>
        <v>1.4831496238414741E-2</v>
      </c>
      <c r="K17" s="415">
        <f>A2.7.2!K17/A2.7.2!K$29</f>
        <v>2.6262562333699887E-2</v>
      </c>
      <c r="L17" s="416">
        <f>A2.7.2!L17/A2.7.2!L$29</f>
        <v>1.0875323541022315E-2</v>
      </c>
    </row>
    <row r="18" spans="1:12" customFormat="1" ht="13.35" customHeight="1" x14ac:dyDescent="0.25">
      <c r="A18" s="1"/>
      <c r="B18" s="407"/>
      <c r="C18" s="12" t="s">
        <v>32</v>
      </c>
      <c r="D18" s="176" t="s">
        <v>56</v>
      </c>
      <c r="E18" s="415">
        <f>A2.7.2!E18/A2.7.2!E$29</f>
        <v>4.8209167541832347E-2</v>
      </c>
      <c r="F18" s="416">
        <f>A2.7.2!F18/A2.7.2!F$29</f>
        <v>3.1217909240353087E-2</v>
      </c>
      <c r="G18" s="415">
        <f>A2.7.2!G18/A2.7.2!G$29</f>
        <v>3.3904511658921659E-2</v>
      </c>
      <c r="H18" s="416">
        <f>A2.7.2!H18/A2.7.2!H$29</f>
        <v>1.8261951842947592E-2</v>
      </c>
      <c r="I18" s="415">
        <f>A2.7.2!I18/A2.7.2!I$29</f>
        <v>3.3411170253661346E-2</v>
      </c>
      <c r="J18" s="416">
        <f>A2.7.2!J18/A2.7.2!J$29</f>
        <v>1.6761146699003446E-2</v>
      </c>
      <c r="K18" s="415">
        <f>A2.7.2!K18/A2.7.2!K$29</f>
        <v>2.8827374877705963E-2</v>
      </c>
      <c r="L18" s="416">
        <f>A2.7.2!L18/A2.7.2!L$29</f>
        <v>1.3181738405129692E-2</v>
      </c>
    </row>
    <row r="19" spans="1:12" customFormat="1" ht="13.35" customHeight="1" x14ac:dyDescent="0.25">
      <c r="A19" s="1"/>
      <c r="B19" s="407"/>
      <c r="C19" s="12" t="s">
        <v>33</v>
      </c>
      <c r="D19" s="176" t="s">
        <v>57</v>
      </c>
      <c r="E19" s="415">
        <f>A2.7.2!E19/A2.7.2!E$29</f>
        <v>4.0348405718907847E-2</v>
      </c>
      <c r="F19" s="416">
        <f>A2.7.2!F19/A2.7.2!F$29</f>
        <v>2.7912012486154655E-2</v>
      </c>
      <c r="G19" s="415">
        <f>A2.7.2!G19/A2.7.2!G$29</f>
        <v>3.428105113604505E-2</v>
      </c>
      <c r="H19" s="416">
        <f>A2.7.2!H19/A2.7.2!H$29</f>
        <v>2.0089658295895162E-2</v>
      </c>
      <c r="I19" s="415">
        <f>A2.7.2!I19/A2.7.2!I$29</f>
        <v>3.542801664255868E-2</v>
      </c>
      <c r="J19" s="416">
        <f>A2.7.2!J19/A2.7.2!J$29</f>
        <v>1.9186534565603052E-2</v>
      </c>
      <c r="K19" s="415">
        <f>A2.7.2!K19/A2.7.2!K$29</f>
        <v>2.9338438697393786E-2</v>
      </c>
      <c r="L19" s="416">
        <f>A2.7.2!L19/A2.7.2!L$29</f>
        <v>1.4462502300062269E-2</v>
      </c>
    </row>
    <row r="20" spans="1:12" customFormat="1" ht="13.35" customHeight="1" x14ac:dyDescent="0.25">
      <c r="A20" s="1"/>
      <c r="B20" s="407"/>
      <c r="C20" s="12" t="s">
        <v>34</v>
      </c>
      <c r="D20" s="176" t="s">
        <v>58</v>
      </c>
      <c r="E20" s="415">
        <f>A2.7.2!E20/A2.7.2!E$29</f>
        <v>0.19489052636205872</v>
      </c>
      <c r="F20" s="416">
        <f>A2.7.2!F20/A2.7.2!F$29</f>
        <v>0.16994337053766595</v>
      </c>
      <c r="G20" s="415">
        <f>A2.7.2!G20/A2.7.2!G$29</f>
        <v>0.18337817589267461</v>
      </c>
      <c r="H20" s="416">
        <f>A2.7.2!H20/A2.7.2!H$29</f>
        <v>0.13072990934926765</v>
      </c>
      <c r="I20" s="415">
        <f>A2.7.2!I20/A2.7.2!I$29</f>
        <v>0.17599934917368301</v>
      </c>
      <c r="J20" s="416">
        <f>A2.7.2!J20/A2.7.2!J$29</f>
        <v>0.11563329829002719</v>
      </c>
      <c r="K20" s="415">
        <f>A2.7.2!K20/A2.7.2!K$29</f>
        <v>0.16810255030866883</v>
      </c>
      <c r="L20" s="416">
        <f>A2.7.2!L20/A2.7.2!L$29</f>
        <v>0.10095974520948421</v>
      </c>
    </row>
    <row r="21" spans="1:12" customFormat="1" ht="13.35" customHeight="1" x14ac:dyDescent="0.25">
      <c r="A21" s="1"/>
      <c r="B21" s="407"/>
      <c r="C21" s="12" t="s">
        <v>35</v>
      </c>
      <c r="D21" s="176" t="s">
        <v>59</v>
      </c>
      <c r="E21" s="415">
        <f>A2.7.2!E21/A2.7.2!E$29</f>
        <v>0.21730539755648859</v>
      </c>
      <c r="F21" s="416">
        <f>A2.7.2!F21/A2.7.2!F$29</f>
        <v>0.24894132058371399</v>
      </c>
      <c r="G21" s="415">
        <f>A2.7.2!G21/A2.7.2!G$29</f>
        <v>0.27822859957506679</v>
      </c>
      <c r="H21" s="416">
        <f>A2.7.2!H21/A2.7.2!H$29</f>
        <v>0.28518552810269349</v>
      </c>
      <c r="I21" s="415">
        <f>A2.7.2!I21/A2.7.2!I$29</f>
        <v>0.28667379476442412</v>
      </c>
      <c r="J21" s="416">
        <f>A2.7.2!J21/A2.7.2!J$29</f>
        <v>0.27402506437868196</v>
      </c>
      <c r="K21" s="415">
        <f>A2.7.2!K21/A2.7.2!K$29</f>
        <v>0.29138654409573611</v>
      </c>
      <c r="L21" s="416">
        <f>A2.7.2!L21/A2.7.2!L$29</f>
        <v>0.25612080105866358</v>
      </c>
    </row>
    <row r="22" spans="1:12" customFormat="1" ht="13.35" customHeight="1" x14ac:dyDescent="0.25">
      <c r="A22" s="1"/>
      <c r="B22" s="407"/>
      <c r="C22" s="12" t="s">
        <v>36</v>
      </c>
      <c r="D22" s="176" t="s">
        <v>60</v>
      </c>
      <c r="E22" s="415">
        <f>A2.7.2!E22/A2.7.2!E$29</f>
        <v>8.1557397006610174E-2</v>
      </c>
      <c r="F22" s="416">
        <f>A2.7.2!F22/A2.7.2!F$29</f>
        <v>0.12124116254890513</v>
      </c>
      <c r="G22" s="415">
        <f>A2.7.2!G22/A2.7.2!G$29</f>
        <v>0.10666505066677248</v>
      </c>
      <c r="H22" s="416">
        <f>A2.7.2!H22/A2.7.2!H$29</f>
        <v>0.14462334371578089</v>
      </c>
      <c r="I22" s="415">
        <f>A2.7.2!I22/A2.7.2!I$29</f>
        <v>0.12659197659886035</v>
      </c>
      <c r="J22" s="416">
        <f>A2.7.2!J22/A2.7.2!J$29</f>
        <v>0.16074154518747058</v>
      </c>
      <c r="K22" s="415">
        <f>A2.7.2!K22/A2.7.2!K$29</f>
        <v>0.15140832627917586</v>
      </c>
      <c r="L22" s="416">
        <f>A2.7.2!L22/A2.7.2!L$29</f>
        <v>0.17971148259969075</v>
      </c>
    </row>
    <row r="23" spans="1:12" customFormat="1" ht="13.35" customHeight="1" x14ac:dyDescent="0.25">
      <c r="A23" s="1"/>
      <c r="B23" s="407"/>
      <c r="C23" s="12" t="s">
        <v>37</v>
      </c>
      <c r="D23" s="176" t="s">
        <v>61</v>
      </c>
      <c r="E23" s="415">
        <f>A2.7.2!E23/A2.7.2!E$29</f>
        <v>4.1309400119714908E-2</v>
      </c>
      <c r="F23" s="416">
        <f>A2.7.2!F23/A2.7.2!F$29</f>
        <v>7.3282432551407636E-2</v>
      </c>
      <c r="G23" s="415">
        <f>A2.7.2!G23/A2.7.2!G$29</f>
        <v>5.3026074819644921E-2</v>
      </c>
      <c r="H23" s="416">
        <f>A2.7.2!H23/A2.7.2!H$29</f>
        <v>8.6922291617548372E-2</v>
      </c>
      <c r="I23" s="415">
        <f>A2.7.2!I23/A2.7.2!I$29</f>
        <v>6.0631891562322876E-2</v>
      </c>
      <c r="J23" s="416">
        <f>A2.7.2!J23/A2.7.2!J$29</f>
        <v>9.3611092627349263E-2</v>
      </c>
      <c r="K23" s="415">
        <f>A2.7.2!K23/A2.7.2!K$29</f>
        <v>7.0825323238636217E-2</v>
      </c>
      <c r="L23" s="416">
        <f>A2.7.2!L23/A2.7.2!L$29</f>
        <v>0.10234719133347123</v>
      </c>
    </row>
    <row r="24" spans="1:12" customFormat="1" ht="13.35" customHeight="1" x14ac:dyDescent="0.25">
      <c r="A24" s="1"/>
      <c r="B24" s="407"/>
      <c r="C24" s="12" t="s">
        <v>38</v>
      </c>
      <c r="D24" s="176" t="s">
        <v>62</v>
      </c>
      <c r="E24" s="415">
        <f>A2.7.2!E24/A2.7.2!E$29</f>
        <v>4.2404416609603132E-2</v>
      </c>
      <c r="F24" s="416">
        <f>A2.7.2!F24/A2.7.2!F$29</f>
        <v>9.4966764765560568E-2</v>
      </c>
      <c r="G24" s="415">
        <f>A2.7.2!G24/A2.7.2!G$29</f>
        <v>5.3599726027633597E-2</v>
      </c>
      <c r="H24" s="416">
        <f>A2.7.2!H24/A2.7.2!H$29</f>
        <v>0.11005104586356539</v>
      </c>
      <c r="I24" s="415">
        <f>A2.7.2!I24/A2.7.2!I$29</f>
        <v>6.3383599534408863E-2</v>
      </c>
      <c r="J24" s="416">
        <f>A2.7.2!J24/A2.7.2!J$29</f>
        <v>0.12244761880564423</v>
      </c>
      <c r="K24" s="415">
        <f>A2.7.2!K24/A2.7.2!K$29</f>
        <v>7.6077308291733578E-2</v>
      </c>
      <c r="L24" s="416">
        <f>A2.7.2!L24/A2.7.2!L$29</f>
        <v>0.13767951077994092</v>
      </c>
    </row>
    <row r="25" spans="1:12" customFormat="1" ht="13.35" customHeight="1" x14ac:dyDescent="0.25">
      <c r="A25" s="1"/>
      <c r="B25" s="407"/>
      <c r="C25" s="12" t="s">
        <v>39</v>
      </c>
      <c r="D25" s="176" t="s">
        <v>63</v>
      </c>
      <c r="E25" s="415">
        <f>A2.7.2!E25/A2.7.2!E$29</f>
        <v>1.3285424386762754E-2</v>
      </c>
      <c r="F25" s="416">
        <f>A2.7.2!F25/A2.7.2!F$29</f>
        <v>3.9528103108642083E-2</v>
      </c>
      <c r="G25" s="415">
        <f>A2.7.2!G25/A2.7.2!G$29</f>
        <v>1.6739401039128188E-2</v>
      </c>
      <c r="H25" s="416">
        <f>A2.7.2!H25/A2.7.2!H$29</f>
        <v>4.6648412032893209E-2</v>
      </c>
      <c r="I25" s="415">
        <f>A2.7.2!I25/A2.7.2!I$29</f>
        <v>2.0360225214513427E-2</v>
      </c>
      <c r="J25" s="416">
        <f>A2.7.2!J25/A2.7.2!J$29</f>
        <v>5.296488892096788E-2</v>
      </c>
      <c r="K25" s="415">
        <f>A2.7.2!K25/A2.7.2!K$29</f>
        <v>2.4615449527832938E-2</v>
      </c>
      <c r="L25" s="416">
        <f>A2.7.2!L25/A2.7.2!L$29</f>
        <v>5.9321613067436045E-2</v>
      </c>
    </row>
    <row r="26" spans="1:12" customFormat="1" ht="13.35" customHeight="1" x14ac:dyDescent="0.25">
      <c r="A26" s="1"/>
      <c r="B26" s="407"/>
      <c r="C26" s="12" t="s">
        <v>40</v>
      </c>
      <c r="D26" s="176" t="s">
        <v>64</v>
      </c>
      <c r="E26" s="415">
        <f>A2.7.2!E26/A2.7.2!E$29</f>
        <v>1.0320562737636031E-2</v>
      </c>
      <c r="F26" s="416">
        <f>A2.7.2!F26/A2.7.2!F$29</f>
        <v>4.3008008482182787E-2</v>
      </c>
      <c r="G26" s="415">
        <f>A2.7.2!G26/A2.7.2!G$29</f>
        <v>1.2983926551942176E-2</v>
      </c>
      <c r="H26" s="416">
        <f>A2.7.2!H26/A2.7.2!H$29</f>
        <v>5.0120380636777234E-2</v>
      </c>
      <c r="I26" s="415">
        <f>A2.7.2!I26/A2.7.2!I$29</f>
        <v>1.5342694027595751E-2</v>
      </c>
      <c r="J26" s="416">
        <f>A2.7.2!J26/A2.7.2!J$29</f>
        <v>5.5970264911620084E-2</v>
      </c>
      <c r="K26" s="415">
        <f>A2.7.2!K26/A2.7.2!K$29</f>
        <v>1.8733205171818181E-2</v>
      </c>
      <c r="L26" s="416">
        <f>A2.7.2!L26/A2.7.2!L$29</f>
        <v>6.285376542681495E-2</v>
      </c>
    </row>
    <row r="27" spans="1:12" customFormat="1" ht="13.35" customHeight="1" x14ac:dyDescent="0.25">
      <c r="A27" s="1"/>
      <c r="B27" s="407"/>
      <c r="C27" s="12" t="s">
        <v>41</v>
      </c>
      <c r="D27" s="176" t="s">
        <v>65</v>
      </c>
      <c r="E27" s="415">
        <f>A2.7.2!E27/A2.7.2!E$29</f>
        <v>2.2206296624927334E-3</v>
      </c>
      <c r="F27" s="416">
        <f>A2.7.2!F27/A2.7.2!F$29</f>
        <v>1.4460932630312968E-2</v>
      </c>
      <c r="G27" s="415">
        <f>A2.7.2!G27/A2.7.2!G$29</f>
        <v>2.917426143485263E-3</v>
      </c>
      <c r="H27" s="416">
        <f>A2.7.2!H27/A2.7.2!H$29</f>
        <v>1.7712152994211361E-2</v>
      </c>
      <c r="I27" s="415">
        <f>A2.7.2!I27/A2.7.2!I$29</f>
        <v>3.3962763437149668E-3</v>
      </c>
      <c r="J27" s="416">
        <f>A2.7.2!J27/A2.7.2!J$29</f>
        <v>1.9358486514271311E-2</v>
      </c>
      <c r="K27" s="415">
        <f>A2.7.2!K27/A2.7.2!K$29</f>
        <v>4.2926196371921551E-3</v>
      </c>
      <c r="L27" s="416">
        <f>A2.7.2!L27/A2.7.2!L$29</f>
        <v>2.2098644497150016E-2</v>
      </c>
    </row>
    <row r="28" spans="1:12" customFormat="1" ht="13.35" customHeight="1" x14ac:dyDescent="0.25">
      <c r="A28" s="1"/>
      <c r="B28" s="408"/>
      <c r="C28" s="133" t="s">
        <v>42</v>
      </c>
      <c r="D28" s="246" t="s">
        <v>66</v>
      </c>
      <c r="E28" s="417">
        <f>A2.7.2!E28/A2.7.2!E$29</f>
        <v>3.7879555081139386E-4</v>
      </c>
      <c r="F28" s="418">
        <f>A2.7.2!F28/A2.7.2!F$29</f>
        <v>3.8921976515059985E-3</v>
      </c>
      <c r="G28" s="417">
        <f>A2.7.2!G28/A2.7.2!G$29</f>
        <v>5.4690957272905292E-4</v>
      </c>
      <c r="H28" s="418">
        <f>A2.7.2!H28/A2.7.2!H$29</f>
        <v>5.3241065435562186E-3</v>
      </c>
      <c r="I28" s="417">
        <f>A2.7.2!I28/A2.7.2!I$29</f>
        <v>6.2445354727162523E-4</v>
      </c>
      <c r="J28" s="418">
        <f>A2.7.2!J28/A2.7.2!J$29</f>
        <v>5.5982579380886004E-3</v>
      </c>
      <c r="K28" s="417">
        <f>A2.7.2!K28/A2.7.2!K$29</f>
        <v>7.5894823171390974E-4</v>
      </c>
      <c r="L28" s="418">
        <f>A2.7.2!L28/A2.7.2!L$29</f>
        <v>6.5953515917700897E-3</v>
      </c>
    </row>
    <row r="29" spans="1:12" customFormat="1" ht="13.35" customHeight="1" x14ac:dyDescent="0.25">
      <c r="A29" s="1"/>
      <c r="B29" s="408"/>
      <c r="C29" s="411" t="s">
        <v>8</v>
      </c>
      <c r="D29" s="412"/>
      <c r="E29" s="419">
        <f>A2.7.2!E29/A2.7.2!E$29</f>
        <v>1</v>
      </c>
      <c r="F29" s="420">
        <f>A2.7.2!F29/A2.7.2!F$29</f>
        <v>1</v>
      </c>
      <c r="G29" s="419">
        <f>A2.7.2!G29/A2.7.2!G$29</f>
        <v>1</v>
      </c>
      <c r="H29" s="420">
        <f>A2.7.2!H29/A2.7.2!H$29</f>
        <v>1</v>
      </c>
      <c r="I29" s="419">
        <f>A2.7.2!I29/A2.7.2!I$29</f>
        <v>1</v>
      </c>
      <c r="J29" s="420">
        <f>A2.7.2!J29/A2.7.2!J$29</f>
        <v>1</v>
      </c>
      <c r="K29" s="419">
        <f>A2.7.2!K29/A2.7.2!K$29</f>
        <v>1</v>
      </c>
      <c r="L29" s="420">
        <f>A2.7.2!L29/A2.7.2!L$29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K2:L2"/>
    <mergeCell ref="B1:L1"/>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43"/>
      <c r="B1" s="277" t="s">
        <v>899</v>
      </c>
      <c r="C1" s="162"/>
      <c r="D1" s="162"/>
      <c r="E1" s="162"/>
      <c r="F1" s="162"/>
      <c r="G1" s="162"/>
      <c r="H1" s="162"/>
      <c r="I1" s="162"/>
      <c r="J1" s="162"/>
      <c r="K1" s="162"/>
      <c r="L1" s="16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row>
    <row r="4" spans="1:14" ht="13.35" customHeight="1" x14ac:dyDescent="0.25">
      <c r="B4" s="78"/>
      <c r="C4" s="12" t="s">
        <v>18</v>
      </c>
      <c r="D4" s="176" t="s">
        <v>43</v>
      </c>
      <c r="E4" s="430">
        <v>4921</v>
      </c>
      <c r="F4" s="431">
        <v>24.998856</v>
      </c>
      <c r="G4" s="430">
        <v>2458</v>
      </c>
      <c r="H4" s="431">
        <v>11.169332000000001</v>
      </c>
      <c r="I4" s="430">
        <v>2602</v>
      </c>
      <c r="J4" s="431">
        <v>21.524660999999998</v>
      </c>
      <c r="K4" s="430">
        <v>33</v>
      </c>
      <c r="L4" s="431">
        <v>3.440833</v>
      </c>
      <c r="N4" s="586"/>
    </row>
    <row r="5" spans="1:14" ht="13.35" customHeight="1" x14ac:dyDescent="0.25">
      <c r="B5" s="78"/>
      <c r="C5" s="12" t="s">
        <v>19</v>
      </c>
      <c r="D5" s="177" t="s">
        <v>124</v>
      </c>
      <c r="E5" s="430">
        <v>1032</v>
      </c>
      <c r="F5" s="431">
        <v>1.8888769999999999</v>
      </c>
      <c r="G5" s="430">
        <v>1253</v>
      </c>
      <c r="H5" s="431">
        <v>1.831261</v>
      </c>
      <c r="I5" s="430">
        <v>1261</v>
      </c>
      <c r="J5" s="431">
        <v>1.894045</v>
      </c>
      <c r="K5" s="430">
        <v>1332</v>
      </c>
      <c r="L5" s="431">
        <v>2.4598260000000001</v>
      </c>
    </row>
    <row r="6" spans="1:14" ht="13.35" customHeight="1" x14ac:dyDescent="0.25">
      <c r="B6" s="78"/>
      <c r="C6" s="12" t="s">
        <v>20</v>
      </c>
      <c r="D6" s="176" t="s">
        <v>44</v>
      </c>
      <c r="E6" s="430">
        <v>12800</v>
      </c>
      <c r="F6" s="431">
        <v>49.980814000000002</v>
      </c>
      <c r="G6" s="430">
        <v>9703</v>
      </c>
      <c r="H6" s="431">
        <v>33.619610000000002</v>
      </c>
      <c r="I6" s="430">
        <v>8980</v>
      </c>
      <c r="J6" s="431">
        <v>32.248981999999998</v>
      </c>
      <c r="K6" s="430">
        <v>5683</v>
      </c>
      <c r="L6" s="431">
        <v>17.599924999999999</v>
      </c>
    </row>
    <row r="7" spans="1:14" ht="13.35" customHeight="1" x14ac:dyDescent="0.25">
      <c r="B7" s="78"/>
      <c r="C7" s="12" t="s">
        <v>21</v>
      </c>
      <c r="D7" s="176" t="s">
        <v>45</v>
      </c>
      <c r="E7" s="430">
        <v>8748</v>
      </c>
      <c r="F7" s="431">
        <v>40.217337000000001</v>
      </c>
      <c r="G7" s="430">
        <v>6137</v>
      </c>
      <c r="H7" s="431">
        <v>25.511609</v>
      </c>
      <c r="I7" s="430">
        <v>5876</v>
      </c>
      <c r="J7" s="431">
        <v>24.575621000000002</v>
      </c>
      <c r="K7" s="430">
        <v>3381</v>
      </c>
      <c r="L7" s="431">
        <v>12.380909000000001</v>
      </c>
    </row>
    <row r="8" spans="1:14" ht="13.35" customHeight="1" x14ac:dyDescent="0.25">
      <c r="B8" s="78"/>
      <c r="C8" s="12" t="s">
        <v>22</v>
      </c>
      <c r="D8" s="176" t="s">
        <v>46</v>
      </c>
      <c r="E8" s="430">
        <v>11482</v>
      </c>
      <c r="F8" s="431">
        <v>60.502462000000001</v>
      </c>
      <c r="G8" s="430">
        <v>7219</v>
      </c>
      <c r="H8" s="431">
        <v>36.109233000000003</v>
      </c>
      <c r="I8" s="430">
        <v>7048</v>
      </c>
      <c r="J8" s="431">
        <v>35.341459999999998</v>
      </c>
      <c r="K8" s="430">
        <v>3854</v>
      </c>
      <c r="L8" s="431">
        <v>17.083742000000001</v>
      </c>
    </row>
    <row r="9" spans="1:14" ht="13.35" customHeight="1" x14ac:dyDescent="0.25">
      <c r="B9" s="78"/>
      <c r="C9" s="12" t="s">
        <v>23</v>
      </c>
      <c r="D9" s="176" t="s">
        <v>47</v>
      </c>
      <c r="E9" s="430">
        <v>15633</v>
      </c>
      <c r="F9" s="431">
        <v>88.826515999999998</v>
      </c>
      <c r="G9" s="430">
        <v>9589</v>
      </c>
      <c r="H9" s="431">
        <v>53.591430000000003</v>
      </c>
      <c r="I9" s="430">
        <v>8613</v>
      </c>
      <c r="J9" s="431">
        <v>47.409311000000002</v>
      </c>
      <c r="K9" s="430">
        <v>4390</v>
      </c>
      <c r="L9" s="431">
        <v>23.237396</v>
      </c>
    </row>
    <row r="10" spans="1:14" s="30" customFormat="1" ht="13.35" customHeight="1" x14ac:dyDescent="0.25">
      <c r="B10" s="78"/>
      <c r="C10" s="12" t="s">
        <v>24</v>
      </c>
      <c r="D10" s="176" t="s">
        <v>48</v>
      </c>
      <c r="E10" s="430">
        <v>24389</v>
      </c>
      <c r="F10" s="431">
        <v>143.656971</v>
      </c>
      <c r="G10" s="430">
        <v>14361</v>
      </c>
      <c r="H10" s="431">
        <v>88.133581000000007</v>
      </c>
      <c r="I10" s="430">
        <v>12340</v>
      </c>
      <c r="J10" s="431">
        <v>74.287600999999995</v>
      </c>
      <c r="K10" s="430">
        <v>5940</v>
      </c>
      <c r="L10" s="431">
        <v>36.864629000000001</v>
      </c>
    </row>
    <row r="11" spans="1:14" s="1" customFormat="1" ht="13.35" customHeight="1" x14ac:dyDescent="0.25">
      <c r="B11" s="407"/>
      <c r="C11" s="12" t="s">
        <v>25</v>
      </c>
      <c r="D11" s="176" t="s">
        <v>49</v>
      </c>
      <c r="E11" s="430">
        <v>28790</v>
      </c>
      <c r="F11" s="431">
        <v>152.396657</v>
      </c>
      <c r="G11" s="430">
        <v>21596</v>
      </c>
      <c r="H11" s="431">
        <v>124.968175</v>
      </c>
      <c r="I11" s="430">
        <v>16930</v>
      </c>
      <c r="J11" s="431">
        <v>102.41253399999999</v>
      </c>
      <c r="K11" s="430">
        <v>8441</v>
      </c>
      <c r="L11" s="431">
        <v>54.910674</v>
      </c>
    </row>
    <row r="12" spans="1:14" s="1" customFormat="1" ht="13.35" customHeight="1" x14ac:dyDescent="0.25">
      <c r="B12" s="407"/>
      <c r="C12" s="12" t="s">
        <v>26</v>
      </c>
      <c r="D12" s="176" t="s">
        <v>50</v>
      </c>
      <c r="E12" s="430">
        <v>38980</v>
      </c>
      <c r="F12" s="431">
        <v>184.12349900000001</v>
      </c>
      <c r="G12" s="430">
        <v>26227</v>
      </c>
      <c r="H12" s="431">
        <v>143.516391</v>
      </c>
      <c r="I12" s="430">
        <v>20121</v>
      </c>
      <c r="J12" s="431">
        <v>112.777428</v>
      </c>
      <c r="K12" s="430">
        <v>11556</v>
      </c>
      <c r="L12" s="431">
        <v>69.502685</v>
      </c>
    </row>
    <row r="13" spans="1:14" s="1" customFormat="1" ht="13.35" customHeight="1" x14ac:dyDescent="0.25">
      <c r="B13" s="407"/>
      <c r="C13" s="12" t="s">
        <v>27</v>
      </c>
      <c r="D13" s="176" t="s">
        <v>51</v>
      </c>
      <c r="E13" s="430">
        <v>42260</v>
      </c>
      <c r="F13" s="431">
        <v>197.31549100000001</v>
      </c>
      <c r="G13" s="430">
        <v>32813</v>
      </c>
      <c r="H13" s="431">
        <v>171.399877</v>
      </c>
      <c r="I13" s="430">
        <v>24701</v>
      </c>
      <c r="J13" s="431">
        <v>134.369148</v>
      </c>
      <c r="K13" s="430">
        <v>15041</v>
      </c>
      <c r="L13" s="431">
        <v>81.901739000000006</v>
      </c>
    </row>
    <row r="14" spans="1:14" s="1" customFormat="1" ht="13.35" customHeight="1" x14ac:dyDescent="0.25">
      <c r="B14" s="407"/>
      <c r="C14" s="12" t="s">
        <v>28</v>
      </c>
      <c r="D14" s="176" t="s">
        <v>52</v>
      </c>
      <c r="E14" s="430">
        <v>37910</v>
      </c>
      <c r="F14" s="431">
        <v>190.47990300000001</v>
      </c>
      <c r="G14" s="430">
        <v>36733</v>
      </c>
      <c r="H14" s="431">
        <v>193.013408</v>
      </c>
      <c r="I14" s="430">
        <v>30502</v>
      </c>
      <c r="J14" s="431">
        <v>160.25943699999999</v>
      </c>
      <c r="K14" s="430">
        <v>18626</v>
      </c>
      <c r="L14" s="431">
        <v>96.249537000000004</v>
      </c>
    </row>
    <row r="15" spans="1:14" customFormat="1" ht="13.35" customHeight="1" x14ac:dyDescent="0.25">
      <c r="A15" s="1"/>
      <c r="B15" s="407"/>
      <c r="C15" s="12" t="s">
        <v>29</v>
      </c>
      <c r="D15" s="176" t="s">
        <v>53</v>
      </c>
      <c r="E15" s="430">
        <v>36377</v>
      </c>
      <c r="F15" s="431">
        <v>195.87185099999999</v>
      </c>
      <c r="G15" s="430">
        <v>38340</v>
      </c>
      <c r="H15" s="431">
        <v>203.708608</v>
      </c>
      <c r="I15" s="430">
        <v>31926</v>
      </c>
      <c r="J15" s="431">
        <v>174.25567699999999</v>
      </c>
      <c r="K15" s="430">
        <v>23750</v>
      </c>
      <c r="L15" s="431">
        <v>125.856882</v>
      </c>
    </row>
    <row r="16" spans="1:14" customFormat="1" ht="13.35" customHeight="1" x14ac:dyDescent="0.25">
      <c r="A16" s="1"/>
      <c r="B16" s="407"/>
      <c r="C16" s="12" t="s">
        <v>30</v>
      </c>
      <c r="D16" s="176" t="s">
        <v>54</v>
      </c>
      <c r="E16" s="430">
        <v>37890</v>
      </c>
      <c r="F16" s="431">
        <v>199.16821999999999</v>
      </c>
      <c r="G16" s="430">
        <v>37278</v>
      </c>
      <c r="H16" s="431">
        <v>200.94120799999999</v>
      </c>
      <c r="I16" s="430">
        <v>32748</v>
      </c>
      <c r="J16" s="431">
        <v>179.033941</v>
      </c>
      <c r="K16" s="430">
        <v>24581</v>
      </c>
      <c r="L16" s="431">
        <v>134.62262799999999</v>
      </c>
    </row>
    <row r="17" spans="1:12" customFormat="1" ht="13.35" customHeight="1" x14ac:dyDescent="0.25">
      <c r="A17" s="1"/>
      <c r="B17" s="407"/>
      <c r="C17" s="12" t="s">
        <v>31</v>
      </c>
      <c r="D17" s="176" t="s">
        <v>55</v>
      </c>
      <c r="E17" s="430">
        <v>41178</v>
      </c>
      <c r="F17" s="431">
        <v>215.699613</v>
      </c>
      <c r="G17" s="430">
        <v>37154</v>
      </c>
      <c r="H17" s="431">
        <v>202.141965</v>
      </c>
      <c r="I17" s="430">
        <v>33962</v>
      </c>
      <c r="J17" s="431">
        <v>186.23939300000001</v>
      </c>
      <c r="K17" s="430">
        <v>25366</v>
      </c>
      <c r="L17" s="431">
        <v>140.748019</v>
      </c>
    </row>
    <row r="18" spans="1:12" customFormat="1" ht="13.35" customHeight="1" x14ac:dyDescent="0.25">
      <c r="A18" s="1"/>
      <c r="B18" s="407"/>
      <c r="C18" s="12" t="s">
        <v>32</v>
      </c>
      <c r="D18" s="176" t="s">
        <v>56</v>
      </c>
      <c r="E18" s="430">
        <v>49008</v>
      </c>
      <c r="F18" s="431">
        <v>240.769961</v>
      </c>
      <c r="G18" s="430">
        <v>36539</v>
      </c>
      <c r="H18" s="431">
        <v>205.21312900000001</v>
      </c>
      <c r="I18" s="430">
        <v>35624</v>
      </c>
      <c r="J18" s="431">
        <v>196.066801</v>
      </c>
      <c r="K18" s="430">
        <v>27163</v>
      </c>
      <c r="L18" s="431">
        <v>150.34869599999999</v>
      </c>
    </row>
    <row r="19" spans="1:12" customFormat="1" ht="13.35" customHeight="1" x14ac:dyDescent="0.25">
      <c r="A19" s="1"/>
      <c r="B19" s="407"/>
      <c r="C19" s="12" t="s">
        <v>33</v>
      </c>
      <c r="D19" s="176" t="s">
        <v>57</v>
      </c>
      <c r="E19" s="430">
        <v>43885</v>
      </c>
      <c r="F19" s="431">
        <v>234.246486</v>
      </c>
      <c r="G19" s="430">
        <v>38322</v>
      </c>
      <c r="H19" s="431">
        <v>211.86066400000001</v>
      </c>
      <c r="I19" s="430">
        <v>37807</v>
      </c>
      <c r="J19" s="431">
        <v>206.881596</v>
      </c>
      <c r="K19" s="430">
        <v>28073</v>
      </c>
      <c r="L19" s="431">
        <v>156.59114299999999</v>
      </c>
    </row>
    <row r="20" spans="1:12" customFormat="1" ht="13.35" customHeight="1" x14ac:dyDescent="0.25">
      <c r="A20" s="1"/>
      <c r="B20" s="407"/>
      <c r="C20" s="12" t="s">
        <v>34</v>
      </c>
      <c r="D20" s="176" t="s">
        <v>58</v>
      </c>
      <c r="E20" s="430">
        <v>266487</v>
      </c>
      <c r="F20" s="431">
        <v>1436.4902320000001</v>
      </c>
      <c r="G20" s="430">
        <v>222116</v>
      </c>
      <c r="H20" s="431">
        <v>1243.8036</v>
      </c>
      <c r="I20" s="430">
        <v>207249</v>
      </c>
      <c r="J20" s="431">
        <v>1176.4945479999999</v>
      </c>
      <c r="K20" s="430">
        <v>168355</v>
      </c>
      <c r="L20" s="431">
        <v>961.69495900000004</v>
      </c>
    </row>
    <row r="21" spans="1:12" customFormat="1" ht="13.35" customHeight="1" x14ac:dyDescent="0.25">
      <c r="A21" s="1"/>
      <c r="B21" s="407"/>
      <c r="C21" s="12" t="s">
        <v>35</v>
      </c>
      <c r="D21" s="176" t="s">
        <v>59</v>
      </c>
      <c r="E21" s="430">
        <v>343964</v>
      </c>
      <c r="F21" s="431">
        <v>2405.0713810000002</v>
      </c>
      <c r="G21" s="430">
        <v>431599</v>
      </c>
      <c r="H21" s="431">
        <v>2817.6756359999999</v>
      </c>
      <c r="I21" s="430">
        <v>425875</v>
      </c>
      <c r="J21" s="431">
        <v>2823.0173129999998</v>
      </c>
      <c r="K21" s="430">
        <v>353442</v>
      </c>
      <c r="L21" s="431">
        <v>2374.3275899999999</v>
      </c>
    </row>
    <row r="22" spans="1:12" customFormat="1" ht="13.35" customHeight="1" x14ac:dyDescent="0.25">
      <c r="A22" s="1"/>
      <c r="B22" s="407"/>
      <c r="C22" s="12" t="s">
        <v>36</v>
      </c>
      <c r="D22" s="176" t="s">
        <v>60</v>
      </c>
      <c r="E22" s="430">
        <v>150666</v>
      </c>
      <c r="F22" s="431">
        <v>1606.9661060000001</v>
      </c>
      <c r="G22" s="430">
        <v>189177</v>
      </c>
      <c r="H22" s="431">
        <v>1878.0836429999999</v>
      </c>
      <c r="I22" s="430">
        <v>213174</v>
      </c>
      <c r="J22" s="431">
        <v>2048.6241540000001</v>
      </c>
      <c r="K22" s="430">
        <v>210611</v>
      </c>
      <c r="L22" s="431">
        <v>1953.1044340000001</v>
      </c>
    </row>
    <row r="23" spans="1:12" customFormat="1" ht="13.35" customHeight="1" x14ac:dyDescent="0.25">
      <c r="A23" s="1"/>
      <c r="B23" s="407"/>
      <c r="C23" s="12" t="s">
        <v>37</v>
      </c>
      <c r="D23" s="176" t="s">
        <v>61</v>
      </c>
      <c r="E23" s="430">
        <v>86159</v>
      </c>
      <c r="F23" s="431">
        <v>1218.591152</v>
      </c>
      <c r="G23" s="430">
        <v>105893</v>
      </c>
      <c r="H23" s="431">
        <v>1423.3694</v>
      </c>
      <c r="I23" s="430">
        <v>115329</v>
      </c>
      <c r="J23" s="431">
        <v>1544.58132</v>
      </c>
      <c r="K23" s="430">
        <v>109592</v>
      </c>
      <c r="L23" s="431">
        <v>1436.233338</v>
      </c>
    </row>
    <row r="24" spans="1:12" customFormat="1" ht="13.35" customHeight="1" x14ac:dyDescent="0.25">
      <c r="A24" s="1"/>
      <c r="B24" s="407"/>
      <c r="C24" s="12" t="s">
        <v>38</v>
      </c>
      <c r="D24" s="176" t="s">
        <v>62</v>
      </c>
      <c r="E24" s="430">
        <v>104756</v>
      </c>
      <c r="F24" s="431">
        <v>2037.146964</v>
      </c>
      <c r="G24" s="430">
        <v>125338</v>
      </c>
      <c r="H24" s="431">
        <v>2412.9412299999999</v>
      </c>
      <c r="I24" s="430">
        <v>139614</v>
      </c>
      <c r="J24" s="431">
        <v>2702.2834229999999</v>
      </c>
      <c r="K24" s="430">
        <v>135500</v>
      </c>
      <c r="L24" s="431">
        <v>2550.7557160000001</v>
      </c>
    </row>
    <row r="25" spans="1:12" customFormat="1" ht="13.35" customHeight="1" x14ac:dyDescent="0.25">
      <c r="A25" s="1"/>
      <c r="B25" s="407"/>
      <c r="C25" s="12" t="s">
        <v>39</v>
      </c>
      <c r="D25" s="176" t="s">
        <v>63</v>
      </c>
      <c r="E25" s="430">
        <v>39412</v>
      </c>
      <c r="F25" s="431">
        <v>1099.7763660000001</v>
      </c>
      <c r="G25" s="430">
        <v>48483</v>
      </c>
      <c r="H25" s="431">
        <v>1377.163681</v>
      </c>
      <c r="I25" s="430">
        <v>55210</v>
      </c>
      <c r="J25" s="431">
        <v>1594.8457679999999</v>
      </c>
      <c r="K25" s="430">
        <v>54567</v>
      </c>
      <c r="L25" s="431">
        <v>1565.159345</v>
      </c>
    </row>
    <row r="26" spans="1:12" customFormat="1" ht="13.35" customHeight="1" x14ac:dyDescent="0.25">
      <c r="A26" s="1"/>
      <c r="B26" s="407"/>
      <c r="C26" s="12" t="s">
        <v>40</v>
      </c>
      <c r="D26" s="176" t="s">
        <v>64</v>
      </c>
      <c r="E26" s="430">
        <v>35644</v>
      </c>
      <c r="F26" s="431">
        <v>1540.479628</v>
      </c>
      <c r="G26" s="430">
        <v>43913</v>
      </c>
      <c r="H26" s="431">
        <v>1978.9549709999999</v>
      </c>
      <c r="I26" s="430">
        <v>50033</v>
      </c>
      <c r="J26" s="431">
        <v>2338.863155</v>
      </c>
      <c r="K26" s="430">
        <v>49111</v>
      </c>
      <c r="L26" s="431">
        <v>2318.2615209999999</v>
      </c>
    </row>
    <row r="27" spans="1:12" customFormat="1" ht="13.35" customHeight="1" x14ac:dyDescent="0.25">
      <c r="A27" s="1"/>
      <c r="B27" s="407"/>
      <c r="C27" s="12" t="s">
        <v>41</v>
      </c>
      <c r="D27" s="176" t="s">
        <v>65</v>
      </c>
      <c r="E27" s="430">
        <v>8589</v>
      </c>
      <c r="F27" s="431">
        <v>737.10850800000003</v>
      </c>
      <c r="G27" s="430">
        <v>10896</v>
      </c>
      <c r="H27" s="431">
        <v>985.553901</v>
      </c>
      <c r="I27" s="430">
        <v>12430</v>
      </c>
      <c r="J27" s="431">
        <v>1189.4455370000001</v>
      </c>
      <c r="K27" s="430">
        <v>12488</v>
      </c>
      <c r="L27" s="431">
        <v>1194.940282</v>
      </c>
    </row>
    <row r="28" spans="1:12" customFormat="1" ht="13.35" customHeight="1" x14ac:dyDescent="0.25">
      <c r="A28" s="1"/>
      <c r="B28" s="408"/>
      <c r="C28" s="133" t="s">
        <v>42</v>
      </c>
      <c r="D28" s="246" t="s">
        <v>66</v>
      </c>
      <c r="E28" s="432">
        <v>1419</v>
      </c>
      <c r="F28" s="433">
        <v>343.221206</v>
      </c>
      <c r="G28" s="432">
        <v>1887</v>
      </c>
      <c r="H28" s="433">
        <v>563.02812700000004</v>
      </c>
      <c r="I28" s="432">
        <v>2253</v>
      </c>
      <c r="J28" s="433">
        <v>646.06567399999994</v>
      </c>
      <c r="K28" s="432">
        <v>2266</v>
      </c>
      <c r="L28" s="433">
        <v>663.606179</v>
      </c>
    </row>
    <row r="29" spans="1:12" customFormat="1" ht="13.35" customHeight="1" x14ac:dyDescent="0.25">
      <c r="A29" s="1"/>
      <c r="B29" s="408"/>
      <c r="C29" s="411" t="s">
        <v>8</v>
      </c>
      <c r="D29" s="412"/>
      <c r="E29" s="434">
        <f t="shared" ref="E29:L29" si="0">SUM(E4:E28)</f>
        <v>1472379</v>
      </c>
      <c r="F29" s="435">
        <f t="shared" si="0"/>
        <v>14644.995057</v>
      </c>
      <c r="G29" s="434">
        <f t="shared" si="0"/>
        <v>1535024</v>
      </c>
      <c r="H29" s="435">
        <f t="shared" si="0"/>
        <v>16587.303669999998</v>
      </c>
      <c r="I29" s="434">
        <f t="shared" si="0"/>
        <v>1532208</v>
      </c>
      <c r="J29" s="435">
        <f t="shared" si="0"/>
        <v>17753.798527999999</v>
      </c>
      <c r="K29" s="434">
        <f t="shared" si="0"/>
        <v>1303142</v>
      </c>
      <c r="L29" s="435">
        <f t="shared" si="0"/>
        <v>16141.882627000001</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43"/>
      <c r="B1" s="1252" t="s">
        <v>898</v>
      </c>
      <c r="C1" s="1252"/>
      <c r="D1" s="1252"/>
      <c r="E1" s="1252"/>
      <c r="F1" s="1252"/>
      <c r="G1" s="1252"/>
      <c r="H1" s="1252"/>
      <c r="I1" s="1252"/>
      <c r="J1" s="1252"/>
      <c r="K1" s="1252"/>
      <c r="L1" s="125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A2.7.3!E4/A2.7.3!E$29</f>
        <v>3.3422101238879394E-3</v>
      </c>
      <c r="F4" s="416">
        <f>A2.7.3!F4/A2.7.3!F$29</f>
        <v>1.7069897191976909E-3</v>
      </c>
      <c r="G4" s="415">
        <f>A2.7.3!G4/A2.7.3!G$29</f>
        <v>1.6012778953293238E-3</v>
      </c>
      <c r="H4" s="416">
        <f>A2.7.3!H4/A2.7.3!H$29</f>
        <v>6.7336634224650946E-4</v>
      </c>
      <c r="I4" s="415">
        <f>A2.7.3!I4/A2.7.3!I$29</f>
        <v>1.6982028549648611E-3</v>
      </c>
      <c r="J4" s="416">
        <f>A2.7.3!J4/A2.7.3!J$29</f>
        <v>1.2123975027683721E-3</v>
      </c>
      <c r="K4" s="415">
        <f>A2.7.3!K4/A2.7.3!K$29</f>
        <v>2.5323410649031342E-5</v>
      </c>
      <c r="L4" s="416">
        <f>A2.7.3!L4/A2.7.3!L$29</f>
        <v>2.1316181510604165E-4</v>
      </c>
    </row>
    <row r="5" spans="1:12" ht="13.35" customHeight="1" x14ac:dyDescent="0.25">
      <c r="B5" s="78"/>
      <c r="C5" s="12" t="s">
        <v>19</v>
      </c>
      <c r="D5" s="177" t="s">
        <v>124</v>
      </c>
      <c r="E5" s="415">
        <f>A2.7.3!E5/A2.7.3!E$29</f>
        <v>7.0090649214638349E-4</v>
      </c>
      <c r="F5" s="416">
        <f>A2.7.3!F5/A2.7.3!F$29</f>
        <v>1.2897764681027709E-4</v>
      </c>
      <c r="G5" s="415">
        <f>A2.7.3!G5/A2.7.3!G$29</f>
        <v>8.1627388236275129E-4</v>
      </c>
      <c r="H5" s="416">
        <f>A2.7.3!H5/A2.7.3!H$29</f>
        <v>1.1040136699926953E-4</v>
      </c>
      <c r="I5" s="415">
        <f>A2.7.3!I5/A2.7.3!I$29</f>
        <v>8.2299531134154107E-4</v>
      </c>
      <c r="J5" s="416">
        <f>A2.7.3!J5/A2.7.3!J$29</f>
        <v>1.0668393003406285E-4</v>
      </c>
      <c r="K5" s="415">
        <f>A2.7.3!K5/A2.7.3!K$29</f>
        <v>1.0221449389245377E-3</v>
      </c>
      <c r="L5" s="416">
        <f>A2.7.3!L5/A2.7.3!L$29</f>
        <v>1.5238780115310276E-4</v>
      </c>
    </row>
    <row r="6" spans="1:12" ht="13.35" customHeight="1" x14ac:dyDescent="0.25">
      <c r="B6" s="78"/>
      <c r="C6" s="12" t="s">
        <v>20</v>
      </c>
      <c r="D6" s="176" t="s">
        <v>44</v>
      </c>
      <c r="E6" s="415">
        <f>A2.7.3!E6/A2.7.3!E$29</f>
        <v>8.6934138560791751E-3</v>
      </c>
      <c r="F6" s="416">
        <f>A2.7.3!F6/A2.7.3!F$29</f>
        <v>3.412825597104604E-3</v>
      </c>
      <c r="G6" s="415">
        <f>A2.7.3!G6/A2.7.3!G$29</f>
        <v>6.3210738073150646E-3</v>
      </c>
      <c r="H6" s="416">
        <f>A2.7.3!H6/A2.7.3!H$29</f>
        <v>2.0268279081913018E-3</v>
      </c>
      <c r="I6" s="415">
        <f>A2.7.3!I6/A2.7.3!I$29</f>
        <v>5.8608230736296903E-3</v>
      </c>
      <c r="J6" s="416">
        <f>A2.7.3!J6/A2.7.3!J$29</f>
        <v>1.8164553320315791E-3</v>
      </c>
      <c r="K6" s="415">
        <f>A2.7.3!K6/A2.7.3!K$29</f>
        <v>4.3609982641953067E-3</v>
      </c>
      <c r="L6" s="416">
        <f>A2.7.3!L6/A2.7.3!L$29</f>
        <v>1.0903266618084051E-3</v>
      </c>
    </row>
    <row r="7" spans="1:12" ht="13.35" customHeight="1" x14ac:dyDescent="0.25">
      <c r="B7" s="78"/>
      <c r="C7" s="12" t="s">
        <v>21</v>
      </c>
      <c r="D7" s="176" t="s">
        <v>45</v>
      </c>
      <c r="E7" s="415">
        <f>A2.7.3!E7/A2.7.3!E$29</f>
        <v>5.941405032264111E-3</v>
      </c>
      <c r="F7" s="416">
        <f>A2.7.3!F7/A2.7.3!F$29</f>
        <v>2.7461488954738131E-3</v>
      </c>
      <c r="G7" s="415">
        <f>A2.7.3!G7/A2.7.3!G$29</f>
        <v>3.9979830934239466E-3</v>
      </c>
      <c r="H7" s="416">
        <f>A2.7.3!H7/A2.7.3!H$29</f>
        <v>1.5380202537764237E-3</v>
      </c>
      <c r="I7" s="415">
        <f>A2.7.3!I7/A2.7.3!I$29</f>
        <v>3.8349884610966657E-3</v>
      </c>
      <c r="J7" s="416">
        <f>A2.7.3!J7/A2.7.3!J$29</f>
        <v>1.3842457973847748E-3</v>
      </c>
      <c r="K7" s="415">
        <f>A2.7.3!K7/A2.7.3!K$29</f>
        <v>2.5944985274053019E-3</v>
      </c>
      <c r="L7" s="416">
        <f>A2.7.3!L7/A2.7.3!L$29</f>
        <v>7.6700526735901662E-4</v>
      </c>
    </row>
    <row r="8" spans="1:12" ht="13.35" customHeight="1" x14ac:dyDescent="0.25">
      <c r="B8" s="78"/>
      <c r="C8" s="12" t="s">
        <v>22</v>
      </c>
      <c r="D8" s="176" t="s">
        <v>46</v>
      </c>
      <c r="E8" s="415">
        <f>A2.7.3!E8/A2.7.3!E$29</f>
        <v>7.7982638980860228E-3</v>
      </c>
      <c r="F8" s="416">
        <f>A2.7.3!F8/A2.7.3!F$29</f>
        <v>4.1312722718251172E-3</v>
      </c>
      <c r="G8" s="415">
        <f>A2.7.3!G8/A2.7.3!G$29</f>
        <v>4.7028580660628105E-3</v>
      </c>
      <c r="H8" s="416">
        <f>A2.7.3!H8/A2.7.3!H$29</f>
        <v>2.1769199936519886E-3</v>
      </c>
      <c r="I8" s="415">
        <f>A2.7.3!I8/A2.7.3!I$29</f>
        <v>4.5998976640247279E-3</v>
      </c>
      <c r="J8" s="416">
        <f>A2.7.3!J8/A2.7.3!J$29</f>
        <v>1.9906421684498681E-3</v>
      </c>
      <c r="K8" s="415">
        <f>A2.7.3!K8/A2.7.3!K$29</f>
        <v>2.9574674133747512E-3</v>
      </c>
      <c r="L8" s="416">
        <f>A2.7.3!L8/A2.7.3!L$29</f>
        <v>1.0583487933077014E-3</v>
      </c>
    </row>
    <row r="9" spans="1:12" ht="13.35" customHeight="1" x14ac:dyDescent="0.25">
      <c r="B9" s="78"/>
      <c r="C9" s="12" t="s">
        <v>23</v>
      </c>
      <c r="D9" s="176" t="s">
        <v>47</v>
      </c>
      <c r="E9" s="415">
        <f>A2.7.3!E9/A2.7.3!E$29</f>
        <v>1.0617510844694198E-2</v>
      </c>
      <c r="F9" s="416">
        <f>A2.7.3!F9/A2.7.3!F$29</f>
        <v>6.0653155330047575E-3</v>
      </c>
      <c r="G9" s="415">
        <f>A2.7.3!G9/A2.7.3!G$29</f>
        <v>6.2468078674991403E-3</v>
      </c>
      <c r="H9" s="416">
        <f>A2.7.3!H9/A2.7.3!H$29</f>
        <v>3.2308704938540508E-3</v>
      </c>
      <c r="I9" s="415">
        <f>A2.7.3!I9/A2.7.3!I$29</f>
        <v>5.6212994580370291E-3</v>
      </c>
      <c r="J9" s="416">
        <f>A2.7.3!J9/A2.7.3!J$29</f>
        <v>2.6703756339934515E-3</v>
      </c>
      <c r="K9" s="415">
        <f>A2.7.3!K9/A2.7.3!K$29</f>
        <v>3.3687809924014419E-3</v>
      </c>
      <c r="L9" s="416">
        <f>A2.7.3!L9/A2.7.3!L$29</f>
        <v>1.4395716123676656E-3</v>
      </c>
    </row>
    <row r="10" spans="1:12" s="30" customFormat="1" ht="13.35" customHeight="1" x14ac:dyDescent="0.25">
      <c r="B10" s="78"/>
      <c r="C10" s="12" t="s">
        <v>24</v>
      </c>
      <c r="D10" s="176" t="s">
        <v>48</v>
      </c>
      <c r="E10" s="415">
        <f>A2.7.3!E10/A2.7.3!E$29</f>
        <v>1.6564349260618359E-2</v>
      </c>
      <c r="F10" s="416">
        <f>A2.7.3!F10/A2.7.3!F$29</f>
        <v>9.8092877765318873E-3</v>
      </c>
      <c r="G10" s="415">
        <f>A2.7.3!G10/A2.7.3!G$29</f>
        <v>9.3555540499692513E-3</v>
      </c>
      <c r="H10" s="416">
        <f>A2.7.3!H10/A2.7.3!H$29</f>
        <v>5.3133156993682758E-3</v>
      </c>
      <c r="I10" s="415">
        <f>A2.7.3!I10/A2.7.3!I$29</f>
        <v>8.0537368294644075E-3</v>
      </c>
      <c r="J10" s="416">
        <f>A2.7.3!J10/A2.7.3!J$29</f>
        <v>4.1843215063435014E-3</v>
      </c>
      <c r="K10" s="415">
        <f>A2.7.3!K10/A2.7.3!K$29</f>
        <v>4.5582139168256416E-3</v>
      </c>
      <c r="L10" s="416">
        <f>A2.7.3!L10/A2.7.3!L$29</f>
        <v>2.2837874522974003E-3</v>
      </c>
    </row>
    <row r="11" spans="1:12" s="1" customFormat="1" ht="13.35" customHeight="1" x14ac:dyDescent="0.25">
      <c r="B11" s="407"/>
      <c r="C11" s="12" t="s">
        <v>25</v>
      </c>
      <c r="D11" s="176" t="s">
        <v>49</v>
      </c>
      <c r="E11" s="415">
        <f>A2.7.3!E11/A2.7.3!E$29</f>
        <v>1.9553389446603082E-2</v>
      </c>
      <c r="F11" s="416">
        <f>A2.7.3!F11/A2.7.3!F$29</f>
        <v>1.0406057250743667E-2</v>
      </c>
      <c r="G11" s="415">
        <f>A2.7.3!G11/A2.7.3!G$29</f>
        <v>1.4068835405830789E-2</v>
      </c>
      <c r="H11" s="416">
        <f>A2.7.3!H11/A2.7.3!H$29</f>
        <v>7.5339655851372027E-3</v>
      </c>
      <c r="I11" s="415">
        <f>A2.7.3!I11/A2.7.3!I$29</f>
        <v>1.1049413656631476E-2</v>
      </c>
      <c r="J11" s="416">
        <f>A2.7.3!J11/A2.7.3!J$29</f>
        <v>5.7684857602998251E-3</v>
      </c>
      <c r="K11" s="415">
        <f>A2.7.3!K11/A2.7.3!K$29</f>
        <v>6.4774214935901077E-3</v>
      </c>
      <c r="L11" s="416">
        <f>A2.7.3!L11/A2.7.3!L$29</f>
        <v>3.4017515347406074E-3</v>
      </c>
    </row>
    <row r="12" spans="1:12" s="1" customFormat="1" ht="13.35" customHeight="1" x14ac:dyDescent="0.25">
      <c r="B12" s="407"/>
      <c r="C12" s="12" t="s">
        <v>26</v>
      </c>
      <c r="D12" s="176" t="s">
        <v>50</v>
      </c>
      <c r="E12" s="415">
        <f>A2.7.3!E12/A2.7.3!E$29</f>
        <v>2.6474161883591113E-2</v>
      </c>
      <c r="F12" s="416">
        <f>A2.7.3!F12/A2.7.3!F$29</f>
        <v>1.2572452109636791E-2</v>
      </c>
      <c r="G12" s="415">
        <f>A2.7.3!G12/A2.7.3!G$29</f>
        <v>1.7085726346949624E-2</v>
      </c>
      <c r="H12" s="416">
        <f>A2.7.3!H12/A2.7.3!H$29</f>
        <v>8.6521832514325717E-3</v>
      </c>
      <c r="I12" s="415">
        <f>A2.7.3!I12/A2.7.3!I$29</f>
        <v>1.3132029071770935E-2</v>
      </c>
      <c r="J12" s="416">
        <f>A2.7.3!J12/A2.7.3!J$29</f>
        <v>6.3522985135905227E-3</v>
      </c>
      <c r="K12" s="415">
        <f>A2.7.3!K12/A2.7.3!K$29</f>
        <v>8.867797983642612E-3</v>
      </c>
      <c r="L12" s="416">
        <f>A2.7.3!L12/A2.7.3!L$29</f>
        <v>4.3057359916460506E-3</v>
      </c>
    </row>
    <row r="13" spans="1:12" s="1" customFormat="1" ht="13.35" customHeight="1" x14ac:dyDescent="0.25">
      <c r="B13" s="407"/>
      <c r="C13" s="12" t="s">
        <v>27</v>
      </c>
      <c r="D13" s="176" t="s">
        <v>51</v>
      </c>
      <c r="E13" s="415">
        <f>A2.7.3!E13/A2.7.3!E$29</f>
        <v>2.8701849184211401E-2</v>
      </c>
      <c r="F13" s="416">
        <f>A2.7.3!F13/A2.7.3!F$29</f>
        <v>1.3473237118348316E-2</v>
      </c>
      <c r="G13" s="415">
        <f>A2.7.3!G13/A2.7.3!G$29</f>
        <v>2.1376213010350326E-2</v>
      </c>
      <c r="H13" s="416">
        <f>A2.7.3!H13/A2.7.3!H$29</f>
        <v>1.033319702888155E-2</v>
      </c>
      <c r="I13" s="415">
        <f>A2.7.3!I13/A2.7.3!I$29</f>
        <v>1.6121179369902781E-2</v>
      </c>
      <c r="J13" s="416">
        <f>A2.7.3!J13/A2.7.3!J$29</f>
        <v>7.5684731798709298E-3</v>
      </c>
      <c r="K13" s="415">
        <f>A2.7.3!K13/A2.7.3!K$29</f>
        <v>1.1542103623396376E-2</v>
      </c>
      <c r="L13" s="416">
        <f>A2.7.3!L13/A2.7.3!L$29</f>
        <v>5.0738653534133397E-3</v>
      </c>
    </row>
    <row r="14" spans="1:12" s="1" customFormat="1" ht="13.35" customHeight="1" x14ac:dyDescent="0.25">
      <c r="B14" s="407"/>
      <c r="C14" s="12" t="s">
        <v>28</v>
      </c>
      <c r="D14" s="176" t="s">
        <v>52</v>
      </c>
      <c r="E14" s="415">
        <f>A2.7.3!E14/A2.7.3!E$29</f>
        <v>2.5747446819059494E-2</v>
      </c>
      <c r="F14" s="416">
        <f>A2.7.3!F14/A2.7.3!F$29</f>
        <v>1.3006484622127244E-2</v>
      </c>
      <c r="G14" s="415">
        <f>A2.7.3!G14/A2.7.3!G$29</f>
        <v>2.3929919011038265E-2</v>
      </c>
      <c r="H14" s="416">
        <f>A2.7.3!H14/A2.7.3!H$29</f>
        <v>1.1636213566710449E-2</v>
      </c>
      <c r="I14" s="415">
        <f>A2.7.3!I14/A2.7.3!I$29</f>
        <v>1.9907218863235279E-2</v>
      </c>
      <c r="J14" s="416">
        <f>A2.7.3!J14/A2.7.3!J$29</f>
        <v>9.0267689332652092E-3</v>
      </c>
      <c r="K14" s="415">
        <f>A2.7.3!K14/A2.7.3!K$29</f>
        <v>1.4293146871177508E-2</v>
      </c>
      <c r="L14" s="416">
        <f>A2.7.3!L14/A2.7.3!L$29</f>
        <v>5.9627206580604511E-3</v>
      </c>
    </row>
    <row r="15" spans="1:12" customFormat="1" ht="13.35" customHeight="1" x14ac:dyDescent="0.25">
      <c r="A15" s="1"/>
      <c r="B15" s="407"/>
      <c r="C15" s="12" t="s">
        <v>29</v>
      </c>
      <c r="D15" s="176" t="s">
        <v>53</v>
      </c>
      <c r="E15" s="415">
        <f>A2.7.3!E15/A2.7.3!E$29</f>
        <v>2.4706274675202512E-2</v>
      </c>
      <c r="F15" s="416">
        <f>A2.7.3!F15/A2.7.3!F$29</f>
        <v>1.3374661461997377E-2</v>
      </c>
      <c r="G15" s="415">
        <f>A2.7.3!G15/A2.7.3!G$29</f>
        <v>2.4976808180197835E-2</v>
      </c>
      <c r="H15" s="416">
        <f>A2.7.3!H15/A2.7.3!H$29</f>
        <v>1.2280995878096203E-2</v>
      </c>
      <c r="I15" s="415">
        <f>A2.7.3!I15/A2.7.3!I$29</f>
        <v>2.0836596597850945E-2</v>
      </c>
      <c r="J15" s="416">
        <f>A2.7.3!J15/A2.7.3!J$29</f>
        <v>9.8151207881049581E-3</v>
      </c>
      <c r="K15" s="415">
        <f>A2.7.3!K15/A2.7.3!K$29</f>
        <v>1.822518190649983E-2</v>
      </c>
      <c r="L15" s="416">
        <f>A2.7.3!L15/A2.7.3!L$29</f>
        <v>7.7969147037089273E-3</v>
      </c>
    </row>
    <row r="16" spans="1:12" customFormat="1" ht="13.35" customHeight="1" x14ac:dyDescent="0.25">
      <c r="A16" s="1"/>
      <c r="B16" s="407"/>
      <c r="C16" s="12" t="s">
        <v>30</v>
      </c>
      <c r="D16" s="176" t="s">
        <v>54</v>
      </c>
      <c r="E16" s="415">
        <f>A2.7.3!E16/A2.7.3!E$29</f>
        <v>2.5733863359909372E-2</v>
      </c>
      <c r="F16" s="416">
        <f>A2.7.3!F16/A2.7.3!F$29</f>
        <v>1.3599746481635155E-2</v>
      </c>
      <c r="G16" s="415">
        <f>A2.7.3!G16/A2.7.3!G$29</f>
        <v>2.4284962319807379E-2</v>
      </c>
      <c r="H16" s="416">
        <f>A2.7.3!H16/A2.7.3!H$29</f>
        <v>1.2114157430144885E-2</v>
      </c>
      <c r="I16" s="415">
        <f>A2.7.3!I16/A2.7.3!I$29</f>
        <v>2.1373077284546224E-2</v>
      </c>
      <c r="J16" s="416">
        <f>A2.7.3!J16/A2.7.3!J$29</f>
        <v>1.0084261163471057E-2</v>
      </c>
      <c r="K16" s="415">
        <f>A2.7.3!K16/A2.7.3!K$29</f>
        <v>1.8862871429207253E-2</v>
      </c>
      <c r="L16" s="416">
        <f>A2.7.3!L16/A2.7.3!L$29</f>
        <v>8.3399583004538213E-3</v>
      </c>
    </row>
    <row r="17" spans="1:12" customFormat="1" ht="13.35" customHeight="1" x14ac:dyDescent="0.25">
      <c r="A17" s="1"/>
      <c r="B17" s="407"/>
      <c r="C17" s="12" t="s">
        <v>31</v>
      </c>
      <c r="D17" s="176" t="s">
        <v>55</v>
      </c>
      <c r="E17" s="415">
        <f>A2.7.3!E17/A2.7.3!E$29</f>
        <v>2.7966984044189708E-2</v>
      </c>
      <c r="F17" s="416">
        <f>A2.7.3!F17/A2.7.3!F$29</f>
        <v>1.4728554851706837E-2</v>
      </c>
      <c r="G17" s="415">
        <f>A2.7.3!G17/A2.7.3!G$29</f>
        <v>2.420418182386725E-2</v>
      </c>
      <c r="H17" s="416">
        <f>A2.7.3!H17/A2.7.3!H$29</f>
        <v>1.2186547555983826E-2</v>
      </c>
      <c r="I17" s="415">
        <f>A2.7.3!I17/A2.7.3!I$29</f>
        <v>2.2165397909422218E-2</v>
      </c>
      <c r="J17" s="416">
        <f>A2.7.3!J17/A2.7.3!J$29</f>
        <v>1.0490115267798989E-2</v>
      </c>
      <c r="K17" s="415">
        <f>A2.7.3!K17/A2.7.3!K$29</f>
        <v>1.946526165222209E-2</v>
      </c>
      <c r="L17" s="416">
        <f>A2.7.3!L17/A2.7.3!L$29</f>
        <v>8.7194302085046374E-3</v>
      </c>
    </row>
    <row r="18" spans="1:12" customFormat="1" ht="13.35" customHeight="1" x14ac:dyDescent="0.25">
      <c r="A18" s="1"/>
      <c r="B18" s="407"/>
      <c r="C18" s="12" t="s">
        <v>32</v>
      </c>
      <c r="D18" s="176" t="s">
        <v>56</v>
      </c>
      <c r="E18" s="415">
        <f>A2.7.3!E18/A2.7.3!E$29</f>
        <v>3.3284908301463141E-2</v>
      </c>
      <c r="F18" s="416">
        <f>A2.7.3!F18/A2.7.3!F$29</f>
        <v>1.6440426238649841E-2</v>
      </c>
      <c r="G18" s="415">
        <f>A2.7.3!G18/A2.7.3!G$29</f>
        <v>2.3803536622228706E-2</v>
      </c>
      <c r="H18" s="416">
        <f>A2.7.3!H18/A2.7.3!H$29</f>
        <v>1.2371699046611838E-2</v>
      </c>
      <c r="I18" s="415">
        <f>A2.7.3!I18/A2.7.3!I$29</f>
        <v>2.3250107035076177E-2</v>
      </c>
      <c r="J18" s="416">
        <f>A2.7.3!J18/A2.7.3!J$29</f>
        <v>1.1043653598455435E-2</v>
      </c>
      <c r="K18" s="415">
        <f>A2.7.3!K18/A2.7.3!K$29</f>
        <v>2.0844236468473887E-2</v>
      </c>
      <c r="L18" s="416">
        <f>A2.7.3!L18/A2.7.3!L$29</f>
        <v>9.3141983171477552E-3</v>
      </c>
    </row>
    <row r="19" spans="1:12" customFormat="1" ht="13.35" customHeight="1" x14ac:dyDescent="0.25">
      <c r="A19" s="1"/>
      <c r="B19" s="407"/>
      <c r="C19" s="12" t="s">
        <v>33</v>
      </c>
      <c r="D19" s="176" t="s">
        <v>57</v>
      </c>
      <c r="E19" s="415">
        <f>A2.7.3!E19/A2.7.3!E$29</f>
        <v>2.9805505240158955E-2</v>
      </c>
      <c r="F19" s="416">
        <f>A2.7.3!F19/A2.7.3!F$29</f>
        <v>1.5994985664951462E-2</v>
      </c>
      <c r="G19" s="415">
        <f>A2.7.3!G19/A2.7.3!G$29</f>
        <v>2.4965081979174266E-2</v>
      </c>
      <c r="H19" s="416">
        <f>A2.7.3!H19/A2.7.3!H$29</f>
        <v>1.2772459479546024E-2</v>
      </c>
      <c r="I19" s="415">
        <f>A2.7.3!I19/A2.7.3!I$29</f>
        <v>2.4674848323465223E-2</v>
      </c>
      <c r="J19" s="416">
        <f>A2.7.3!J19/A2.7.3!J$29</f>
        <v>1.165280746391942E-2</v>
      </c>
      <c r="K19" s="415">
        <f>A2.7.3!K19/A2.7.3!K$29</f>
        <v>2.1542548701522935E-2</v>
      </c>
      <c r="L19" s="416">
        <f>A2.7.3!L19/A2.7.3!L$29</f>
        <v>9.7009219196077592E-3</v>
      </c>
    </row>
    <row r="20" spans="1:12" customFormat="1" ht="13.35" customHeight="1" x14ac:dyDescent="0.25">
      <c r="A20" s="1"/>
      <c r="B20" s="407"/>
      <c r="C20" s="12" t="s">
        <v>34</v>
      </c>
      <c r="D20" s="176" t="s">
        <v>58</v>
      </c>
      <c r="E20" s="415">
        <f>A2.7.3!E20/A2.7.3!E$29</f>
        <v>0.18099076392695088</v>
      </c>
      <c r="F20" s="416">
        <f>A2.7.3!F20/A2.7.3!F$29</f>
        <v>9.8087450791824474E-2</v>
      </c>
      <c r="G20" s="415">
        <f>A2.7.3!G20/A2.7.3!G$29</f>
        <v>0.14469871480836782</v>
      </c>
      <c r="H20" s="416">
        <f>A2.7.3!H20/A2.7.3!H$29</f>
        <v>7.4985279388690429E-2</v>
      </c>
      <c r="I20" s="415">
        <f>A2.7.3!I20/A2.7.3!I$29</f>
        <v>0.13526166160208014</v>
      </c>
      <c r="J20" s="416">
        <f>A2.7.3!J20/A2.7.3!J$29</f>
        <v>6.6267201700217465E-2</v>
      </c>
      <c r="K20" s="415">
        <f>A2.7.3!K20/A2.7.3!K$29</f>
        <v>0.12919159999447488</v>
      </c>
      <c r="L20" s="416">
        <f>A2.7.3!L20/A2.7.3!L$29</f>
        <v>5.9577620604885591E-2</v>
      </c>
    </row>
    <row r="21" spans="1:12" customFormat="1" ht="13.35" customHeight="1" x14ac:dyDescent="0.25">
      <c r="A21" s="1"/>
      <c r="B21" s="407"/>
      <c r="C21" s="12" t="s">
        <v>35</v>
      </c>
      <c r="D21" s="176" t="s">
        <v>59</v>
      </c>
      <c r="E21" s="415">
        <f>A2.7.3!E21/A2.7.3!E$29</f>
        <v>0.23361104715565761</v>
      </c>
      <c r="F21" s="416">
        <f>A2.7.3!F21/A2.7.3!F$29</f>
        <v>0.16422479977898161</v>
      </c>
      <c r="G21" s="415">
        <f>A2.7.3!G21/A2.7.3!G$29</f>
        <v>0.28116759086502879</v>
      </c>
      <c r="H21" s="416">
        <f>A2.7.3!H21/A2.7.3!H$29</f>
        <v>0.16986941892768762</v>
      </c>
      <c r="I21" s="415">
        <f>A2.7.3!I21/A2.7.3!I$29</f>
        <v>0.27794855528753276</v>
      </c>
      <c r="J21" s="416">
        <f>A2.7.3!J21/A2.7.3!J$29</f>
        <v>0.15900920068163116</v>
      </c>
      <c r="K21" s="415">
        <f>A2.7.3!K21/A2.7.3!K$29</f>
        <v>0.27122293656408897</v>
      </c>
      <c r="L21" s="416">
        <f>A2.7.3!L21/A2.7.3!L$29</f>
        <v>0.14709111972035652</v>
      </c>
    </row>
    <row r="22" spans="1:12" customFormat="1" ht="13.35" customHeight="1" x14ac:dyDescent="0.25">
      <c r="A22" s="1"/>
      <c r="B22" s="407"/>
      <c r="C22" s="12" t="s">
        <v>36</v>
      </c>
      <c r="D22" s="176" t="s">
        <v>60</v>
      </c>
      <c r="E22" s="415">
        <f>A2.7.3!E22/A2.7.3!E$29</f>
        <v>0.10232827281562695</v>
      </c>
      <c r="F22" s="416">
        <f>A2.7.3!F22/A2.7.3!F$29</f>
        <v>0.10972800603520204</v>
      </c>
      <c r="G22" s="415">
        <f>A2.7.3!G22/A2.7.3!G$29</f>
        <v>0.12324041839085252</v>
      </c>
      <c r="H22" s="416">
        <f>A2.7.3!H22/A2.7.3!H$29</f>
        <v>0.11322416713192061</v>
      </c>
      <c r="I22" s="415">
        <f>A2.7.3!I22/A2.7.3!I$29</f>
        <v>0.1391286300554494</v>
      </c>
      <c r="J22" s="416">
        <f>A2.7.3!J22/A2.7.3!J$29</f>
        <v>0.11539075149293032</v>
      </c>
      <c r="K22" s="415">
        <f>A2.7.3!K22/A2.7.3!K$29</f>
        <v>0.16161784364251938</v>
      </c>
      <c r="L22" s="416">
        <f>A2.7.3!L22/A2.7.3!L$29</f>
        <v>0.12099607456772768</v>
      </c>
    </row>
    <row r="23" spans="1:12" customFormat="1" ht="13.35" customHeight="1" x14ac:dyDescent="0.25">
      <c r="A23" s="1"/>
      <c r="B23" s="407"/>
      <c r="C23" s="12" t="s">
        <v>37</v>
      </c>
      <c r="D23" s="176" t="s">
        <v>61</v>
      </c>
      <c r="E23" s="415">
        <f>A2.7.3!E23/A2.7.3!E$29</f>
        <v>5.8516862845775446E-2</v>
      </c>
      <c r="F23" s="416">
        <f>A2.7.3!F23/A2.7.3!F$29</f>
        <v>8.3208710365357139E-2</v>
      </c>
      <c r="G23" s="415">
        <f>A2.7.3!G23/A2.7.3!G$29</f>
        <v>6.8984589166032589E-2</v>
      </c>
      <c r="H23" s="416">
        <f>A2.7.3!H23/A2.7.3!H$29</f>
        <v>8.5810776019873775E-2</v>
      </c>
      <c r="I23" s="415">
        <f>A2.7.3!I23/A2.7.3!I$29</f>
        <v>7.5269806710316092E-2</v>
      </c>
      <c r="J23" s="416">
        <f>A2.7.3!J23/A2.7.3!J$29</f>
        <v>8.7000047768031094E-2</v>
      </c>
      <c r="K23" s="415">
        <f>A2.7.3!K23/A2.7.3!K$29</f>
        <v>8.4098279389352812E-2</v>
      </c>
      <c r="L23" s="416">
        <f>A2.7.3!L23/A2.7.3!L$29</f>
        <v>8.8975578077718109E-2</v>
      </c>
    </row>
    <row r="24" spans="1:12" customFormat="1" ht="13.35" customHeight="1" x14ac:dyDescent="0.25">
      <c r="A24" s="1"/>
      <c r="B24" s="407"/>
      <c r="C24" s="12" t="s">
        <v>38</v>
      </c>
      <c r="D24" s="176" t="s">
        <v>62</v>
      </c>
      <c r="E24" s="415">
        <f>A2.7.3!E24/A2.7.3!E$29</f>
        <v>7.1147442336517971E-2</v>
      </c>
      <c r="F24" s="416">
        <f>A2.7.3!F24/A2.7.3!F$29</f>
        <v>0.13910192226567442</v>
      </c>
      <c r="G24" s="415">
        <f>A2.7.3!G24/A2.7.3!G$29</f>
        <v>8.1652143549547113E-2</v>
      </c>
      <c r="H24" s="416">
        <f>A2.7.3!H24/A2.7.3!H$29</f>
        <v>0.14546916593587633</v>
      </c>
      <c r="I24" s="415">
        <f>A2.7.3!I24/A2.7.3!I$29</f>
        <v>9.1119482472353616E-2</v>
      </c>
      <c r="J24" s="416">
        <f>A2.7.3!J24/A2.7.3!J$29</f>
        <v>0.15220874669373741</v>
      </c>
      <c r="K24" s="415">
        <f>A2.7.3!K24/A2.7.3!K$29</f>
        <v>0.10397945887708324</v>
      </c>
      <c r="L24" s="416">
        <f>A2.7.3!L24/A2.7.3!L$29</f>
        <v>0.158020955482196</v>
      </c>
    </row>
    <row r="25" spans="1:12" customFormat="1" ht="13.35" customHeight="1" x14ac:dyDescent="0.25">
      <c r="A25" s="1"/>
      <c r="B25" s="407"/>
      <c r="C25" s="12" t="s">
        <v>39</v>
      </c>
      <c r="D25" s="176" t="s">
        <v>63</v>
      </c>
      <c r="E25" s="415">
        <f>A2.7.3!E25/A2.7.3!E$29</f>
        <v>2.6767564601233786E-2</v>
      </c>
      <c r="F25" s="416">
        <f>A2.7.3!F25/A2.7.3!F$29</f>
        <v>7.5095714387034232E-2</v>
      </c>
      <c r="G25" s="415">
        <f>A2.7.3!G25/A2.7.3!G$29</f>
        <v>3.1584522456977869E-2</v>
      </c>
      <c r="H25" s="416">
        <f>A2.7.3!H25/A2.7.3!H$29</f>
        <v>8.3025168429921206E-2</v>
      </c>
      <c r="I25" s="415">
        <f>A2.7.3!I25/A2.7.3!I$29</f>
        <v>3.6032966803462713E-2</v>
      </c>
      <c r="J25" s="416">
        <f>A2.7.3!J25/A2.7.3!J$29</f>
        <v>8.9831241775371343E-2</v>
      </c>
      <c r="K25" s="415">
        <f>A2.7.3!K25/A2.7.3!K$29</f>
        <v>4.1873410572293733E-2</v>
      </c>
      <c r="L25" s="416">
        <f>A2.7.3!L25/A2.7.3!L$29</f>
        <v>9.6962627047108438E-2</v>
      </c>
    </row>
    <row r="26" spans="1:12" customFormat="1" ht="13.35" customHeight="1" x14ac:dyDescent="0.25">
      <c r="A26" s="1"/>
      <c r="B26" s="407"/>
      <c r="C26" s="12" t="s">
        <v>40</v>
      </c>
      <c r="D26" s="176" t="s">
        <v>64</v>
      </c>
      <c r="E26" s="415">
        <f>A2.7.3!E26/A2.7.3!E$29</f>
        <v>2.420844089735048E-2</v>
      </c>
      <c r="F26" s="416">
        <f>A2.7.3!F26/A2.7.3!F$29</f>
        <v>0.10518812891395843</v>
      </c>
      <c r="G26" s="415">
        <f>A2.7.3!G26/A2.7.3!G$29</f>
        <v>2.8607370308216678E-2</v>
      </c>
      <c r="H26" s="416">
        <f>A2.7.3!H26/A2.7.3!H$29</f>
        <v>0.1193054043243425</v>
      </c>
      <c r="I26" s="415">
        <f>A2.7.3!I26/A2.7.3!I$29</f>
        <v>3.2654182721928091E-2</v>
      </c>
      <c r="J26" s="416">
        <f>A2.7.3!J26/A2.7.3!J$29</f>
        <v>0.1317387460103997</v>
      </c>
      <c r="K26" s="415">
        <f>A2.7.3!K26/A2.7.3!K$29</f>
        <v>3.768660667832055E-2</v>
      </c>
      <c r="L26" s="416">
        <f>A2.7.3!L26/A2.7.3!L$29</f>
        <v>0.14361779072301761</v>
      </c>
    </row>
    <row r="27" spans="1:12" customFormat="1" ht="13.35" customHeight="1" x14ac:dyDescent="0.25">
      <c r="A27" s="1"/>
      <c r="B27" s="407"/>
      <c r="C27" s="12" t="s">
        <v>41</v>
      </c>
      <c r="D27" s="176" t="s">
        <v>65</v>
      </c>
      <c r="E27" s="415">
        <f>A2.7.3!E27/A2.7.3!E$29</f>
        <v>5.8334165320206282E-3</v>
      </c>
      <c r="F27" s="416">
        <f>A2.7.3!F27/A2.7.3!F$29</f>
        <v>5.0331768985314725E-2</v>
      </c>
      <c r="G27" s="415">
        <f>A2.7.3!G27/A2.7.3!G$29</f>
        <v>7.0982603529325923E-3</v>
      </c>
      <c r="H27" s="416">
        <f>A2.7.3!H27/A2.7.3!H$29</f>
        <v>5.9416160733976611E-2</v>
      </c>
      <c r="I27" s="415">
        <f>A2.7.3!I27/A2.7.3!I$29</f>
        <v>8.1124755907814091E-3</v>
      </c>
      <c r="J27" s="416">
        <f>A2.7.3!J27/A2.7.3!J$29</f>
        <v>6.6996678774071533E-2</v>
      </c>
      <c r="K27" s="415">
        <f>A2.7.3!K27/A2.7.3!K$29</f>
        <v>9.5829924904576782E-3</v>
      </c>
      <c r="L27" s="416">
        <f>A2.7.3!L27/A2.7.3!L$29</f>
        <v>7.4027318226268249E-2</v>
      </c>
    </row>
    <row r="28" spans="1:12" customFormat="1" ht="13.35" customHeight="1" x14ac:dyDescent="0.25">
      <c r="A28" s="1"/>
      <c r="B28" s="408"/>
      <c r="C28" s="133" t="s">
        <v>42</v>
      </c>
      <c r="D28" s="246" t="s">
        <v>66</v>
      </c>
      <c r="E28" s="417">
        <f>A2.7.3!E28/A2.7.3!E$29</f>
        <v>9.6374642670127731E-4</v>
      </c>
      <c r="F28" s="418">
        <f>A2.7.3!F28/A2.7.3!F$29</f>
        <v>2.3436075236908153E-2</v>
      </c>
      <c r="G28" s="417">
        <f>A2.7.3!G28/A2.7.3!G$29</f>
        <v>1.22929674063728E-3</v>
      </c>
      <c r="H28" s="418">
        <f>A2.7.3!H28/A2.7.3!H$29</f>
        <v>3.3943318227078682E-2</v>
      </c>
      <c r="I28" s="417">
        <f>A2.7.3!I28/A2.7.3!I$29</f>
        <v>1.4704269916356004E-3</v>
      </c>
      <c r="J28" s="418">
        <f>A2.7.3!J28/A2.7.3!J$29</f>
        <v>3.6390278563828024E-2</v>
      </c>
      <c r="K28" s="417">
        <f>A2.7.3!K28/A2.7.3!K$29</f>
        <v>1.7388741979001521E-3</v>
      </c>
      <c r="L28" s="418">
        <f>A2.7.3!L28/A2.7.3!L$29</f>
        <v>4.1110829160039088E-2</v>
      </c>
    </row>
    <row r="29" spans="1:12" customFormat="1" ht="13.35" customHeight="1" x14ac:dyDescent="0.25">
      <c r="A29" s="1"/>
      <c r="B29" s="408"/>
      <c r="C29" s="411" t="s">
        <v>8</v>
      </c>
      <c r="D29" s="412"/>
      <c r="E29" s="419">
        <f>A2.7.3!E29/A2.7.3!E$29</f>
        <v>1</v>
      </c>
      <c r="F29" s="420">
        <f>A2.7.3!F29/A2.7.3!F$29</f>
        <v>1</v>
      </c>
      <c r="G29" s="419">
        <f>A2.7.3!G29/A2.7.3!G$29</f>
        <v>1</v>
      </c>
      <c r="H29" s="420">
        <f>A2.7.3!H29/A2.7.3!H$29</f>
        <v>1</v>
      </c>
      <c r="I29" s="419">
        <f>A2.7.3!I29/A2.7.3!I$29</f>
        <v>1</v>
      </c>
      <c r="J29" s="420">
        <f>A2.7.3!J29/A2.7.3!J$29</f>
        <v>1</v>
      </c>
      <c r="K29" s="419">
        <f>A2.7.3!K29/A2.7.3!K$29</f>
        <v>1</v>
      </c>
      <c r="L29" s="420">
        <f>A2.7.3!L29/A2.7.3!L$29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7" tint="0.79998168889431442"/>
    <pageSetUpPr fitToPage="1"/>
  </sheetPr>
  <dimension ref="A1:L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15" customHeight="1" x14ac:dyDescent="0.25">
      <c r="A1" s="43"/>
      <c r="B1" s="277" t="s">
        <v>897</v>
      </c>
      <c r="C1" s="162"/>
      <c r="D1" s="162"/>
      <c r="E1" s="162"/>
      <c r="F1" s="162"/>
      <c r="G1" s="162"/>
      <c r="H1" s="162"/>
      <c r="I1" s="162"/>
      <c r="J1" s="162"/>
      <c r="K1" s="162"/>
      <c r="L1" s="16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50" t="s">
        <v>87</v>
      </c>
      <c r="D3" s="1251"/>
      <c r="E3" s="400" t="s">
        <v>17</v>
      </c>
      <c r="F3" s="401" t="s">
        <v>100</v>
      </c>
      <c r="G3" s="400" t="s">
        <v>17</v>
      </c>
      <c r="H3" s="401" t="s">
        <v>100</v>
      </c>
      <c r="I3" s="400" t="s">
        <v>17</v>
      </c>
      <c r="J3" s="401" t="s">
        <v>100</v>
      </c>
      <c r="K3" s="400" t="s">
        <v>17</v>
      </c>
      <c r="L3" s="401" t="s">
        <v>100</v>
      </c>
    </row>
    <row r="4" spans="1:12" ht="13.35" customHeight="1" x14ac:dyDescent="0.25">
      <c r="B4" s="78"/>
      <c r="C4" s="12" t="s">
        <v>18</v>
      </c>
      <c r="D4" s="176" t="s">
        <v>43</v>
      </c>
      <c r="E4" s="430">
        <v>48749</v>
      </c>
      <c r="F4" s="431">
        <v>1927.738188</v>
      </c>
      <c r="G4" s="430">
        <v>39694</v>
      </c>
      <c r="H4" s="431">
        <v>1328.4827190000001</v>
      </c>
      <c r="I4" s="430">
        <v>38550</v>
      </c>
      <c r="J4" s="431">
        <v>1396.6827060000001</v>
      </c>
      <c r="K4" s="430">
        <v>0</v>
      </c>
      <c r="L4" s="431">
        <v>0</v>
      </c>
    </row>
    <row r="5" spans="1:12" ht="13.35" customHeight="1" x14ac:dyDescent="0.25">
      <c r="B5" s="78"/>
      <c r="C5" s="12" t="s">
        <v>19</v>
      </c>
      <c r="D5" s="177" t="s">
        <v>124</v>
      </c>
      <c r="E5" s="430">
        <v>45</v>
      </c>
      <c r="F5" s="431">
        <v>0.83309900000000003</v>
      </c>
      <c r="G5" s="430">
        <v>17</v>
      </c>
      <c r="H5" s="431">
        <v>0.46404600000000001</v>
      </c>
      <c r="I5" s="430">
        <v>24</v>
      </c>
      <c r="J5" s="431">
        <v>0.57240599999999997</v>
      </c>
      <c r="K5" s="430">
        <v>0</v>
      </c>
      <c r="L5" s="431">
        <v>0</v>
      </c>
    </row>
    <row r="6" spans="1:12" ht="13.35" customHeight="1" x14ac:dyDescent="0.25">
      <c r="B6" s="78"/>
      <c r="C6" s="12" t="s">
        <v>20</v>
      </c>
      <c r="D6" s="176" t="s">
        <v>44</v>
      </c>
      <c r="E6" s="430">
        <v>34383</v>
      </c>
      <c r="F6" s="431">
        <v>698.38966200000004</v>
      </c>
      <c r="G6" s="430">
        <v>18744</v>
      </c>
      <c r="H6" s="431">
        <v>434.69898799999999</v>
      </c>
      <c r="I6" s="430">
        <v>17125</v>
      </c>
      <c r="J6" s="431">
        <v>440.10331600000001</v>
      </c>
      <c r="K6" s="430">
        <v>0</v>
      </c>
      <c r="L6" s="431">
        <v>0</v>
      </c>
    </row>
    <row r="7" spans="1:12" ht="13.35" customHeight="1" x14ac:dyDescent="0.25">
      <c r="B7" s="78"/>
      <c r="C7" s="12" t="s">
        <v>21</v>
      </c>
      <c r="D7" s="176" t="s">
        <v>45</v>
      </c>
      <c r="E7" s="430">
        <v>27570</v>
      </c>
      <c r="F7" s="431">
        <v>502.05769600000002</v>
      </c>
      <c r="G7" s="430">
        <v>12102</v>
      </c>
      <c r="H7" s="431">
        <v>277.10244899999998</v>
      </c>
      <c r="I7" s="430">
        <v>11291</v>
      </c>
      <c r="J7" s="431">
        <v>270.23478399999999</v>
      </c>
      <c r="K7" s="430">
        <v>0</v>
      </c>
      <c r="L7" s="431">
        <v>0</v>
      </c>
    </row>
    <row r="8" spans="1:12" ht="13.35" customHeight="1" x14ac:dyDescent="0.25">
      <c r="B8" s="78"/>
      <c r="C8" s="12" t="s">
        <v>22</v>
      </c>
      <c r="D8" s="176" t="s">
        <v>46</v>
      </c>
      <c r="E8" s="430">
        <v>37085</v>
      </c>
      <c r="F8" s="431">
        <v>655.35392999999999</v>
      </c>
      <c r="G8" s="430">
        <v>14363</v>
      </c>
      <c r="H8" s="431">
        <v>323.02058799999998</v>
      </c>
      <c r="I8" s="430">
        <v>13487</v>
      </c>
      <c r="J8" s="431">
        <v>308.02063399999997</v>
      </c>
      <c r="K8" s="430">
        <v>1</v>
      </c>
      <c r="L8" s="431">
        <v>3.532E-3</v>
      </c>
    </row>
    <row r="9" spans="1:12" ht="13.35" customHeight="1" x14ac:dyDescent="0.25">
      <c r="B9" s="78"/>
      <c r="C9" s="12" t="s">
        <v>23</v>
      </c>
      <c r="D9" s="176" t="s">
        <v>47</v>
      </c>
      <c r="E9" s="430">
        <v>53409</v>
      </c>
      <c r="F9" s="431">
        <v>936.46349899999996</v>
      </c>
      <c r="G9" s="430">
        <v>16877</v>
      </c>
      <c r="H9" s="431">
        <v>366.44242500000001</v>
      </c>
      <c r="I9" s="430">
        <v>15598</v>
      </c>
      <c r="J9" s="431">
        <v>351.87658199999998</v>
      </c>
      <c r="K9" s="430">
        <v>0</v>
      </c>
      <c r="L9" s="431">
        <v>0</v>
      </c>
    </row>
    <row r="10" spans="1:12" s="30" customFormat="1" ht="13.35" customHeight="1" x14ac:dyDescent="0.25">
      <c r="B10" s="78"/>
      <c r="C10" s="12" t="s">
        <v>24</v>
      </c>
      <c r="D10" s="176" t="s">
        <v>48</v>
      </c>
      <c r="E10" s="430">
        <v>71787</v>
      </c>
      <c r="F10" s="431">
        <v>1212.835581</v>
      </c>
      <c r="G10" s="430">
        <v>21522</v>
      </c>
      <c r="H10" s="431">
        <v>426.68281999999999</v>
      </c>
      <c r="I10" s="430">
        <v>18700</v>
      </c>
      <c r="J10" s="431">
        <v>398.85692799999998</v>
      </c>
      <c r="K10" s="430">
        <v>0</v>
      </c>
      <c r="L10" s="431">
        <v>0</v>
      </c>
    </row>
    <row r="11" spans="1:12" s="1" customFormat="1" ht="13.35" customHeight="1" x14ac:dyDescent="0.25">
      <c r="B11" s="407"/>
      <c r="C11" s="12" t="s">
        <v>25</v>
      </c>
      <c r="D11" s="176" t="s">
        <v>49</v>
      </c>
      <c r="E11" s="430">
        <v>90251</v>
      </c>
      <c r="F11" s="431">
        <v>1517.08096</v>
      </c>
      <c r="G11" s="430">
        <v>25222</v>
      </c>
      <c r="H11" s="431">
        <v>475.81718899999998</v>
      </c>
      <c r="I11" s="430">
        <v>22091</v>
      </c>
      <c r="J11" s="431">
        <v>442.75748499999997</v>
      </c>
      <c r="K11" s="430">
        <v>0</v>
      </c>
      <c r="L11" s="431">
        <v>0</v>
      </c>
    </row>
    <row r="12" spans="1:12" s="1" customFormat="1" ht="13.35" customHeight="1" x14ac:dyDescent="0.25">
      <c r="B12" s="407"/>
      <c r="C12" s="12" t="s">
        <v>26</v>
      </c>
      <c r="D12" s="176" t="s">
        <v>50</v>
      </c>
      <c r="E12" s="430">
        <v>115331</v>
      </c>
      <c r="F12" s="431">
        <v>2000.5607640000001</v>
      </c>
      <c r="G12" s="430">
        <v>25970</v>
      </c>
      <c r="H12" s="431">
        <v>491.72206299999999</v>
      </c>
      <c r="I12" s="430">
        <v>24976</v>
      </c>
      <c r="J12" s="431">
        <v>481.61408699999998</v>
      </c>
      <c r="K12" s="430">
        <v>0</v>
      </c>
      <c r="L12" s="431">
        <v>0</v>
      </c>
    </row>
    <row r="13" spans="1:12" s="1" customFormat="1" ht="13.35" customHeight="1" x14ac:dyDescent="0.25">
      <c r="B13" s="407"/>
      <c r="C13" s="12" t="s">
        <v>27</v>
      </c>
      <c r="D13" s="176" t="s">
        <v>51</v>
      </c>
      <c r="E13" s="430">
        <v>129068</v>
      </c>
      <c r="F13" s="431">
        <v>2257.4867989999998</v>
      </c>
      <c r="G13" s="430">
        <v>28562</v>
      </c>
      <c r="H13" s="431">
        <v>523.70023100000003</v>
      </c>
      <c r="I13" s="430">
        <v>27629</v>
      </c>
      <c r="J13" s="431">
        <v>514.42763000000002</v>
      </c>
      <c r="K13" s="430">
        <v>0</v>
      </c>
      <c r="L13" s="431">
        <v>0</v>
      </c>
    </row>
    <row r="14" spans="1:12" s="1" customFormat="1" ht="13.35" customHeight="1" x14ac:dyDescent="0.25">
      <c r="B14" s="407"/>
      <c r="C14" s="12" t="s">
        <v>28</v>
      </c>
      <c r="D14" s="176" t="s">
        <v>52</v>
      </c>
      <c r="E14" s="430">
        <v>127070</v>
      </c>
      <c r="F14" s="431">
        <v>2289.8930340000002</v>
      </c>
      <c r="G14" s="430">
        <v>33221</v>
      </c>
      <c r="H14" s="431">
        <v>575.947316</v>
      </c>
      <c r="I14" s="430">
        <v>29943</v>
      </c>
      <c r="J14" s="431">
        <v>546.94251599999996</v>
      </c>
      <c r="K14" s="430">
        <v>0</v>
      </c>
      <c r="L14" s="431">
        <v>0</v>
      </c>
    </row>
    <row r="15" spans="1:12" customFormat="1" ht="13.35" customHeight="1" x14ac:dyDescent="0.25">
      <c r="A15" s="1"/>
      <c r="B15" s="407"/>
      <c r="C15" s="12" t="s">
        <v>29</v>
      </c>
      <c r="D15" s="176" t="s">
        <v>53</v>
      </c>
      <c r="E15" s="430">
        <v>118063</v>
      </c>
      <c r="F15" s="431">
        <v>2163.074537</v>
      </c>
      <c r="G15" s="430">
        <v>33427</v>
      </c>
      <c r="H15" s="431">
        <v>542.71796199999994</v>
      </c>
      <c r="I15" s="430">
        <v>32377</v>
      </c>
      <c r="J15" s="431">
        <v>575.39469799999995</v>
      </c>
      <c r="K15" s="430">
        <v>0</v>
      </c>
      <c r="L15" s="431">
        <v>0</v>
      </c>
    </row>
    <row r="16" spans="1:12" customFormat="1" ht="13.35" customHeight="1" x14ac:dyDescent="0.25">
      <c r="A16" s="1"/>
      <c r="B16" s="407"/>
      <c r="C16" s="12" t="s">
        <v>30</v>
      </c>
      <c r="D16" s="176" t="s">
        <v>54</v>
      </c>
      <c r="E16" s="430">
        <v>117254</v>
      </c>
      <c r="F16" s="431">
        <v>2161.8383480000002</v>
      </c>
      <c r="G16" s="430">
        <v>33182</v>
      </c>
      <c r="H16" s="431">
        <v>530.57038</v>
      </c>
      <c r="I16" s="430">
        <v>31872</v>
      </c>
      <c r="J16" s="431">
        <v>554.25188100000003</v>
      </c>
      <c r="K16" s="430">
        <v>0</v>
      </c>
      <c r="L16" s="431">
        <v>0</v>
      </c>
    </row>
    <row r="17" spans="1:12" customFormat="1" ht="13.35" customHeight="1" x14ac:dyDescent="0.25">
      <c r="A17" s="1"/>
      <c r="B17" s="407"/>
      <c r="C17" s="12" t="s">
        <v>31</v>
      </c>
      <c r="D17" s="176" t="s">
        <v>55</v>
      </c>
      <c r="E17" s="430">
        <v>118484</v>
      </c>
      <c r="F17" s="431">
        <v>2281.717052</v>
      </c>
      <c r="G17" s="430">
        <v>31729</v>
      </c>
      <c r="H17" s="431">
        <v>497.17775599999999</v>
      </c>
      <c r="I17" s="430">
        <v>30747</v>
      </c>
      <c r="J17" s="431">
        <v>523.91665499999999</v>
      </c>
      <c r="K17" s="430">
        <v>0</v>
      </c>
      <c r="L17" s="431">
        <v>0</v>
      </c>
    </row>
    <row r="18" spans="1:12" customFormat="1" ht="13.35" customHeight="1" x14ac:dyDescent="0.25">
      <c r="A18" s="1"/>
      <c r="B18" s="407"/>
      <c r="C18" s="12" t="s">
        <v>32</v>
      </c>
      <c r="D18" s="176" t="s">
        <v>56</v>
      </c>
      <c r="E18" s="430">
        <v>135822</v>
      </c>
      <c r="F18" s="431">
        <v>2606.054036</v>
      </c>
      <c r="G18" s="430">
        <v>32373</v>
      </c>
      <c r="H18" s="431">
        <v>483.31398100000001</v>
      </c>
      <c r="I18" s="430">
        <v>31409</v>
      </c>
      <c r="J18" s="431">
        <v>521.63262299999997</v>
      </c>
      <c r="K18" s="430">
        <v>0</v>
      </c>
      <c r="L18" s="431">
        <v>0</v>
      </c>
    </row>
    <row r="19" spans="1:12" customFormat="1" ht="13.35" customHeight="1" x14ac:dyDescent="0.25">
      <c r="A19" s="1"/>
      <c r="B19" s="407"/>
      <c r="C19" s="12" t="s">
        <v>33</v>
      </c>
      <c r="D19" s="176" t="s">
        <v>57</v>
      </c>
      <c r="E19" s="430">
        <v>116909</v>
      </c>
      <c r="F19" s="431">
        <v>2213.5863140000001</v>
      </c>
      <c r="G19" s="430">
        <v>31214</v>
      </c>
      <c r="H19" s="431">
        <v>469.12869799999999</v>
      </c>
      <c r="I19" s="430">
        <v>31593</v>
      </c>
      <c r="J19" s="431">
        <v>502.18791700000003</v>
      </c>
      <c r="K19" s="430">
        <v>0</v>
      </c>
      <c r="L19" s="431">
        <v>0</v>
      </c>
    </row>
    <row r="20" spans="1:12" customFormat="1" ht="13.35" customHeight="1" x14ac:dyDescent="0.25">
      <c r="A20" s="1"/>
      <c r="B20" s="407"/>
      <c r="C20" s="12" t="s">
        <v>34</v>
      </c>
      <c r="D20" s="176" t="s">
        <v>58</v>
      </c>
      <c r="E20" s="430">
        <v>527158</v>
      </c>
      <c r="F20" s="431">
        <v>10872.871744</v>
      </c>
      <c r="G20" s="430">
        <v>145016</v>
      </c>
      <c r="H20" s="431">
        <v>2090.7532219999998</v>
      </c>
      <c r="I20" s="430">
        <v>149164</v>
      </c>
      <c r="J20" s="431">
        <v>2269.734911</v>
      </c>
      <c r="K20" s="430">
        <v>0</v>
      </c>
      <c r="L20" s="431">
        <v>0</v>
      </c>
    </row>
    <row r="21" spans="1:12" customFormat="1" ht="13.35" customHeight="1" x14ac:dyDescent="0.25">
      <c r="A21" s="1"/>
      <c r="B21" s="407"/>
      <c r="C21" s="12" t="s">
        <v>35</v>
      </c>
      <c r="D21" s="176" t="s">
        <v>59</v>
      </c>
      <c r="E21" s="430">
        <v>618783</v>
      </c>
      <c r="F21" s="431">
        <v>13289.309165000001</v>
      </c>
      <c r="G21" s="430">
        <v>175861</v>
      </c>
      <c r="H21" s="431">
        <v>2716.7821479999998</v>
      </c>
      <c r="I21" s="430">
        <v>193423</v>
      </c>
      <c r="J21" s="431">
        <v>3137.5061850000002</v>
      </c>
      <c r="K21" s="430">
        <v>0</v>
      </c>
      <c r="L21" s="431">
        <v>0</v>
      </c>
    </row>
    <row r="22" spans="1:12" customFormat="1" ht="13.35" customHeight="1" x14ac:dyDescent="0.25">
      <c r="A22" s="1"/>
      <c r="B22" s="407"/>
      <c r="C22" s="12" t="s">
        <v>36</v>
      </c>
      <c r="D22" s="176" t="s">
        <v>60</v>
      </c>
      <c r="E22" s="430">
        <v>274504</v>
      </c>
      <c r="F22" s="431">
        <v>5967.0415050000001</v>
      </c>
      <c r="G22" s="430">
        <v>71122</v>
      </c>
      <c r="H22" s="431">
        <v>1351.6495729999999</v>
      </c>
      <c r="I22" s="430">
        <v>82821</v>
      </c>
      <c r="J22" s="431">
        <v>1623.479259</v>
      </c>
      <c r="K22" s="430">
        <v>0</v>
      </c>
      <c r="L22" s="431">
        <v>0</v>
      </c>
    </row>
    <row r="23" spans="1:12" customFormat="1" ht="13.35" customHeight="1" x14ac:dyDescent="0.25">
      <c r="A23" s="1"/>
      <c r="B23" s="407"/>
      <c r="C23" s="12" t="s">
        <v>37</v>
      </c>
      <c r="D23" s="176" t="s">
        <v>61</v>
      </c>
      <c r="E23" s="430">
        <v>151985</v>
      </c>
      <c r="F23" s="431">
        <v>3379.825777</v>
      </c>
      <c r="G23" s="430">
        <v>36004</v>
      </c>
      <c r="H23" s="431">
        <v>756.29578700000002</v>
      </c>
      <c r="I23" s="430">
        <v>40625</v>
      </c>
      <c r="J23" s="431">
        <v>915.78450199999997</v>
      </c>
      <c r="K23" s="430">
        <v>0</v>
      </c>
      <c r="L23" s="431">
        <v>0</v>
      </c>
    </row>
    <row r="24" spans="1:12" customFormat="1" ht="13.35" customHeight="1" x14ac:dyDescent="0.25">
      <c r="A24" s="1"/>
      <c r="B24" s="407"/>
      <c r="C24" s="12" t="s">
        <v>38</v>
      </c>
      <c r="D24" s="176" t="s">
        <v>62</v>
      </c>
      <c r="E24" s="430">
        <v>166351</v>
      </c>
      <c r="F24" s="431">
        <v>3742.144479</v>
      </c>
      <c r="G24" s="430">
        <v>33461</v>
      </c>
      <c r="H24" s="431">
        <v>799.73822099999995</v>
      </c>
      <c r="I24" s="430">
        <v>41025</v>
      </c>
      <c r="J24" s="431">
        <v>1047.8351190000001</v>
      </c>
      <c r="K24" s="430">
        <v>0</v>
      </c>
      <c r="L24" s="431">
        <v>0</v>
      </c>
    </row>
    <row r="25" spans="1:12" customFormat="1" ht="13.35" customHeight="1" x14ac:dyDescent="0.25">
      <c r="A25" s="1"/>
      <c r="B25" s="407"/>
      <c r="C25" s="12" t="s">
        <v>39</v>
      </c>
      <c r="D25" s="176" t="s">
        <v>63</v>
      </c>
      <c r="E25" s="430">
        <v>58966</v>
      </c>
      <c r="F25" s="431">
        <v>1351.3078989999999</v>
      </c>
      <c r="G25" s="430">
        <v>7862</v>
      </c>
      <c r="H25" s="431">
        <v>286.42092200000002</v>
      </c>
      <c r="I25" s="430">
        <v>10181</v>
      </c>
      <c r="J25" s="431">
        <v>366.06200100000001</v>
      </c>
      <c r="K25" s="430">
        <v>0</v>
      </c>
      <c r="L25" s="431">
        <v>0</v>
      </c>
    </row>
    <row r="26" spans="1:12" customFormat="1" ht="13.35" customHeight="1" x14ac:dyDescent="0.25">
      <c r="A26" s="1"/>
      <c r="B26" s="407"/>
      <c r="C26" s="12" t="s">
        <v>40</v>
      </c>
      <c r="D26" s="176" t="s">
        <v>64</v>
      </c>
      <c r="E26" s="430">
        <v>51454</v>
      </c>
      <c r="F26" s="431">
        <v>1232.520949</v>
      </c>
      <c r="G26" s="430">
        <v>5009</v>
      </c>
      <c r="H26" s="431">
        <v>262.76739400000002</v>
      </c>
      <c r="I26" s="430">
        <v>6439</v>
      </c>
      <c r="J26" s="431">
        <v>346.75361400000003</v>
      </c>
      <c r="K26" s="430">
        <v>0</v>
      </c>
      <c r="L26" s="431">
        <v>0</v>
      </c>
    </row>
    <row r="27" spans="1:12" customFormat="1" ht="13.35" customHeight="1" x14ac:dyDescent="0.25">
      <c r="A27" s="1"/>
      <c r="B27" s="407"/>
      <c r="C27" s="12" t="s">
        <v>41</v>
      </c>
      <c r="D27" s="176" t="s">
        <v>65</v>
      </c>
      <c r="E27" s="430">
        <v>12914</v>
      </c>
      <c r="F27" s="431">
        <v>326.25057199999998</v>
      </c>
      <c r="G27" s="430">
        <v>1060</v>
      </c>
      <c r="H27" s="431">
        <v>81.782236999999995</v>
      </c>
      <c r="I27" s="430">
        <v>1308</v>
      </c>
      <c r="J27" s="431">
        <v>105.475166</v>
      </c>
      <c r="K27" s="430">
        <v>0</v>
      </c>
      <c r="L27" s="431">
        <v>0</v>
      </c>
    </row>
    <row r="28" spans="1:12" customFormat="1" ht="13.35" customHeight="1" x14ac:dyDescent="0.25">
      <c r="A28" s="1"/>
      <c r="B28" s="408"/>
      <c r="C28" s="133" t="s">
        <v>42</v>
      </c>
      <c r="D28" s="246" t="s">
        <v>66</v>
      </c>
      <c r="E28" s="432">
        <v>2288</v>
      </c>
      <c r="F28" s="433">
        <v>60.324209000000003</v>
      </c>
      <c r="G28" s="432">
        <v>183</v>
      </c>
      <c r="H28" s="433">
        <v>15.733247</v>
      </c>
      <c r="I28" s="432">
        <v>256</v>
      </c>
      <c r="J28" s="433">
        <v>24.566860999999999</v>
      </c>
      <c r="K28" s="432">
        <v>0</v>
      </c>
      <c r="L28" s="433">
        <v>0</v>
      </c>
    </row>
    <row r="29" spans="1:12" customFormat="1" ht="13.35" customHeight="1" x14ac:dyDescent="0.25">
      <c r="A29" s="1"/>
      <c r="B29" s="408"/>
      <c r="C29" s="411" t="s">
        <v>8</v>
      </c>
      <c r="D29" s="412"/>
      <c r="E29" s="434">
        <f t="shared" ref="E29:L29" si="0">SUM(E4:E28)</f>
        <v>3205683</v>
      </c>
      <c r="F29" s="435">
        <f t="shared" si="0"/>
        <v>65646.559798000002</v>
      </c>
      <c r="G29" s="434">
        <f t="shared" si="0"/>
        <v>873797</v>
      </c>
      <c r="H29" s="435">
        <f t="shared" si="0"/>
        <v>16108.912361999999</v>
      </c>
      <c r="I29" s="434">
        <f t="shared" si="0"/>
        <v>902654</v>
      </c>
      <c r="J29" s="435">
        <f t="shared" si="0"/>
        <v>17666.670466</v>
      </c>
      <c r="K29" s="434">
        <f t="shared" si="0"/>
        <v>1</v>
      </c>
      <c r="L29" s="435">
        <f t="shared" si="0"/>
        <v>3.532E-3</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43"/>
      <c r="B1" s="251" t="s">
        <v>896</v>
      </c>
      <c r="C1" s="154"/>
      <c r="D1" s="154"/>
      <c r="E1" s="154"/>
      <c r="F1" s="154"/>
      <c r="G1" s="154"/>
      <c r="H1" s="154"/>
      <c r="I1" s="154"/>
      <c r="J1" s="154"/>
      <c r="K1" s="154"/>
      <c r="L1" s="154"/>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A2.7.4!E4/A2.7.4!E$29</f>
        <v>1.520705571948318E-2</v>
      </c>
      <c r="F4" s="416">
        <f>A2.7.4!F4/A2.7.4!F$29</f>
        <v>2.9365410676992259E-2</v>
      </c>
      <c r="G4" s="415">
        <f>A2.7.4!G4/A2.7.4!G$29</f>
        <v>4.5427027101260363E-2</v>
      </c>
      <c r="H4" s="416">
        <f>A2.7.4!H4/A2.7.4!H$29</f>
        <v>8.2468802930098159E-2</v>
      </c>
      <c r="I4" s="415">
        <f>A2.7.4!I4/A2.7.4!I$29</f>
        <v>4.2707393973770678E-2</v>
      </c>
      <c r="J4" s="416">
        <f>A2.7.4!J4/A2.7.4!J$29</f>
        <v>7.9057494658541061E-2</v>
      </c>
      <c r="K4" s="415">
        <f>A2.7.4!K4/A2.7.4!K$29</f>
        <v>0</v>
      </c>
      <c r="L4" s="416">
        <f>A2.7.4!L4/A2.7.4!L$29</f>
        <v>0</v>
      </c>
    </row>
    <row r="5" spans="1:12" ht="13.35" customHeight="1" x14ac:dyDescent="0.25">
      <c r="B5" s="78"/>
      <c r="C5" s="12" t="s">
        <v>19</v>
      </c>
      <c r="D5" s="177" t="s">
        <v>124</v>
      </c>
      <c r="E5" s="415">
        <f>A2.7.4!E5/A2.7.4!E$29</f>
        <v>1.4037570152756838E-5</v>
      </c>
      <c r="F5" s="416">
        <f>A2.7.4!F5/A2.7.4!F$29</f>
        <v>1.2690672634842038E-5</v>
      </c>
      <c r="G5" s="415">
        <f>A2.7.4!G5/A2.7.4!G$29</f>
        <v>1.945531971384658E-5</v>
      </c>
      <c r="H5" s="416">
        <f>A2.7.4!H5/A2.7.4!H$29</f>
        <v>2.8806786552185727E-5</v>
      </c>
      <c r="I5" s="415">
        <f>A2.7.4!I5/A2.7.4!I$29</f>
        <v>2.6588260839701591E-5</v>
      </c>
      <c r="J5" s="416">
        <f>A2.7.4!J5/A2.7.4!J$29</f>
        <v>3.2400332654736007E-5</v>
      </c>
      <c r="K5" s="415">
        <f>A2.7.4!K5/A2.7.4!K$29</f>
        <v>0</v>
      </c>
      <c r="L5" s="416">
        <f>A2.7.4!L5/A2.7.4!L$29</f>
        <v>0</v>
      </c>
    </row>
    <row r="6" spans="1:12" ht="13.35" customHeight="1" x14ac:dyDescent="0.25">
      <c r="B6" s="78"/>
      <c r="C6" s="12" t="s">
        <v>20</v>
      </c>
      <c r="D6" s="176" t="s">
        <v>44</v>
      </c>
      <c r="E6" s="415">
        <f>A2.7.4!E6/A2.7.4!E$29</f>
        <v>1.0725639434716409E-2</v>
      </c>
      <c r="F6" s="416">
        <f>A2.7.4!F6/A2.7.4!F$29</f>
        <v>1.0638633070019264E-2</v>
      </c>
      <c r="G6" s="415">
        <f>A2.7.4!G6/A2.7.4!G$29</f>
        <v>2.1451206630372959E-2</v>
      </c>
      <c r="H6" s="416">
        <f>A2.7.4!H6/A2.7.4!H$29</f>
        <v>2.6984999249572553E-2</v>
      </c>
      <c r="I6" s="415">
        <f>A2.7.4!I6/A2.7.4!I$29</f>
        <v>1.897183195332874E-2</v>
      </c>
      <c r="J6" s="416">
        <f>A2.7.4!J6/A2.7.4!J$29</f>
        <v>2.491150309544694E-2</v>
      </c>
      <c r="K6" s="415">
        <f>A2.7.4!K6/A2.7.4!K$29</f>
        <v>0</v>
      </c>
      <c r="L6" s="416">
        <f>A2.7.4!L6/A2.7.4!L$29</f>
        <v>0</v>
      </c>
    </row>
    <row r="7" spans="1:12" ht="13.35" customHeight="1" x14ac:dyDescent="0.25">
      <c r="B7" s="78"/>
      <c r="C7" s="12" t="s">
        <v>21</v>
      </c>
      <c r="D7" s="176" t="s">
        <v>45</v>
      </c>
      <c r="E7" s="415">
        <f>A2.7.4!E7/A2.7.4!E$29</f>
        <v>8.6003513135890237E-3</v>
      </c>
      <c r="F7" s="416">
        <f>A2.7.4!F7/A2.7.4!F$29</f>
        <v>7.6478904232738752E-3</v>
      </c>
      <c r="G7" s="415">
        <f>A2.7.4!G7/A2.7.4!G$29</f>
        <v>1.3849898775115959E-2</v>
      </c>
      <c r="H7" s="416">
        <f>A2.7.4!H7/A2.7.4!H$29</f>
        <v>1.7201809952959255E-2</v>
      </c>
      <c r="I7" s="415">
        <f>A2.7.4!I7/A2.7.4!I$29</f>
        <v>1.2508668880877944E-2</v>
      </c>
      <c r="J7" s="416">
        <f>A2.7.4!J7/A2.7.4!J$29</f>
        <v>1.5296305238730431E-2</v>
      </c>
      <c r="K7" s="415">
        <f>A2.7.4!K7/A2.7.4!K$29</f>
        <v>0</v>
      </c>
      <c r="L7" s="416">
        <f>A2.7.4!L7/A2.7.4!L$29</f>
        <v>0</v>
      </c>
    </row>
    <row r="8" spans="1:12" ht="13.35" customHeight="1" x14ac:dyDescent="0.25">
      <c r="B8" s="78"/>
      <c r="C8" s="12" t="s">
        <v>22</v>
      </c>
      <c r="D8" s="176" t="s">
        <v>46</v>
      </c>
      <c r="E8" s="415">
        <f>A2.7.4!E8/A2.7.4!E$29</f>
        <v>1.1568517535888608E-2</v>
      </c>
      <c r="F8" s="416">
        <f>A2.7.4!F8/A2.7.4!F$29</f>
        <v>9.9830658608246834E-3</v>
      </c>
      <c r="G8" s="415">
        <f>A2.7.4!G8/A2.7.4!G$29</f>
        <v>1.6437456297057555E-2</v>
      </c>
      <c r="H8" s="416">
        <f>A2.7.4!H8/A2.7.4!H$29</f>
        <v>2.005229035586456E-2</v>
      </c>
      <c r="I8" s="415">
        <f>A2.7.4!I8/A2.7.4!I$29</f>
        <v>1.494149474771064E-2</v>
      </c>
      <c r="J8" s="416">
        <f>A2.7.4!J8/A2.7.4!J$29</f>
        <v>1.7435126476876006E-2</v>
      </c>
      <c r="K8" s="415">
        <f>A2.7.4!K8/A2.7.4!K$29</f>
        <v>1</v>
      </c>
      <c r="L8" s="416">
        <f>A2.7.4!L8/A2.7.4!L$29</f>
        <v>1</v>
      </c>
    </row>
    <row r="9" spans="1:12" ht="13.35" customHeight="1" x14ac:dyDescent="0.25">
      <c r="B9" s="78"/>
      <c r="C9" s="12" t="s">
        <v>23</v>
      </c>
      <c r="D9" s="176" t="s">
        <v>47</v>
      </c>
      <c r="E9" s="415">
        <f>A2.7.4!E9/A2.7.4!E$29</f>
        <v>1.6660724095302001E-2</v>
      </c>
      <c r="F9" s="416">
        <f>A2.7.4!F9/A2.7.4!F$29</f>
        <v>1.4265233423984091E-2</v>
      </c>
      <c r="G9" s="415">
        <f>A2.7.4!G9/A2.7.4!G$29</f>
        <v>1.9314554753564042E-2</v>
      </c>
      <c r="H9" s="416">
        <f>A2.7.4!H9/A2.7.4!H$29</f>
        <v>2.274780672743721E-2</v>
      </c>
      <c r="I9" s="415">
        <f>A2.7.4!I9/A2.7.4!I$29</f>
        <v>1.7280153857402725E-2</v>
      </c>
      <c r="J9" s="416">
        <f>A2.7.4!J9/A2.7.4!J$29</f>
        <v>1.9917538093960394E-2</v>
      </c>
      <c r="K9" s="415">
        <f>A2.7.4!K9/A2.7.4!K$29</f>
        <v>0</v>
      </c>
      <c r="L9" s="416">
        <f>A2.7.4!L9/A2.7.4!L$29</f>
        <v>0</v>
      </c>
    </row>
    <row r="10" spans="1:12" s="30" customFormat="1" ht="13.35" customHeight="1" x14ac:dyDescent="0.25">
      <c r="B10" s="78"/>
      <c r="C10" s="12" t="s">
        <v>24</v>
      </c>
      <c r="D10" s="176" t="s">
        <v>48</v>
      </c>
      <c r="E10" s="415">
        <f>A2.7.4!E10/A2.7.4!E$29</f>
        <v>2.2393667745687892E-2</v>
      </c>
      <c r="F10" s="416">
        <f>A2.7.4!F10/A2.7.4!F$29</f>
        <v>1.8475234417949658E-2</v>
      </c>
      <c r="G10" s="415">
        <f>A2.7.4!G10/A2.7.4!G$29</f>
        <v>2.4630434757729771E-2</v>
      </c>
      <c r="H10" s="416">
        <f>A2.7.4!H10/A2.7.4!H$29</f>
        <v>2.6487376081734747E-2</v>
      </c>
      <c r="I10" s="415">
        <f>A2.7.4!I10/A2.7.4!I$29</f>
        <v>2.0716686570934156E-2</v>
      </c>
      <c r="J10" s="416">
        <f>A2.7.4!J10/A2.7.4!J$29</f>
        <v>2.2576802389992573E-2</v>
      </c>
      <c r="K10" s="415">
        <f>A2.7.4!K10/A2.7.4!K$29</f>
        <v>0</v>
      </c>
      <c r="L10" s="416">
        <f>A2.7.4!L10/A2.7.4!L$29</f>
        <v>0</v>
      </c>
    </row>
    <row r="11" spans="1:12" s="1" customFormat="1" ht="13.35" customHeight="1" x14ac:dyDescent="0.25">
      <c r="B11" s="407"/>
      <c r="C11" s="12" t="s">
        <v>25</v>
      </c>
      <c r="D11" s="176" t="s">
        <v>49</v>
      </c>
      <c r="E11" s="415">
        <f>A2.7.4!E11/A2.7.4!E$29</f>
        <v>2.8153438752365721E-2</v>
      </c>
      <c r="F11" s="416">
        <f>A2.7.4!F11/A2.7.4!F$29</f>
        <v>2.3109831873417069E-2</v>
      </c>
      <c r="G11" s="415">
        <f>A2.7.4!G11/A2.7.4!G$29</f>
        <v>2.8864827871919907E-2</v>
      </c>
      <c r="H11" s="416">
        <f>A2.7.4!H11/A2.7.4!H$29</f>
        <v>2.953751180138179E-2</v>
      </c>
      <c r="I11" s="415">
        <f>A2.7.4!I11/A2.7.4!I$29</f>
        <v>2.4473386258743662E-2</v>
      </c>
      <c r="J11" s="416">
        <f>A2.7.4!J11/A2.7.4!J$29</f>
        <v>2.5061739044269778E-2</v>
      </c>
      <c r="K11" s="415">
        <f>A2.7.4!K11/A2.7.4!K$29</f>
        <v>0</v>
      </c>
      <c r="L11" s="416">
        <f>A2.7.4!L11/A2.7.4!L$29</f>
        <v>0</v>
      </c>
    </row>
    <row r="12" spans="1:12" s="1" customFormat="1" ht="13.35" customHeight="1" x14ac:dyDescent="0.25">
      <c r="B12" s="407"/>
      <c r="C12" s="12" t="s">
        <v>26</v>
      </c>
      <c r="D12" s="176" t="s">
        <v>50</v>
      </c>
      <c r="E12" s="415">
        <f>A2.7.4!E12/A2.7.4!E$29</f>
        <v>3.5977044517502201E-2</v>
      </c>
      <c r="F12" s="416">
        <f>A2.7.4!F12/A2.7.4!F$29</f>
        <v>3.0474723582711631E-2</v>
      </c>
      <c r="G12" s="415">
        <f>A2.7.4!G12/A2.7.4!G$29</f>
        <v>2.9720861939329157E-2</v>
      </c>
      <c r="H12" s="416">
        <f>A2.7.4!H12/A2.7.4!H$29</f>
        <v>3.0524845622721505E-2</v>
      </c>
      <c r="I12" s="415">
        <f>A2.7.4!I12/A2.7.4!I$29</f>
        <v>2.7669516780516122E-2</v>
      </c>
      <c r="J12" s="416">
        <f>A2.7.4!J12/A2.7.4!J$29</f>
        <v>2.7261168873154662E-2</v>
      </c>
      <c r="K12" s="415">
        <f>A2.7.4!K12/A2.7.4!K$29</f>
        <v>0</v>
      </c>
      <c r="L12" s="416">
        <f>A2.7.4!L12/A2.7.4!L$29</f>
        <v>0</v>
      </c>
    </row>
    <row r="13" spans="1:12" s="1" customFormat="1" ht="13.35" customHeight="1" x14ac:dyDescent="0.25">
      <c r="B13" s="407"/>
      <c r="C13" s="12" t="s">
        <v>27</v>
      </c>
      <c r="D13" s="176" t="s">
        <v>51</v>
      </c>
      <c r="E13" s="415">
        <f>A2.7.4!E13/A2.7.4!E$29</f>
        <v>4.0262246766133769E-2</v>
      </c>
      <c r="F13" s="416">
        <f>A2.7.4!F13/A2.7.4!F$29</f>
        <v>3.4388501178835219E-2</v>
      </c>
      <c r="G13" s="415">
        <f>A2.7.4!G13/A2.7.4!G$29</f>
        <v>3.2687225980405063E-2</v>
      </c>
      <c r="H13" s="416">
        <f>A2.7.4!H13/A2.7.4!H$29</f>
        <v>3.2509968347421071E-2</v>
      </c>
      <c r="I13" s="415">
        <f>A2.7.4!I13/A2.7.4!I$29</f>
        <v>3.0608627447504803E-2</v>
      </c>
      <c r="J13" s="416">
        <f>A2.7.4!J13/A2.7.4!J$29</f>
        <v>2.9118538832205557E-2</v>
      </c>
      <c r="K13" s="415">
        <f>A2.7.4!K13/A2.7.4!K$29</f>
        <v>0</v>
      </c>
      <c r="L13" s="416">
        <f>A2.7.4!L13/A2.7.4!L$29</f>
        <v>0</v>
      </c>
    </row>
    <row r="14" spans="1:12" s="1" customFormat="1" ht="13.35" customHeight="1" x14ac:dyDescent="0.25">
      <c r="B14" s="407"/>
      <c r="C14" s="12" t="s">
        <v>28</v>
      </c>
      <c r="D14" s="176" t="s">
        <v>52</v>
      </c>
      <c r="E14" s="415">
        <f>A2.7.4!E14/A2.7.4!E$29</f>
        <v>3.9638978651351367E-2</v>
      </c>
      <c r="F14" s="416">
        <f>A2.7.4!F14/A2.7.4!F$29</f>
        <v>3.4882148296059901E-2</v>
      </c>
      <c r="G14" s="415">
        <f>A2.7.4!G14/A2.7.4!G$29</f>
        <v>3.8019128012570423E-2</v>
      </c>
      <c r="H14" s="416">
        <f>A2.7.4!H14/A2.7.4!H$29</f>
        <v>3.5753333499946693E-2</v>
      </c>
      <c r="I14" s="415">
        <f>A2.7.4!I14/A2.7.4!I$29</f>
        <v>3.3172178930132697E-2</v>
      </c>
      <c r="J14" s="416">
        <f>A2.7.4!J14/A2.7.4!J$29</f>
        <v>3.0959003681684451E-2</v>
      </c>
      <c r="K14" s="415">
        <f>A2.7.4!K14/A2.7.4!K$29</f>
        <v>0</v>
      </c>
      <c r="L14" s="416">
        <f>A2.7.4!L14/A2.7.4!L$29</f>
        <v>0</v>
      </c>
    </row>
    <row r="15" spans="1:12" customFormat="1" ht="13.35" customHeight="1" x14ac:dyDescent="0.25">
      <c r="A15" s="1"/>
      <c r="B15" s="407"/>
      <c r="C15" s="12" t="s">
        <v>29</v>
      </c>
      <c r="D15" s="176" t="s">
        <v>53</v>
      </c>
      <c r="E15" s="415">
        <f>A2.7.4!E15/A2.7.4!E$29</f>
        <v>3.6829280998776234E-2</v>
      </c>
      <c r="F15" s="416">
        <f>A2.7.4!F15/A2.7.4!F$29</f>
        <v>3.2950310627943985E-2</v>
      </c>
      <c r="G15" s="415">
        <f>A2.7.4!G15/A2.7.4!G$29</f>
        <v>3.8254880710279389E-2</v>
      </c>
      <c r="H15" s="416">
        <f>A2.7.4!H15/A2.7.4!H$29</f>
        <v>3.3690540354558048E-2</v>
      </c>
      <c r="I15" s="415">
        <f>A2.7.4!I15/A2.7.4!I$29</f>
        <v>3.5868671716959101E-2</v>
      </c>
      <c r="J15" s="416">
        <f>A2.7.4!J15/A2.7.4!J$29</f>
        <v>3.2569504203260206E-2</v>
      </c>
      <c r="K15" s="415">
        <f>A2.7.4!K15/A2.7.4!K$29</f>
        <v>0</v>
      </c>
      <c r="L15" s="416">
        <f>A2.7.4!L15/A2.7.4!L$29</f>
        <v>0</v>
      </c>
    </row>
    <row r="16" spans="1:12" customFormat="1" ht="13.35" customHeight="1" x14ac:dyDescent="0.25">
      <c r="A16" s="1"/>
      <c r="B16" s="407"/>
      <c r="C16" s="12" t="s">
        <v>30</v>
      </c>
      <c r="D16" s="176" t="s">
        <v>54</v>
      </c>
      <c r="E16" s="415">
        <f>A2.7.4!E16/A2.7.4!E$29</f>
        <v>3.657691668203001E-2</v>
      </c>
      <c r="F16" s="416">
        <f>A2.7.4!F16/A2.7.4!F$29</f>
        <v>3.2931479648776095E-2</v>
      </c>
      <c r="G16" s="415">
        <f>A2.7.4!G16/A2.7.4!G$29</f>
        <v>3.7974495220285717E-2</v>
      </c>
      <c r="H16" s="416">
        <f>A2.7.4!H16/A2.7.4!H$29</f>
        <v>3.2936449592437113E-2</v>
      </c>
      <c r="I16" s="415">
        <f>A2.7.4!I16/A2.7.4!I$29</f>
        <v>3.5309210395123712E-2</v>
      </c>
      <c r="J16" s="416">
        <f>A2.7.4!J16/A2.7.4!J$29</f>
        <v>3.1372741234216898E-2</v>
      </c>
      <c r="K16" s="415">
        <f>A2.7.4!K16/A2.7.4!K$29</f>
        <v>0</v>
      </c>
      <c r="L16" s="416">
        <f>A2.7.4!L16/A2.7.4!L$29</f>
        <v>0</v>
      </c>
    </row>
    <row r="17" spans="1:12" customFormat="1" ht="13.35" customHeight="1" x14ac:dyDescent="0.25">
      <c r="A17" s="1"/>
      <c r="B17" s="407"/>
      <c r="C17" s="12" t="s">
        <v>31</v>
      </c>
      <c r="D17" s="176" t="s">
        <v>55</v>
      </c>
      <c r="E17" s="415">
        <f>A2.7.4!E17/A2.7.4!E$29</f>
        <v>3.6960610266205361E-2</v>
      </c>
      <c r="F17" s="416">
        <f>A2.7.4!F17/A2.7.4!F$29</f>
        <v>3.4757602820635773E-2</v>
      </c>
      <c r="G17" s="415">
        <f>A2.7.4!G17/A2.7.4!G$29</f>
        <v>3.6311637600037534E-2</v>
      </c>
      <c r="H17" s="416">
        <f>A2.7.4!H17/A2.7.4!H$29</f>
        <v>3.0863521063831337E-2</v>
      </c>
      <c r="I17" s="415">
        <f>A2.7.4!I17/A2.7.4!I$29</f>
        <v>3.4062885668262703E-2</v>
      </c>
      <c r="J17" s="416">
        <f>A2.7.4!J17/A2.7.4!J$29</f>
        <v>2.9655653339337042E-2</v>
      </c>
      <c r="K17" s="415">
        <f>A2.7.4!K17/A2.7.4!K$29</f>
        <v>0</v>
      </c>
      <c r="L17" s="416">
        <f>A2.7.4!L17/A2.7.4!L$29</f>
        <v>0</v>
      </c>
    </row>
    <row r="18" spans="1:12" customFormat="1" ht="13.35" customHeight="1" x14ac:dyDescent="0.25">
      <c r="A18" s="1"/>
      <c r="B18" s="407"/>
      <c r="C18" s="12" t="s">
        <v>32</v>
      </c>
      <c r="D18" s="176" t="s">
        <v>56</v>
      </c>
      <c r="E18" s="415">
        <f>A2.7.4!E18/A2.7.4!E$29</f>
        <v>4.2369130073060875E-2</v>
      </c>
      <c r="F18" s="416">
        <f>A2.7.4!F18/A2.7.4!F$29</f>
        <v>3.9698257517515739E-2</v>
      </c>
      <c r="G18" s="415">
        <f>A2.7.4!G18/A2.7.4!G$29</f>
        <v>3.7048650888020902E-2</v>
      </c>
      <c r="H18" s="416">
        <f>A2.7.4!H18/A2.7.4!H$29</f>
        <v>3.0002893438051719E-2</v>
      </c>
      <c r="I18" s="415">
        <f>A2.7.4!I18/A2.7.4!I$29</f>
        <v>3.47962785297578E-2</v>
      </c>
      <c r="J18" s="416">
        <f>A2.7.4!J18/A2.7.4!J$29</f>
        <v>2.9526368536951911E-2</v>
      </c>
      <c r="K18" s="415">
        <f>A2.7.4!K18/A2.7.4!K$29</f>
        <v>0</v>
      </c>
      <c r="L18" s="416">
        <f>A2.7.4!L18/A2.7.4!L$29</f>
        <v>0</v>
      </c>
    </row>
    <row r="19" spans="1:12" customFormat="1" ht="13.35" customHeight="1" x14ac:dyDescent="0.25">
      <c r="A19" s="1"/>
      <c r="B19" s="407"/>
      <c r="C19" s="12" t="s">
        <v>33</v>
      </c>
      <c r="D19" s="176" t="s">
        <v>57</v>
      </c>
      <c r="E19" s="415">
        <f>A2.7.4!E19/A2.7.4!E$29</f>
        <v>3.6469295310858872E-2</v>
      </c>
      <c r="F19" s="416">
        <f>A2.7.4!F19/A2.7.4!F$29</f>
        <v>3.3719761108752563E-2</v>
      </c>
      <c r="G19" s="415">
        <f>A2.7.4!G19/A2.7.4!G$29</f>
        <v>3.5722255855765127E-2</v>
      </c>
      <c r="H19" s="416">
        <f>A2.7.4!H19/A2.7.4!H$29</f>
        <v>2.9122307419503238E-2</v>
      </c>
      <c r="I19" s="415">
        <f>A2.7.4!I19/A2.7.4!I$29</f>
        <v>3.500012186286218E-2</v>
      </c>
      <c r="J19" s="416">
        <f>A2.7.4!J19/A2.7.4!J$29</f>
        <v>2.8425725037803513E-2</v>
      </c>
      <c r="K19" s="415">
        <f>A2.7.4!K19/A2.7.4!K$29</f>
        <v>0</v>
      </c>
      <c r="L19" s="416">
        <f>A2.7.4!L19/A2.7.4!L$29</f>
        <v>0</v>
      </c>
    </row>
    <row r="20" spans="1:12" customFormat="1" ht="13.35" customHeight="1" x14ac:dyDescent="0.25">
      <c r="A20" s="1"/>
      <c r="B20" s="407"/>
      <c r="C20" s="12" t="s">
        <v>34</v>
      </c>
      <c r="D20" s="176" t="s">
        <v>58</v>
      </c>
      <c r="E20" s="415">
        <f>A2.7.4!E20/A2.7.4!E$29</f>
        <v>0.16444483125748866</v>
      </c>
      <c r="F20" s="416">
        <f>A2.7.4!F20/A2.7.4!F$29</f>
        <v>0.16562744152102932</v>
      </c>
      <c r="G20" s="415">
        <f>A2.7.4!G20/A2.7.4!G$29</f>
        <v>0.16596074374253975</v>
      </c>
      <c r="H20" s="416">
        <f>A2.7.4!H20/A2.7.4!H$29</f>
        <v>0.12978860242184734</v>
      </c>
      <c r="I20" s="415">
        <f>A2.7.4!I20/A2.7.4!I$29</f>
        <v>0.165250472495552</v>
      </c>
      <c r="J20" s="416">
        <f>A2.7.4!J20/A2.7.4!J$29</f>
        <v>0.12847553337048812</v>
      </c>
      <c r="K20" s="415">
        <f>A2.7.4!K20/A2.7.4!K$29</f>
        <v>0</v>
      </c>
      <c r="L20" s="416">
        <f>A2.7.4!L20/A2.7.4!L$29</f>
        <v>0</v>
      </c>
    </row>
    <row r="21" spans="1:12" customFormat="1" ht="13.35" customHeight="1" x14ac:dyDescent="0.25">
      <c r="A21" s="1"/>
      <c r="B21" s="407"/>
      <c r="C21" s="12" t="s">
        <v>35</v>
      </c>
      <c r="D21" s="176" t="s">
        <v>59</v>
      </c>
      <c r="E21" s="415">
        <f>A2.7.4!E21/A2.7.4!E$29</f>
        <v>0.19302688381851854</v>
      </c>
      <c r="F21" s="416">
        <f>A2.7.4!F21/A2.7.4!F$29</f>
        <v>0.20243725194271148</v>
      </c>
      <c r="G21" s="415">
        <f>A2.7.4!G21/A2.7.4!G$29</f>
        <v>0.20126070471745724</v>
      </c>
      <c r="H21" s="416">
        <f>A2.7.4!H21/A2.7.4!H$29</f>
        <v>0.16865087393539574</v>
      </c>
      <c r="I21" s="415">
        <f>A2.7.4!I21/A2.7.4!I$29</f>
        <v>0.21428254901656671</v>
      </c>
      <c r="J21" s="416">
        <f>A2.7.4!J21/A2.7.4!J$29</f>
        <v>0.17759465152407855</v>
      </c>
      <c r="K21" s="415">
        <f>A2.7.4!K21/A2.7.4!K$29</f>
        <v>0</v>
      </c>
      <c r="L21" s="416">
        <f>A2.7.4!L21/A2.7.4!L$29</f>
        <v>0</v>
      </c>
    </row>
    <row r="22" spans="1:12" customFormat="1" ht="13.35" customHeight="1" x14ac:dyDescent="0.25">
      <c r="A22" s="1"/>
      <c r="B22" s="407"/>
      <c r="C22" s="12" t="s">
        <v>36</v>
      </c>
      <c r="D22" s="176" t="s">
        <v>60</v>
      </c>
      <c r="E22" s="415">
        <f>A2.7.4!E22/A2.7.4!E$29</f>
        <v>8.5630425715830294E-2</v>
      </c>
      <c r="F22" s="416">
        <f>A2.7.4!F22/A2.7.4!F$29</f>
        <v>9.0896484497604901E-2</v>
      </c>
      <c r="G22" s="415">
        <f>A2.7.4!G22/A2.7.4!G$29</f>
        <v>8.1394191099305679E-2</v>
      </c>
      <c r="H22" s="416">
        <f>A2.7.4!H22/A2.7.4!H$29</f>
        <v>8.3906941860858578E-2</v>
      </c>
      <c r="I22" s="415">
        <f>A2.7.4!I22/A2.7.4!I$29</f>
        <v>9.1752764625205221E-2</v>
      </c>
      <c r="J22" s="416">
        <f>A2.7.4!J22/A2.7.4!J$29</f>
        <v>9.1895032633592791E-2</v>
      </c>
      <c r="K22" s="415">
        <f>A2.7.4!K22/A2.7.4!K$29</f>
        <v>0</v>
      </c>
      <c r="L22" s="416">
        <f>A2.7.4!L22/A2.7.4!L$29</f>
        <v>0</v>
      </c>
    </row>
    <row r="23" spans="1:12" customFormat="1" ht="13.35" customHeight="1" x14ac:dyDescent="0.25">
      <c r="A23" s="1"/>
      <c r="B23" s="407"/>
      <c r="C23" s="12" t="s">
        <v>37</v>
      </c>
      <c r="D23" s="176" t="s">
        <v>61</v>
      </c>
      <c r="E23" s="415">
        <f>A2.7.4!E23/A2.7.4!E$29</f>
        <v>4.7411113325927734E-2</v>
      </c>
      <c r="F23" s="416">
        <f>A2.7.4!F23/A2.7.4!F$29</f>
        <v>5.1485192634618003E-2</v>
      </c>
      <c r="G23" s="415">
        <f>A2.7.4!G23/A2.7.4!G$29</f>
        <v>4.1204078292784253E-2</v>
      </c>
      <c r="H23" s="416">
        <f>A2.7.4!H23/A2.7.4!H$29</f>
        <v>4.6948904432806922E-2</v>
      </c>
      <c r="I23" s="415">
        <f>A2.7.4!I23/A2.7.4!I$29</f>
        <v>4.5006170692203216E-2</v>
      </c>
      <c r="J23" s="416">
        <f>A2.7.4!J23/A2.7.4!J$29</f>
        <v>5.1836847455917219E-2</v>
      </c>
      <c r="K23" s="415">
        <f>A2.7.4!K23/A2.7.4!K$29</f>
        <v>0</v>
      </c>
      <c r="L23" s="416">
        <f>A2.7.4!L23/A2.7.4!L$29</f>
        <v>0</v>
      </c>
    </row>
    <row r="24" spans="1:12" customFormat="1" ht="13.35" customHeight="1" x14ac:dyDescent="0.25">
      <c r="A24" s="1"/>
      <c r="B24" s="407"/>
      <c r="C24" s="12" t="s">
        <v>38</v>
      </c>
      <c r="D24" s="176" t="s">
        <v>62</v>
      </c>
      <c r="E24" s="415">
        <f>A2.7.4!E24/A2.7.4!E$29</f>
        <v>5.1892529610694509E-2</v>
      </c>
      <c r="F24" s="416">
        <f>A2.7.4!F24/A2.7.4!F$29</f>
        <v>5.7004426286996514E-2</v>
      </c>
      <c r="G24" s="415">
        <f>A2.7.4!G24/A2.7.4!G$29</f>
        <v>3.8293791349707083E-2</v>
      </c>
      <c r="H24" s="416">
        <f>A2.7.4!H24/A2.7.4!H$29</f>
        <v>4.9645699413359314E-2</v>
      </c>
      <c r="I24" s="415">
        <f>A2.7.4!I24/A2.7.4!I$29</f>
        <v>4.5449308372864906E-2</v>
      </c>
      <c r="J24" s="416">
        <f>A2.7.4!J24/A2.7.4!J$29</f>
        <v>5.9311409074878488E-2</v>
      </c>
      <c r="K24" s="415">
        <f>A2.7.4!K24/A2.7.4!K$29</f>
        <v>0</v>
      </c>
      <c r="L24" s="416">
        <f>A2.7.4!L24/A2.7.4!L$29</f>
        <v>0</v>
      </c>
    </row>
    <row r="25" spans="1:12" customFormat="1" ht="13.35" customHeight="1" x14ac:dyDescent="0.25">
      <c r="A25" s="1"/>
      <c r="B25" s="407"/>
      <c r="C25" s="12" t="s">
        <v>39</v>
      </c>
      <c r="D25" s="176" t="s">
        <v>63</v>
      </c>
      <c r="E25" s="415">
        <f>A2.7.4!E25/A2.7.4!E$29</f>
        <v>1.839420803616577E-2</v>
      </c>
      <c r="F25" s="416">
        <f>A2.7.4!F25/A2.7.4!F$29</f>
        <v>2.0584595798440745E-2</v>
      </c>
      <c r="G25" s="415">
        <f>A2.7.4!G25/A2.7.4!G$29</f>
        <v>8.9975131523683423E-3</v>
      </c>
      <c r="H25" s="416">
        <f>A2.7.4!H25/A2.7.4!H$29</f>
        <v>1.7780276878012605E-2</v>
      </c>
      <c r="I25" s="415">
        <f>A2.7.4!I25/A2.7.4!I$29</f>
        <v>1.1278961817041746E-2</v>
      </c>
      <c r="J25" s="416">
        <f>A2.7.4!J25/A2.7.4!J$29</f>
        <v>2.0720486166564127E-2</v>
      </c>
      <c r="K25" s="415">
        <f>A2.7.4!K25/A2.7.4!K$29</f>
        <v>0</v>
      </c>
      <c r="L25" s="416">
        <f>A2.7.4!L25/A2.7.4!L$29</f>
        <v>0</v>
      </c>
    </row>
    <row r="26" spans="1:12" customFormat="1" ht="13.35" customHeight="1" x14ac:dyDescent="0.25">
      <c r="A26" s="1"/>
      <c r="B26" s="407"/>
      <c r="C26" s="12" t="s">
        <v>40</v>
      </c>
      <c r="D26" s="176" t="s">
        <v>64</v>
      </c>
      <c r="E26" s="415">
        <f>A2.7.4!E26/A2.7.4!E$29</f>
        <v>1.6050869658665562E-2</v>
      </c>
      <c r="F26" s="416">
        <f>A2.7.4!F26/A2.7.4!F$29</f>
        <v>1.8775103414292702E-2</v>
      </c>
      <c r="G26" s="415">
        <f>A2.7.4!G26/A2.7.4!G$29</f>
        <v>5.732452732156325E-3</v>
      </c>
      <c r="H26" s="416">
        <f>A2.7.4!H26/A2.7.4!H$29</f>
        <v>1.6311926472444734E-2</v>
      </c>
      <c r="I26" s="415">
        <f>A2.7.4!I26/A2.7.4!I$29</f>
        <v>7.1334088144516059E-3</v>
      </c>
      <c r="J26" s="416">
        <f>A2.7.4!J26/A2.7.4!J$29</f>
        <v>1.9627558835567632E-2</v>
      </c>
      <c r="K26" s="415">
        <f>A2.7.4!K26/A2.7.4!K$29</f>
        <v>0</v>
      </c>
      <c r="L26" s="416">
        <f>A2.7.4!L26/A2.7.4!L$29</f>
        <v>0</v>
      </c>
    </row>
    <row r="27" spans="1:12" customFormat="1" ht="13.35" customHeight="1" x14ac:dyDescent="0.25">
      <c r="A27" s="1"/>
      <c r="B27" s="407"/>
      <c r="C27" s="12" t="s">
        <v>41</v>
      </c>
      <c r="D27" s="176" t="s">
        <v>65</v>
      </c>
      <c r="E27" s="415">
        <f>A2.7.4!E27/A2.7.4!E$29</f>
        <v>4.0284706878378181E-3</v>
      </c>
      <c r="F27" s="416">
        <f>A2.7.4!F27/A2.7.4!F$29</f>
        <v>4.9698045564596297E-3</v>
      </c>
      <c r="G27" s="415">
        <f>A2.7.4!G27/A2.7.4!G$29</f>
        <v>1.2130964056869043E-3</v>
      </c>
      <c r="H27" s="416">
        <f>A2.7.4!H27/A2.7.4!H$29</f>
        <v>5.0768317042260164E-3</v>
      </c>
      <c r="I27" s="415">
        <f>A2.7.4!I27/A2.7.4!I$29</f>
        <v>1.4490602157637368E-3</v>
      </c>
      <c r="J27" s="416">
        <f>A2.7.4!J27/A2.7.4!J$29</f>
        <v>5.9702911311438059E-3</v>
      </c>
      <c r="K27" s="415">
        <f>A2.7.4!K27/A2.7.4!K$29</f>
        <v>0</v>
      </c>
      <c r="L27" s="416">
        <f>A2.7.4!L27/A2.7.4!L$29</f>
        <v>0</v>
      </c>
    </row>
    <row r="28" spans="1:12" customFormat="1" ht="13.35" customHeight="1" x14ac:dyDescent="0.25">
      <c r="A28" s="1"/>
      <c r="B28" s="408"/>
      <c r="C28" s="133" t="s">
        <v>42</v>
      </c>
      <c r="D28" s="246" t="s">
        <v>66</v>
      </c>
      <c r="E28" s="417">
        <f>A2.7.4!E28/A2.7.4!E$29</f>
        <v>7.1373245576683661E-4</v>
      </c>
      <c r="F28" s="418">
        <f>A2.7.4!F28/A2.7.4!F$29</f>
        <v>9.1892414752003276E-4</v>
      </c>
      <c r="G28" s="417">
        <f>A2.7.4!G28/A2.7.4!G$29</f>
        <v>2.0943079456670142E-4</v>
      </c>
      <c r="H28" s="418">
        <f>A2.7.4!H28/A2.7.4!H$29</f>
        <v>9.7667965697757655E-4</v>
      </c>
      <c r="I28" s="417">
        <f>A2.7.4!I28/A2.7.4!I$29</f>
        <v>2.8360811562348363E-4</v>
      </c>
      <c r="J28" s="418">
        <f>A2.7.4!J28/A2.7.4!J$29</f>
        <v>1.3905767386831385E-3</v>
      </c>
      <c r="K28" s="417">
        <f>A2.7.4!K28/A2.7.4!K$29</f>
        <v>0</v>
      </c>
      <c r="L28" s="418">
        <f>A2.7.4!L28/A2.7.4!L$29</f>
        <v>0</v>
      </c>
    </row>
    <row r="29" spans="1:12" customFormat="1" ht="13.35" customHeight="1" x14ac:dyDescent="0.25">
      <c r="A29" s="1"/>
      <c r="B29" s="408"/>
      <c r="C29" s="411" t="s">
        <v>8</v>
      </c>
      <c r="D29" s="412"/>
      <c r="E29" s="419">
        <f>A2.7.4!E29/A2.7.4!E$29</f>
        <v>1</v>
      </c>
      <c r="F29" s="420">
        <f>A2.7.4!F29/A2.7.4!F$29</f>
        <v>1</v>
      </c>
      <c r="G29" s="419">
        <f>A2.7.4!G29/A2.7.4!G$29</f>
        <v>1</v>
      </c>
      <c r="H29" s="420">
        <f>A2.7.4!H29/A2.7.4!H$29</f>
        <v>1</v>
      </c>
      <c r="I29" s="419">
        <f>A2.7.4!I29/A2.7.4!I$29</f>
        <v>1</v>
      </c>
      <c r="J29" s="420">
        <f>A2.7.4!J29/A2.7.4!J$29</f>
        <v>1</v>
      </c>
      <c r="K29" s="419">
        <f>A2.7.4!K29/A2.7.4!K$29</f>
        <v>1</v>
      </c>
      <c r="L29" s="420">
        <f>A2.7.4!L29/A2.7.4!L$29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7" tint="0.79998168889431442"/>
    <pageSetUpPr fitToPage="1"/>
  </sheetPr>
  <dimension ref="A1:O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5" s="7" customFormat="1" ht="15" customHeight="1" x14ac:dyDescent="0.25">
      <c r="A1" s="43"/>
      <c r="B1" s="277" t="s">
        <v>895</v>
      </c>
      <c r="C1" s="162"/>
      <c r="D1" s="162"/>
      <c r="E1" s="162"/>
      <c r="F1" s="162"/>
      <c r="G1" s="162"/>
      <c r="H1" s="162"/>
      <c r="I1" s="162"/>
      <c r="J1" s="162"/>
      <c r="K1" s="162"/>
      <c r="L1" s="162"/>
    </row>
    <row r="2" spans="1:15" s="7" customFormat="1" ht="15" customHeight="1" x14ac:dyDescent="0.25">
      <c r="A2" s="43"/>
      <c r="B2" s="270"/>
      <c r="C2" s="271" t="s">
        <v>160</v>
      </c>
      <c r="D2" s="315"/>
      <c r="E2" s="272" t="s">
        <v>994</v>
      </c>
      <c r="F2" s="274"/>
      <c r="G2" s="275" t="s">
        <v>995</v>
      </c>
      <c r="H2" s="274"/>
      <c r="I2" s="275" t="s">
        <v>984</v>
      </c>
      <c r="J2" s="274"/>
      <c r="K2" s="1235" t="s">
        <v>996</v>
      </c>
      <c r="L2" s="1173"/>
    </row>
    <row r="3" spans="1:15" ht="24.9" customHeight="1" x14ac:dyDescent="0.2">
      <c r="B3" s="276"/>
      <c r="C3" s="1250" t="s">
        <v>87</v>
      </c>
      <c r="D3" s="1251"/>
      <c r="E3" s="400" t="s">
        <v>17</v>
      </c>
      <c r="F3" s="401" t="s">
        <v>100</v>
      </c>
      <c r="G3" s="400" t="s">
        <v>17</v>
      </c>
      <c r="H3" s="401" t="s">
        <v>100</v>
      </c>
      <c r="I3" s="400" t="s">
        <v>17</v>
      </c>
      <c r="J3" s="401" t="s">
        <v>100</v>
      </c>
      <c r="K3" s="400" t="s">
        <v>17</v>
      </c>
      <c r="L3" s="401" t="s">
        <v>100</v>
      </c>
    </row>
    <row r="4" spans="1:15" ht="13.35" customHeight="1" x14ac:dyDescent="0.25">
      <c r="B4" s="78"/>
      <c r="C4" s="12" t="s">
        <v>18</v>
      </c>
      <c r="D4" s="176" t="s">
        <v>43</v>
      </c>
      <c r="E4" s="430">
        <v>1018</v>
      </c>
      <c r="F4" s="431">
        <v>88.036393000000004</v>
      </c>
      <c r="G4" s="430">
        <v>823</v>
      </c>
      <c r="H4" s="431">
        <v>79.844815999999994</v>
      </c>
      <c r="I4" s="430">
        <v>902</v>
      </c>
      <c r="J4" s="431">
        <v>80.658275000000003</v>
      </c>
      <c r="K4" s="430">
        <v>0</v>
      </c>
      <c r="L4" s="431">
        <v>0</v>
      </c>
      <c r="O4" s="586"/>
    </row>
    <row r="5" spans="1:15" ht="13.35" customHeight="1" x14ac:dyDescent="0.25">
      <c r="B5" s="78"/>
      <c r="C5" s="12" t="s">
        <v>19</v>
      </c>
      <c r="D5" s="177" t="s">
        <v>124</v>
      </c>
      <c r="E5" s="430">
        <v>0</v>
      </c>
      <c r="F5" s="431">
        <v>0</v>
      </c>
      <c r="G5" s="430">
        <v>0</v>
      </c>
      <c r="H5" s="431">
        <v>0</v>
      </c>
      <c r="I5" s="430">
        <v>1</v>
      </c>
      <c r="J5" s="431">
        <v>0.03</v>
      </c>
      <c r="K5" s="430">
        <v>0</v>
      </c>
      <c r="L5" s="431">
        <v>0</v>
      </c>
    </row>
    <row r="6" spans="1:15" ht="13.35" customHeight="1" x14ac:dyDescent="0.25">
      <c r="B6" s="78"/>
      <c r="C6" s="12" t="s">
        <v>20</v>
      </c>
      <c r="D6" s="176" t="s">
        <v>44</v>
      </c>
      <c r="E6" s="430">
        <v>548</v>
      </c>
      <c r="F6" s="431">
        <v>25.686249</v>
      </c>
      <c r="G6" s="430">
        <v>416</v>
      </c>
      <c r="H6" s="431">
        <v>17.893905</v>
      </c>
      <c r="I6" s="430">
        <v>449</v>
      </c>
      <c r="J6" s="431">
        <v>21.104175999999999</v>
      </c>
      <c r="K6" s="430">
        <v>0</v>
      </c>
      <c r="L6" s="431">
        <v>0</v>
      </c>
    </row>
    <row r="7" spans="1:15" ht="13.35" customHeight="1" x14ac:dyDescent="0.25">
      <c r="B7" s="78"/>
      <c r="C7" s="12" t="s">
        <v>21</v>
      </c>
      <c r="D7" s="176" t="s">
        <v>45</v>
      </c>
      <c r="E7" s="430">
        <v>541</v>
      </c>
      <c r="F7" s="431">
        <v>22.324795000000002</v>
      </c>
      <c r="G7" s="430">
        <v>323</v>
      </c>
      <c r="H7" s="431">
        <v>14.618812</v>
      </c>
      <c r="I7" s="430">
        <v>347</v>
      </c>
      <c r="J7" s="431">
        <v>16.021440999999999</v>
      </c>
      <c r="K7" s="430">
        <v>0</v>
      </c>
      <c r="L7" s="431">
        <v>0</v>
      </c>
    </row>
    <row r="8" spans="1:15" ht="13.35" customHeight="1" x14ac:dyDescent="0.25">
      <c r="B8" s="78"/>
      <c r="C8" s="12" t="s">
        <v>22</v>
      </c>
      <c r="D8" s="176" t="s">
        <v>46</v>
      </c>
      <c r="E8" s="430">
        <v>759</v>
      </c>
      <c r="F8" s="431">
        <v>28.278300999999999</v>
      </c>
      <c r="G8" s="430">
        <v>419</v>
      </c>
      <c r="H8" s="431">
        <v>13.174562</v>
      </c>
      <c r="I8" s="430">
        <v>479</v>
      </c>
      <c r="J8" s="431">
        <v>17.972660000000001</v>
      </c>
      <c r="K8" s="430">
        <v>0</v>
      </c>
      <c r="L8" s="431">
        <v>0</v>
      </c>
    </row>
    <row r="9" spans="1:15" ht="13.35" customHeight="1" x14ac:dyDescent="0.25">
      <c r="B9" s="78"/>
      <c r="C9" s="12" t="s">
        <v>23</v>
      </c>
      <c r="D9" s="176" t="s">
        <v>47</v>
      </c>
      <c r="E9" s="430">
        <v>1064</v>
      </c>
      <c r="F9" s="431">
        <v>37.783161999999997</v>
      </c>
      <c r="G9" s="430">
        <v>708</v>
      </c>
      <c r="H9" s="431">
        <v>22.625875000000001</v>
      </c>
      <c r="I9" s="430">
        <v>826</v>
      </c>
      <c r="J9" s="431">
        <v>27.857209999999998</v>
      </c>
      <c r="K9" s="430">
        <v>0</v>
      </c>
      <c r="L9" s="431">
        <v>0</v>
      </c>
    </row>
    <row r="10" spans="1:15" s="30" customFormat="1" ht="13.35" customHeight="1" x14ac:dyDescent="0.25">
      <c r="B10" s="78"/>
      <c r="C10" s="12" t="s">
        <v>24</v>
      </c>
      <c r="D10" s="176" t="s">
        <v>48</v>
      </c>
      <c r="E10" s="430">
        <v>1422</v>
      </c>
      <c r="F10" s="431">
        <v>47.044584</v>
      </c>
      <c r="G10" s="430">
        <v>1005</v>
      </c>
      <c r="H10" s="431">
        <v>27.685511999999999</v>
      </c>
      <c r="I10" s="430">
        <v>1159</v>
      </c>
      <c r="J10" s="431">
        <v>38.393082</v>
      </c>
      <c r="K10" s="430">
        <v>0</v>
      </c>
      <c r="L10" s="431">
        <v>0</v>
      </c>
    </row>
    <row r="11" spans="1:15" s="1" customFormat="1" ht="13.35" customHeight="1" x14ac:dyDescent="0.25">
      <c r="B11" s="407"/>
      <c r="C11" s="12" t="s">
        <v>25</v>
      </c>
      <c r="D11" s="176" t="s">
        <v>49</v>
      </c>
      <c r="E11" s="430">
        <v>1616</v>
      </c>
      <c r="F11" s="431">
        <v>50.426443999999996</v>
      </c>
      <c r="G11" s="430">
        <v>1295</v>
      </c>
      <c r="H11" s="431">
        <v>34.897131000000002</v>
      </c>
      <c r="I11" s="430">
        <v>1529</v>
      </c>
      <c r="J11" s="431">
        <v>45.621341000000001</v>
      </c>
      <c r="K11" s="430">
        <v>0</v>
      </c>
      <c r="L11" s="431">
        <v>0</v>
      </c>
    </row>
    <row r="12" spans="1:15" s="1" customFormat="1" ht="13.35" customHeight="1" x14ac:dyDescent="0.25">
      <c r="B12" s="407"/>
      <c r="C12" s="12" t="s">
        <v>26</v>
      </c>
      <c r="D12" s="176" t="s">
        <v>50</v>
      </c>
      <c r="E12" s="430">
        <v>1642</v>
      </c>
      <c r="F12" s="431">
        <v>55.468266</v>
      </c>
      <c r="G12" s="430">
        <v>1238</v>
      </c>
      <c r="H12" s="431">
        <v>31.624639999999999</v>
      </c>
      <c r="I12" s="430">
        <v>1775</v>
      </c>
      <c r="J12" s="431">
        <v>53.345911000000001</v>
      </c>
      <c r="K12" s="430">
        <v>0</v>
      </c>
      <c r="L12" s="431">
        <v>0</v>
      </c>
    </row>
    <row r="13" spans="1:15" s="1" customFormat="1" ht="13.35" customHeight="1" x14ac:dyDescent="0.25">
      <c r="B13" s="407"/>
      <c r="C13" s="12" t="s">
        <v>27</v>
      </c>
      <c r="D13" s="176" t="s">
        <v>51</v>
      </c>
      <c r="E13" s="430">
        <v>1599</v>
      </c>
      <c r="F13" s="431">
        <v>58.486179</v>
      </c>
      <c r="G13" s="430">
        <v>1407</v>
      </c>
      <c r="H13" s="431">
        <v>36.957883000000002</v>
      </c>
      <c r="I13" s="430">
        <v>1799</v>
      </c>
      <c r="J13" s="431">
        <v>53.320172999999997</v>
      </c>
      <c r="K13" s="430">
        <v>0</v>
      </c>
      <c r="L13" s="431">
        <v>0</v>
      </c>
    </row>
    <row r="14" spans="1:15" s="1" customFormat="1" ht="13.35" customHeight="1" x14ac:dyDescent="0.25">
      <c r="B14" s="407"/>
      <c r="C14" s="12" t="s">
        <v>28</v>
      </c>
      <c r="D14" s="176" t="s">
        <v>52</v>
      </c>
      <c r="E14" s="430">
        <v>1567</v>
      </c>
      <c r="F14" s="431">
        <v>58.242632999999998</v>
      </c>
      <c r="G14" s="430">
        <v>1407</v>
      </c>
      <c r="H14" s="431">
        <v>34.898992</v>
      </c>
      <c r="I14" s="430">
        <v>1778</v>
      </c>
      <c r="J14" s="431">
        <v>52.271056999999999</v>
      </c>
      <c r="K14" s="430">
        <v>0</v>
      </c>
      <c r="L14" s="431">
        <v>0</v>
      </c>
    </row>
    <row r="15" spans="1:15" customFormat="1" ht="13.35" customHeight="1" x14ac:dyDescent="0.25">
      <c r="A15" s="1"/>
      <c r="B15" s="407"/>
      <c r="C15" s="12" t="s">
        <v>29</v>
      </c>
      <c r="D15" s="176" t="s">
        <v>53</v>
      </c>
      <c r="E15" s="430">
        <v>1489</v>
      </c>
      <c r="F15" s="431">
        <v>63.664619999999999</v>
      </c>
      <c r="G15" s="430">
        <v>1459</v>
      </c>
      <c r="H15" s="431">
        <v>40.285564999999998</v>
      </c>
      <c r="I15" s="430">
        <v>1876</v>
      </c>
      <c r="J15" s="431">
        <v>55.200119000000001</v>
      </c>
      <c r="K15" s="430">
        <v>0</v>
      </c>
      <c r="L15" s="431">
        <v>0</v>
      </c>
    </row>
    <row r="16" spans="1:15" customFormat="1" ht="13.35" customHeight="1" x14ac:dyDescent="0.25">
      <c r="A16" s="1"/>
      <c r="B16" s="407"/>
      <c r="C16" s="12" t="s">
        <v>30</v>
      </c>
      <c r="D16" s="176" t="s">
        <v>54</v>
      </c>
      <c r="E16" s="430">
        <v>1538</v>
      </c>
      <c r="F16" s="431">
        <v>69.796779999999998</v>
      </c>
      <c r="G16" s="430">
        <v>1440</v>
      </c>
      <c r="H16" s="431">
        <v>39.419649</v>
      </c>
      <c r="I16" s="430">
        <v>1745</v>
      </c>
      <c r="J16" s="431">
        <v>56.094192999999997</v>
      </c>
      <c r="K16" s="430">
        <v>0</v>
      </c>
      <c r="L16" s="431">
        <v>0</v>
      </c>
    </row>
    <row r="17" spans="1:12" customFormat="1" ht="13.35" customHeight="1" x14ac:dyDescent="0.25">
      <c r="A17" s="1"/>
      <c r="B17" s="407"/>
      <c r="C17" s="12" t="s">
        <v>31</v>
      </c>
      <c r="D17" s="176" t="s">
        <v>55</v>
      </c>
      <c r="E17" s="430">
        <v>1417</v>
      </c>
      <c r="F17" s="431">
        <v>63.844197999999999</v>
      </c>
      <c r="G17" s="430">
        <v>1424</v>
      </c>
      <c r="H17" s="431">
        <v>38.727673000000003</v>
      </c>
      <c r="I17" s="430">
        <v>1783</v>
      </c>
      <c r="J17" s="431">
        <v>57.971707000000002</v>
      </c>
      <c r="K17" s="430">
        <v>0</v>
      </c>
      <c r="L17" s="431">
        <v>0</v>
      </c>
    </row>
    <row r="18" spans="1:12" customFormat="1" ht="13.35" customHeight="1" x14ac:dyDescent="0.25">
      <c r="A18" s="1"/>
      <c r="B18" s="407"/>
      <c r="C18" s="12" t="s">
        <v>32</v>
      </c>
      <c r="D18" s="176" t="s">
        <v>56</v>
      </c>
      <c r="E18" s="430">
        <v>1361</v>
      </c>
      <c r="F18" s="431">
        <v>61.607939999999999</v>
      </c>
      <c r="G18" s="430">
        <v>1417</v>
      </c>
      <c r="H18" s="431">
        <v>41.507055000000001</v>
      </c>
      <c r="I18" s="430">
        <v>1632</v>
      </c>
      <c r="J18" s="431">
        <v>54.100422999999999</v>
      </c>
      <c r="K18" s="430">
        <v>0</v>
      </c>
      <c r="L18" s="431">
        <v>0</v>
      </c>
    </row>
    <row r="19" spans="1:12" customFormat="1" ht="13.35" customHeight="1" x14ac:dyDescent="0.25">
      <c r="A19" s="1"/>
      <c r="B19" s="407"/>
      <c r="C19" s="12" t="s">
        <v>33</v>
      </c>
      <c r="D19" s="176" t="s">
        <v>57</v>
      </c>
      <c r="E19" s="430">
        <v>1295</v>
      </c>
      <c r="F19" s="431">
        <v>59.707583999999997</v>
      </c>
      <c r="G19" s="430">
        <v>1442</v>
      </c>
      <c r="H19" s="431">
        <v>44.180574</v>
      </c>
      <c r="I19" s="430">
        <v>1525</v>
      </c>
      <c r="J19" s="431">
        <v>52.326391999999998</v>
      </c>
      <c r="K19" s="430">
        <v>0</v>
      </c>
      <c r="L19" s="431">
        <v>0</v>
      </c>
    </row>
    <row r="20" spans="1:12" customFormat="1" ht="13.35" customHeight="1" x14ac:dyDescent="0.25">
      <c r="A20" s="1"/>
      <c r="B20" s="407"/>
      <c r="C20" s="12" t="s">
        <v>34</v>
      </c>
      <c r="D20" s="176" t="s">
        <v>58</v>
      </c>
      <c r="E20" s="430">
        <v>6262</v>
      </c>
      <c r="F20" s="431">
        <v>296.72654</v>
      </c>
      <c r="G20" s="430">
        <v>6632</v>
      </c>
      <c r="H20" s="431">
        <v>214.757452</v>
      </c>
      <c r="I20" s="430">
        <v>7181</v>
      </c>
      <c r="J20" s="431">
        <v>268.163004</v>
      </c>
      <c r="K20" s="430">
        <v>0</v>
      </c>
      <c r="L20" s="431">
        <v>0</v>
      </c>
    </row>
    <row r="21" spans="1:12" customFormat="1" ht="13.35" customHeight="1" x14ac:dyDescent="0.25">
      <c r="A21" s="1"/>
      <c r="B21" s="407"/>
      <c r="C21" s="12" t="s">
        <v>35</v>
      </c>
      <c r="D21" s="176" t="s">
        <v>59</v>
      </c>
      <c r="E21" s="430">
        <v>6946</v>
      </c>
      <c r="F21" s="431">
        <v>369.90888799999999</v>
      </c>
      <c r="G21" s="430">
        <v>9071</v>
      </c>
      <c r="H21" s="431">
        <v>302.47322200000002</v>
      </c>
      <c r="I21" s="430">
        <v>10206</v>
      </c>
      <c r="J21" s="431">
        <v>385.93174900000002</v>
      </c>
      <c r="K21" s="430">
        <v>0</v>
      </c>
      <c r="L21" s="431">
        <v>0</v>
      </c>
    </row>
    <row r="22" spans="1:12" customFormat="1" ht="13.35" customHeight="1" x14ac:dyDescent="0.25">
      <c r="A22" s="1"/>
      <c r="B22" s="407"/>
      <c r="C22" s="12" t="s">
        <v>36</v>
      </c>
      <c r="D22" s="176" t="s">
        <v>60</v>
      </c>
      <c r="E22" s="430">
        <v>3522</v>
      </c>
      <c r="F22" s="431">
        <v>214.076629</v>
      </c>
      <c r="G22" s="430">
        <v>4629</v>
      </c>
      <c r="H22" s="431">
        <v>193.729105</v>
      </c>
      <c r="I22" s="430">
        <v>5263</v>
      </c>
      <c r="J22" s="431">
        <v>230.150811</v>
      </c>
      <c r="K22" s="430">
        <v>0</v>
      </c>
      <c r="L22" s="431">
        <v>0</v>
      </c>
    </row>
    <row r="23" spans="1:12" customFormat="1" ht="13.35" customHeight="1" x14ac:dyDescent="0.25">
      <c r="A23" s="1"/>
      <c r="B23" s="407"/>
      <c r="C23" s="12" t="s">
        <v>37</v>
      </c>
      <c r="D23" s="176" t="s">
        <v>61</v>
      </c>
      <c r="E23" s="430">
        <v>2173</v>
      </c>
      <c r="F23" s="431">
        <v>149.757507</v>
      </c>
      <c r="G23" s="430">
        <v>2741</v>
      </c>
      <c r="H23" s="431">
        <v>125.733385</v>
      </c>
      <c r="I23" s="430">
        <v>3077</v>
      </c>
      <c r="J23" s="431">
        <v>154.309326</v>
      </c>
      <c r="K23" s="430">
        <v>0</v>
      </c>
      <c r="L23" s="431">
        <v>0</v>
      </c>
    </row>
    <row r="24" spans="1:12" customFormat="1" ht="13.35" customHeight="1" x14ac:dyDescent="0.25">
      <c r="A24" s="1"/>
      <c r="B24" s="407"/>
      <c r="C24" s="12" t="s">
        <v>38</v>
      </c>
      <c r="D24" s="176" t="s">
        <v>62</v>
      </c>
      <c r="E24" s="430">
        <v>2710</v>
      </c>
      <c r="F24" s="431">
        <v>219.04884100000001</v>
      </c>
      <c r="G24" s="430">
        <v>3420</v>
      </c>
      <c r="H24" s="431">
        <v>187.98514299999999</v>
      </c>
      <c r="I24" s="430">
        <v>3908</v>
      </c>
      <c r="J24" s="431">
        <v>232.693647</v>
      </c>
      <c r="K24" s="430">
        <v>0</v>
      </c>
      <c r="L24" s="431">
        <v>0</v>
      </c>
    </row>
    <row r="25" spans="1:12" customFormat="1" ht="13.35" customHeight="1" x14ac:dyDescent="0.25">
      <c r="A25" s="1"/>
      <c r="B25" s="407"/>
      <c r="C25" s="12" t="s">
        <v>39</v>
      </c>
      <c r="D25" s="176" t="s">
        <v>63</v>
      </c>
      <c r="E25" s="430">
        <v>1011</v>
      </c>
      <c r="F25" s="431">
        <v>91.930936000000003</v>
      </c>
      <c r="G25" s="430">
        <v>1437</v>
      </c>
      <c r="H25" s="431">
        <v>97.916234000000003</v>
      </c>
      <c r="I25" s="430">
        <v>1613</v>
      </c>
      <c r="J25" s="431">
        <v>118.319788</v>
      </c>
      <c r="K25" s="430">
        <v>0</v>
      </c>
      <c r="L25" s="431">
        <v>0</v>
      </c>
    </row>
    <row r="26" spans="1:12" customFormat="1" ht="13.35" customHeight="1" x14ac:dyDescent="0.25">
      <c r="A26" s="1"/>
      <c r="B26" s="407"/>
      <c r="C26" s="12" t="s">
        <v>40</v>
      </c>
      <c r="D26" s="176" t="s">
        <v>64</v>
      </c>
      <c r="E26" s="430">
        <v>914</v>
      </c>
      <c r="F26" s="431">
        <v>99.947929999999999</v>
      </c>
      <c r="G26" s="430">
        <v>1285</v>
      </c>
      <c r="H26" s="431">
        <v>110.073255</v>
      </c>
      <c r="I26" s="430">
        <v>1493</v>
      </c>
      <c r="J26" s="431">
        <v>138.34786299999999</v>
      </c>
      <c r="K26" s="430">
        <v>0</v>
      </c>
      <c r="L26" s="431">
        <v>0</v>
      </c>
    </row>
    <row r="27" spans="1:12" customFormat="1" ht="13.35" customHeight="1" x14ac:dyDescent="0.25">
      <c r="A27" s="1"/>
      <c r="B27" s="407"/>
      <c r="C27" s="12" t="s">
        <v>41</v>
      </c>
      <c r="D27" s="176" t="s">
        <v>65</v>
      </c>
      <c r="E27" s="430">
        <v>282</v>
      </c>
      <c r="F27" s="431">
        <v>38.159719000000003</v>
      </c>
      <c r="G27" s="430">
        <v>326</v>
      </c>
      <c r="H27" s="431">
        <v>38.498973999999997</v>
      </c>
      <c r="I27" s="430">
        <v>418</v>
      </c>
      <c r="J27" s="431">
        <v>49.343116000000002</v>
      </c>
      <c r="K27" s="430">
        <v>0</v>
      </c>
      <c r="L27" s="431">
        <v>0</v>
      </c>
    </row>
    <row r="28" spans="1:12" customFormat="1" ht="13.35" customHeight="1" x14ac:dyDescent="0.25">
      <c r="A28" s="1"/>
      <c r="B28" s="408"/>
      <c r="C28" s="133" t="s">
        <v>42</v>
      </c>
      <c r="D28" s="176" t="s">
        <v>66</v>
      </c>
      <c r="E28" s="430">
        <v>43</v>
      </c>
      <c r="F28" s="431">
        <v>6.5456580000000004</v>
      </c>
      <c r="G28" s="430">
        <v>78</v>
      </c>
      <c r="H28" s="431">
        <v>10.023947</v>
      </c>
      <c r="I28" s="430">
        <v>75</v>
      </c>
      <c r="J28" s="431">
        <v>10.010807</v>
      </c>
      <c r="K28" s="430">
        <v>0</v>
      </c>
      <c r="L28" s="431">
        <v>0</v>
      </c>
    </row>
    <row r="29" spans="1:12" customFormat="1" ht="13.35" customHeight="1" x14ac:dyDescent="0.25">
      <c r="A29" s="1"/>
      <c r="B29" s="408"/>
      <c r="C29" s="411" t="s">
        <v>8</v>
      </c>
      <c r="D29" s="1015"/>
      <c r="E29" s="1016">
        <f t="shared" ref="E29:L29" si="0">SUM(E4:E28)</f>
        <v>42739</v>
      </c>
      <c r="F29" s="1017">
        <f t="shared" si="0"/>
        <v>2276.5007759999999</v>
      </c>
      <c r="G29" s="1016">
        <f t="shared" si="0"/>
        <v>45842</v>
      </c>
      <c r="H29" s="1017">
        <f t="shared" si="0"/>
        <v>1799.533361</v>
      </c>
      <c r="I29" s="1016">
        <f t="shared" si="0"/>
        <v>52839</v>
      </c>
      <c r="J29" s="1017">
        <f t="shared" si="0"/>
        <v>2269.5582710000003</v>
      </c>
      <c r="K29" s="1016">
        <f t="shared" si="0"/>
        <v>0</v>
      </c>
      <c r="L29" s="1017">
        <f t="shared" si="0"/>
        <v>0</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43"/>
      <c r="B1" s="251" t="s">
        <v>894</v>
      </c>
      <c r="C1" s="154"/>
      <c r="D1" s="154"/>
      <c r="E1" s="154"/>
      <c r="F1" s="154"/>
      <c r="G1" s="154"/>
      <c r="H1" s="154"/>
      <c r="I1" s="154"/>
      <c r="J1" s="154"/>
      <c r="K1" s="154"/>
      <c r="L1" s="154"/>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A2.7.5!E4/A2.7.5!E$29</f>
        <v>2.381899436112216E-2</v>
      </c>
      <c r="F4" s="416">
        <f>A2.7.5!F4/A2.7.5!F$29</f>
        <v>3.867180452039521E-2</v>
      </c>
      <c r="G4" s="415">
        <f>A2.7.5!G4/A2.7.5!G$29</f>
        <v>1.7952968893154748E-2</v>
      </c>
      <c r="H4" s="416">
        <f>A2.7.5!H4/A2.7.5!H$29</f>
        <v>4.4369733693422758E-2</v>
      </c>
      <c r="I4" s="415">
        <f>A2.7.5!I4/A2.7.5!I$29</f>
        <v>1.7070724275629744E-2</v>
      </c>
      <c r="J4" s="416">
        <f>A2.7.5!J4/A2.7.5!J$29</f>
        <v>3.5539195459590819E-2</v>
      </c>
      <c r="K4" s="415">
        <v>0</v>
      </c>
      <c r="L4" s="416">
        <v>0</v>
      </c>
    </row>
    <row r="5" spans="1:12" ht="13.35" customHeight="1" x14ac:dyDescent="0.25">
      <c r="B5" s="78"/>
      <c r="C5" s="12" t="s">
        <v>19</v>
      </c>
      <c r="D5" s="177" t="s">
        <v>124</v>
      </c>
      <c r="E5" s="415">
        <f>A2.7.5!E5/A2.7.5!E$29</f>
        <v>0</v>
      </c>
      <c r="F5" s="416">
        <f>A2.7.5!F5/A2.7.5!F$29</f>
        <v>0</v>
      </c>
      <c r="G5" s="415">
        <f>A2.7.5!G5/A2.7.5!G$29</f>
        <v>0</v>
      </c>
      <c r="H5" s="416">
        <f>A2.7.5!H5/A2.7.5!H$29</f>
        <v>0</v>
      </c>
      <c r="I5" s="415">
        <f>A2.7.5!I5/A2.7.5!I$29</f>
        <v>1.8925414939722555E-5</v>
      </c>
      <c r="J5" s="416">
        <f>A2.7.5!J5/A2.7.5!J$29</f>
        <v>1.3218431261860293E-5</v>
      </c>
      <c r="K5" s="415">
        <v>0</v>
      </c>
      <c r="L5" s="416">
        <v>0</v>
      </c>
    </row>
    <row r="6" spans="1:12" ht="13.35" customHeight="1" x14ac:dyDescent="0.25">
      <c r="B6" s="78"/>
      <c r="C6" s="12" t="s">
        <v>20</v>
      </c>
      <c r="D6" s="176" t="s">
        <v>44</v>
      </c>
      <c r="E6" s="415">
        <f>A2.7.5!E6/A2.7.5!E$29</f>
        <v>1.2822012681625682E-2</v>
      </c>
      <c r="F6" s="416">
        <f>A2.7.5!F6/A2.7.5!F$29</f>
        <v>1.1283215569613319E-2</v>
      </c>
      <c r="G6" s="415">
        <f>A2.7.5!G6/A2.7.5!G$29</f>
        <v>9.074647702979801E-3</v>
      </c>
      <c r="H6" s="416">
        <f>A2.7.5!H6/A2.7.5!H$29</f>
        <v>9.9436361602412097E-3</v>
      </c>
      <c r="I6" s="415">
        <f>A2.7.5!I6/A2.7.5!I$29</f>
        <v>8.4975113079354264E-3</v>
      </c>
      <c r="J6" s="416">
        <f>A2.7.5!J6/A2.7.5!J$29</f>
        <v>9.2988033264733896E-3</v>
      </c>
      <c r="K6" s="415">
        <v>0</v>
      </c>
      <c r="L6" s="416">
        <v>0</v>
      </c>
    </row>
    <row r="7" spans="1:12" ht="13.35" customHeight="1" x14ac:dyDescent="0.25">
      <c r="B7" s="78"/>
      <c r="C7" s="12" t="s">
        <v>21</v>
      </c>
      <c r="D7" s="176" t="s">
        <v>45</v>
      </c>
      <c r="E7" s="415">
        <f>A2.7.5!E7/A2.7.5!E$29</f>
        <v>1.2658227848101266E-2</v>
      </c>
      <c r="F7" s="416">
        <f>A2.7.5!F7/A2.7.5!F$29</f>
        <v>9.8066274500580291E-3</v>
      </c>
      <c r="G7" s="415">
        <f>A2.7.5!G7/A2.7.5!G$29</f>
        <v>7.0459404039963352E-3</v>
      </c>
      <c r="H7" s="416">
        <f>A2.7.5!H7/A2.7.5!H$29</f>
        <v>8.1236682335671349E-3</v>
      </c>
      <c r="I7" s="415">
        <f>A2.7.5!I7/A2.7.5!I$29</f>
        <v>6.5671189840837262E-3</v>
      </c>
      <c r="J7" s="416">
        <f>A2.7.5!J7/A2.7.5!J$29</f>
        <v>7.0592772191483411E-3</v>
      </c>
      <c r="K7" s="415">
        <v>0</v>
      </c>
      <c r="L7" s="416">
        <v>0</v>
      </c>
    </row>
    <row r="8" spans="1:12" ht="13.35" customHeight="1" x14ac:dyDescent="0.25">
      <c r="B8" s="78"/>
      <c r="C8" s="12" t="s">
        <v>22</v>
      </c>
      <c r="D8" s="176" t="s">
        <v>46</v>
      </c>
      <c r="E8" s="415">
        <f>A2.7.5!E8/A2.7.5!E$29</f>
        <v>1.775895552071878E-2</v>
      </c>
      <c r="F8" s="416">
        <f>A2.7.5!F8/A2.7.5!F$29</f>
        <v>1.2421827964270372E-2</v>
      </c>
      <c r="G8" s="415">
        <f>A2.7.5!G8/A2.7.5!G$29</f>
        <v>9.1400898739147501E-3</v>
      </c>
      <c r="H8" s="416">
        <f>A2.7.5!H8/A2.7.5!H$29</f>
        <v>7.3210990613027035E-3</v>
      </c>
      <c r="I8" s="415">
        <f>A2.7.5!I8/A2.7.5!I$29</f>
        <v>9.0652737561271023E-3</v>
      </c>
      <c r="J8" s="416">
        <f>A2.7.5!J8/A2.7.5!J$29</f>
        <v>7.9190123600928683E-3</v>
      </c>
      <c r="K8" s="415">
        <v>0</v>
      </c>
      <c r="L8" s="416">
        <v>0</v>
      </c>
    </row>
    <row r="9" spans="1:12" ht="13.35" customHeight="1" x14ac:dyDescent="0.25">
      <c r="B9" s="78"/>
      <c r="C9" s="12" t="s">
        <v>23</v>
      </c>
      <c r="D9" s="176" t="s">
        <v>47</v>
      </c>
      <c r="E9" s="415">
        <f>A2.7.5!E9/A2.7.5!E$29</f>
        <v>2.4895294695711178E-2</v>
      </c>
      <c r="F9" s="416">
        <f>A2.7.5!F9/A2.7.5!F$29</f>
        <v>1.6597034535779133E-2</v>
      </c>
      <c r="G9" s="415">
        <f>A2.7.5!G9/A2.7.5!G$29</f>
        <v>1.5444352340648313E-2</v>
      </c>
      <c r="H9" s="416">
        <f>A2.7.5!H9/A2.7.5!H$29</f>
        <v>1.2573190078247179E-2</v>
      </c>
      <c r="I9" s="415">
        <f>A2.7.5!I9/A2.7.5!I$29</f>
        <v>1.5632392740210829E-2</v>
      </c>
      <c r="J9" s="416">
        <f>A2.7.5!J9/A2.7.5!J$29</f>
        <v>1.2274287184406905E-2</v>
      </c>
      <c r="K9" s="415">
        <v>0</v>
      </c>
      <c r="L9" s="416">
        <v>0</v>
      </c>
    </row>
    <row r="10" spans="1:12" s="30" customFormat="1" ht="13.35" customHeight="1" x14ac:dyDescent="0.25">
      <c r="B10" s="78"/>
      <c r="C10" s="12" t="s">
        <v>24</v>
      </c>
      <c r="D10" s="176" t="s">
        <v>48</v>
      </c>
      <c r="E10" s="415">
        <f>A2.7.5!E10/A2.7.5!E$29</f>
        <v>3.3271719038817003E-2</v>
      </c>
      <c r="F10" s="416">
        <f>A2.7.5!F10/A2.7.5!F$29</f>
        <v>2.0665305496913217E-2</v>
      </c>
      <c r="G10" s="415">
        <f>A2.7.5!G10/A2.7.5!G$29</f>
        <v>2.1923127263208411E-2</v>
      </c>
      <c r="H10" s="416">
        <f>A2.7.5!H10/A2.7.5!H$29</f>
        <v>1.5384828422750201E-2</v>
      </c>
      <c r="I10" s="415">
        <f>A2.7.5!I10/A2.7.5!I$29</f>
        <v>2.1934555915138439E-2</v>
      </c>
      <c r="J10" s="416">
        <f>A2.7.5!J10/A2.7.5!J$29</f>
        <v>1.6916543844932189E-2</v>
      </c>
      <c r="K10" s="415">
        <v>0</v>
      </c>
      <c r="L10" s="416">
        <v>0</v>
      </c>
    </row>
    <row r="11" spans="1:12" s="1" customFormat="1" ht="13.35" customHeight="1" x14ac:dyDescent="0.25">
      <c r="B11" s="407"/>
      <c r="C11" s="12" t="s">
        <v>25</v>
      </c>
      <c r="D11" s="176" t="s">
        <v>49</v>
      </c>
      <c r="E11" s="415">
        <f>A2.7.5!E11/A2.7.5!E$29</f>
        <v>3.7810898710779382E-2</v>
      </c>
      <c r="F11" s="416">
        <f>A2.7.5!F11/A2.7.5!F$29</f>
        <v>2.2150857373571128E-2</v>
      </c>
      <c r="G11" s="415">
        <f>A2.7.5!G11/A2.7.5!G$29</f>
        <v>2.824920378692029E-2</v>
      </c>
      <c r="H11" s="416">
        <f>A2.7.5!H11/A2.7.5!H$29</f>
        <v>1.9392322341058282E-2</v>
      </c>
      <c r="I11" s="415">
        <f>A2.7.5!I11/A2.7.5!I$29</f>
        <v>2.8936959442835784E-2</v>
      </c>
      <c r="J11" s="416">
        <f>A2.7.5!J11/A2.7.5!J$29</f>
        <v>2.0101418669412958E-2</v>
      </c>
      <c r="K11" s="415">
        <v>0</v>
      </c>
      <c r="L11" s="416">
        <v>0</v>
      </c>
    </row>
    <row r="12" spans="1:12" s="1" customFormat="1" ht="13.35" customHeight="1" x14ac:dyDescent="0.25">
      <c r="B12" s="407"/>
      <c r="C12" s="12" t="s">
        <v>26</v>
      </c>
      <c r="D12" s="176" t="s">
        <v>50</v>
      </c>
      <c r="E12" s="415">
        <f>A2.7.5!E12/A2.7.5!E$29</f>
        <v>3.8419242378155784E-2</v>
      </c>
      <c r="F12" s="416">
        <f>A2.7.5!F12/A2.7.5!F$29</f>
        <v>2.4365581854736869E-2</v>
      </c>
      <c r="G12" s="415">
        <f>A2.7.5!G12/A2.7.5!G$29</f>
        <v>2.7005802539156232E-2</v>
      </c>
      <c r="H12" s="416">
        <f>A2.7.5!H12/A2.7.5!H$29</f>
        <v>1.7573800344788382E-2</v>
      </c>
      <c r="I12" s="415">
        <f>A2.7.5!I12/A2.7.5!I$29</f>
        <v>3.3592611518007534E-2</v>
      </c>
      <c r="J12" s="416">
        <f>A2.7.5!J12/A2.7.5!J$29</f>
        <v>2.3504975255160564E-2</v>
      </c>
      <c r="K12" s="415">
        <v>0</v>
      </c>
      <c r="L12" s="416">
        <v>0</v>
      </c>
    </row>
    <row r="13" spans="1:12" s="1" customFormat="1" ht="13.35" customHeight="1" x14ac:dyDescent="0.25">
      <c r="B13" s="407"/>
      <c r="C13" s="12" t="s">
        <v>27</v>
      </c>
      <c r="D13" s="176" t="s">
        <v>51</v>
      </c>
      <c r="E13" s="415">
        <f>A2.7.5!E13/A2.7.5!E$29</f>
        <v>3.7413135543648661E-2</v>
      </c>
      <c r="F13" s="416">
        <f>A2.7.5!F13/A2.7.5!F$29</f>
        <v>2.5691262492238222E-2</v>
      </c>
      <c r="G13" s="415">
        <f>A2.7.5!G13/A2.7.5!G$29</f>
        <v>3.0692378168491775E-2</v>
      </c>
      <c r="H13" s="416">
        <f>A2.7.5!H13/A2.7.5!H$29</f>
        <v>2.0537481438778395E-2</v>
      </c>
      <c r="I13" s="415">
        <f>A2.7.5!I13/A2.7.5!I$29</f>
        <v>3.4046821476560872E-2</v>
      </c>
      <c r="J13" s="416">
        <f>A2.7.5!J13/A2.7.5!J$29</f>
        <v>2.3493634722366638E-2</v>
      </c>
      <c r="K13" s="415">
        <v>0</v>
      </c>
      <c r="L13" s="416">
        <v>0</v>
      </c>
    </row>
    <row r="14" spans="1:12" s="1" customFormat="1" ht="13.35" customHeight="1" x14ac:dyDescent="0.25">
      <c r="B14" s="407"/>
      <c r="C14" s="12" t="s">
        <v>28</v>
      </c>
      <c r="D14" s="176" t="s">
        <v>52</v>
      </c>
      <c r="E14" s="415">
        <f>A2.7.5!E14/A2.7.5!E$29</f>
        <v>3.6664404876108475E-2</v>
      </c>
      <c r="F14" s="416">
        <f>A2.7.5!F14/A2.7.5!F$29</f>
        <v>2.558427987990284E-2</v>
      </c>
      <c r="G14" s="415">
        <f>A2.7.5!G14/A2.7.5!G$29</f>
        <v>3.0692378168491775E-2</v>
      </c>
      <c r="H14" s="416">
        <f>A2.7.5!H14/A2.7.5!H$29</f>
        <v>1.9393356498046049E-2</v>
      </c>
      <c r="I14" s="415">
        <f>A2.7.5!I14/A2.7.5!I$29</f>
        <v>3.36493877628267E-2</v>
      </c>
      <c r="J14" s="416">
        <f>A2.7.5!J14/A2.7.5!J$29</f>
        <v>2.3031379131309378E-2</v>
      </c>
      <c r="K14" s="415">
        <v>0</v>
      </c>
      <c r="L14" s="416">
        <v>0</v>
      </c>
    </row>
    <row r="15" spans="1:12" customFormat="1" ht="13.35" customHeight="1" x14ac:dyDescent="0.25">
      <c r="A15" s="1"/>
      <c r="B15" s="407"/>
      <c r="C15" s="12" t="s">
        <v>29</v>
      </c>
      <c r="D15" s="176" t="s">
        <v>53</v>
      </c>
      <c r="E15" s="415">
        <f>A2.7.5!E15/A2.7.5!E$29</f>
        <v>3.4839373873979271E-2</v>
      </c>
      <c r="F15" s="416">
        <f>A2.7.5!F15/A2.7.5!F$29</f>
        <v>2.7965999691800678E-2</v>
      </c>
      <c r="G15" s="415">
        <f>A2.7.5!G15/A2.7.5!G$29</f>
        <v>3.1826709131364254E-2</v>
      </c>
      <c r="H15" s="416">
        <f>A2.7.5!H15/A2.7.5!H$29</f>
        <v>2.2386673052625889E-2</v>
      </c>
      <c r="I15" s="415">
        <f>A2.7.5!I15/A2.7.5!I$29</f>
        <v>3.5504078426919508E-2</v>
      </c>
      <c r="J15" s="416">
        <f>A2.7.5!J15/A2.7.5!J$29</f>
        <v>2.4321965954933612E-2</v>
      </c>
      <c r="K15" s="415">
        <v>0</v>
      </c>
      <c r="L15" s="416">
        <v>0</v>
      </c>
    </row>
    <row r="16" spans="1:12" customFormat="1" ht="13.35" customHeight="1" x14ac:dyDescent="0.25">
      <c r="A16" s="1"/>
      <c r="B16" s="407"/>
      <c r="C16" s="12" t="s">
        <v>30</v>
      </c>
      <c r="D16" s="176" t="s">
        <v>54</v>
      </c>
      <c r="E16" s="415">
        <f>A2.7.5!E16/A2.7.5!E$29</f>
        <v>3.5985867708650178E-2</v>
      </c>
      <c r="F16" s="416">
        <f>A2.7.5!F16/A2.7.5!F$29</f>
        <v>3.0659677666633047E-2</v>
      </c>
      <c r="G16" s="415">
        <f>A2.7.5!G16/A2.7.5!G$29</f>
        <v>3.1412242048776233E-2</v>
      </c>
      <c r="H16" s="416">
        <f>A2.7.5!H16/A2.7.5!H$29</f>
        <v>2.1905483862824589E-2</v>
      </c>
      <c r="I16" s="415">
        <f>A2.7.5!I16/A2.7.5!I$29</f>
        <v>3.3024849069815856E-2</v>
      </c>
      <c r="J16" s="416">
        <f>A2.7.5!J16/A2.7.5!J$29</f>
        <v>2.4715907812000826E-2</v>
      </c>
      <c r="K16" s="415">
        <v>0</v>
      </c>
      <c r="L16" s="416">
        <v>0</v>
      </c>
    </row>
    <row r="17" spans="1:12" customFormat="1" ht="13.35" customHeight="1" x14ac:dyDescent="0.25">
      <c r="A17" s="1"/>
      <c r="B17" s="407"/>
      <c r="C17" s="12" t="s">
        <v>31</v>
      </c>
      <c r="D17" s="176" t="s">
        <v>55</v>
      </c>
      <c r="E17" s="415">
        <f>A2.7.5!E17/A2.7.5!E$29</f>
        <v>3.3154729872013851E-2</v>
      </c>
      <c r="F17" s="416">
        <f>A2.7.5!F17/A2.7.5!F$29</f>
        <v>2.8044883038511208E-2</v>
      </c>
      <c r="G17" s="415">
        <f>A2.7.5!G17/A2.7.5!G$29</f>
        <v>3.1063217137123161E-2</v>
      </c>
      <c r="H17" s="416">
        <f>A2.7.5!H17/A2.7.5!H$29</f>
        <v>2.1520953064453913E-2</v>
      </c>
      <c r="I17" s="415">
        <f>A2.7.5!I17/A2.7.5!I$29</f>
        <v>3.3744014837525316E-2</v>
      </c>
      <c r="J17" s="416">
        <f>A2.7.5!J17/A2.7.5!J$29</f>
        <v>2.5543167470406841E-2</v>
      </c>
      <c r="K17" s="415">
        <v>0</v>
      </c>
      <c r="L17" s="416">
        <v>0</v>
      </c>
    </row>
    <row r="18" spans="1:12" customFormat="1" ht="13.35" customHeight="1" x14ac:dyDescent="0.25">
      <c r="A18" s="1"/>
      <c r="B18" s="407"/>
      <c r="C18" s="12" t="s">
        <v>32</v>
      </c>
      <c r="D18" s="176" t="s">
        <v>56</v>
      </c>
      <c r="E18" s="415">
        <f>A2.7.5!E18/A2.7.5!E$29</f>
        <v>3.1844451203818527E-2</v>
      </c>
      <c r="F18" s="416">
        <f>A2.7.5!F18/A2.7.5!F$29</f>
        <v>2.7062560509313879E-2</v>
      </c>
      <c r="G18" s="415">
        <f>A2.7.5!G18/A2.7.5!G$29</f>
        <v>3.0910518738274946E-2</v>
      </c>
      <c r="H18" s="416">
        <f>A2.7.5!H18/A2.7.5!H$29</f>
        <v>2.3065454578143827E-2</v>
      </c>
      <c r="I18" s="415">
        <f>A2.7.5!I18/A2.7.5!I$29</f>
        <v>3.0886277181627207E-2</v>
      </c>
      <c r="J18" s="416">
        <f>A2.7.5!J18/A2.7.5!J$29</f>
        <v>2.3837424088768853E-2</v>
      </c>
      <c r="K18" s="415">
        <v>0</v>
      </c>
      <c r="L18" s="416">
        <v>0</v>
      </c>
    </row>
    <row r="19" spans="1:12" customFormat="1" ht="13.35" customHeight="1" x14ac:dyDescent="0.25">
      <c r="A19" s="1"/>
      <c r="B19" s="407"/>
      <c r="C19" s="12" t="s">
        <v>33</v>
      </c>
      <c r="D19" s="176" t="s">
        <v>57</v>
      </c>
      <c r="E19" s="415">
        <f>A2.7.5!E19/A2.7.5!E$29</f>
        <v>3.0300194202016892E-2</v>
      </c>
      <c r="F19" s="416">
        <f>A2.7.5!F19/A2.7.5!F$29</f>
        <v>2.6227789873593262E-2</v>
      </c>
      <c r="G19" s="415">
        <f>A2.7.5!G19/A2.7.5!G$29</f>
        <v>3.1455870162732866E-2</v>
      </c>
      <c r="H19" s="416">
        <f>A2.7.5!H19/A2.7.5!H$29</f>
        <v>2.4551128063249061E-2</v>
      </c>
      <c r="I19" s="415">
        <f>A2.7.5!I19/A2.7.5!I$29</f>
        <v>2.8861257783076893E-2</v>
      </c>
      <c r="J19" s="416">
        <f>A2.7.5!J19/A2.7.5!J$29</f>
        <v>2.3055760527771876E-2</v>
      </c>
      <c r="K19" s="415">
        <v>0</v>
      </c>
      <c r="L19" s="416">
        <v>0</v>
      </c>
    </row>
    <row r="20" spans="1:12" customFormat="1" ht="13.35" customHeight="1" x14ac:dyDescent="0.25">
      <c r="A20" s="1"/>
      <c r="B20" s="407"/>
      <c r="C20" s="12" t="s">
        <v>34</v>
      </c>
      <c r="D20" s="176" t="s">
        <v>58</v>
      </c>
      <c r="E20" s="415">
        <f>A2.7.5!E20/A2.7.5!E$29</f>
        <v>0.1465172325042701</v>
      </c>
      <c r="F20" s="416">
        <f>A2.7.5!F20/A2.7.5!F$29</f>
        <v>0.13034326327855381</v>
      </c>
      <c r="G20" s="415">
        <f>A2.7.5!G20/A2.7.5!G$29</f>
        <v>0.1446708258801972</v>
      </c>
      <c r="H20" s="416">
        <f>A2.7.5!H20/A2.7.5!H$29</f>
        <v>0.11934063388558652</v>
      </c>
      <c r="I20" s="415">
        <f>A2.7.5!I20/A2.7.5!I$29</f>
        <v>0.13590340468214765</v>
      </c>
      <c r="J20" s="416">
        <f>A2.7.5!J20/A2.7.5!J$29</f>
        <v>0.1181564745115989</v>
      </c>
      <c r="K20" s="415">
        <v>0</v>
      </c>
      <c r="L20" s="416">
        <v>0</v>
      </c>
    </row>
    <row r="21" spans="1:12" customFormat="1" ht="13.35" customHeight="1" x14ac:dyDescent="0.25">
      <c r="A21" s="1"/>
      <c r="B21" s="407"/>
      <c r="C21" s="12" t="s">
        <v>35</v>
      </c>
      <c r="D21" s="176" t="s">
        <v>59</v>
      </c>
      <c r="E21" s="415">
        <f>A2.7.5!E21/A2.7.5!E$29</f>
        <v>0.16252135052294159</v>
      </c>
      <c r="F21" s="416">
        <f>A2.7.5!F21/A2.7.5!F$29</f>
        <v>0.16249012163745469</v>
      </c>
      <c r="G21" s="415">
        <f>A2.7.5!G21/A2.7.5!G$29</f>
        <v>0.19787531085031193</v>
      </c>
      <c r="H21" s="416">
        <f>A2.7.5!H21/A2.7.5!H$29</f>
        <v>0.16808425370448024</v>
      </c>
      <c r="I21" s="415">
        <f>A2.7.5!I21/A2.7.5!I$29</f>
        <v>0.19315278487480839</v>
      </c>
      <c r="J21" s="416">
        <f>A2.7.5!J21/A2.7.5!J$29</f>
        <v>0.17004707653086734</v>
      </c>
      <c r="K21" s="415">
        <v>0</v>
      </c>
      <c r="L21" s="416">
        <v>0</v>
      </c>
    </row>
    <row r="22" spans="1:12" customFormat="1" ht="13.35" customHeight="1" x14ac:dyDescent="0.25">
      <c r="A22" s="1"/>
      <c r="B22" s="407"/>
      <c r="C22" s="12" t="s">
        <v>36</v>
      </c>
      <c r="D22" s="176" t="s">
        <v>60</v>
      </c>
      <c r="E22" s="415">
        <f>A2.7.5!E22/A2.7.5!E$29</f>
        <v>8.2407169096141694E-2</v>
      </c>
      <c r="F22" s="416">
        <f>A2.7.5!F22/A2.7.5!F$29</f>
        <v>9.403758226524761E-2</v>
      </c>
      <c r="G22" s="415">
        <f>A2.7.5!G22/A2.7.5!G$29</f>
        <v>0.10097726975262859</v>
      </c>
      <c r="H22" s="416">
        <f>A2.7.5!H22/A2.7.5!H$29</f>
        <v>0.10765518950554204</v>
      </c>
      <c r="I22" s="415">
        <f>A2.7.5!I22/A2.7.5!I$29</f>
        <v>9.9604458827759798E-2</v>
      </c>
      <c r="J22" s="416">
        <f>A2.7.5!J22/A2.7.5!J$29</f>
        <v>0.10140775583549666</v>
      </c>
      <c r="K22" s="415">
        <v>0</v>
      </c>
      <c r="L22" s="416">
        <v>0</v>
      </c>
    </row>
    <row r="23" spans="1:12" customFormat="1" ht="13.35" customHeight="1" x14ac:dyDescent="0.25">
      <c r="A23" s="1"/>
      <c r="B23" s="407"/>
      <c r="C23" s="12" t="s">
        <v>37</v>
      </c>
      <c r="D23" s="176" t="s">
        <v>61</v>
      </c>
      <c r="E23" s="415">
        <f>A2.7.5!E23/A2.7.5!E$29</f>
        <v>5.0843491892650743E-2</v>
      </c>
      <c r="F23" s="416">
        <f>A2.7.5!F23/A2.7.5!F$29</f>
        <v>6.5784079047465263E-2</v>
      </c>
      <c r="G23" s="415">
        <f>A2.7.5!G23/A2.7.5!G$29</f>
        <v>5.9792330177566425E-2</v>
      </c>
      <c r="H23" s="416">
        <f>A2.7.5!H23/A2.7.5!H$29</f>
        <v>6.9869993924497178E-2</v>
      </c>
      <c r="I23" s="415">
        <f>A2.7.5!I23/A2.7.5!I$29</f>
        <v>5.8233501769526297E-2</v>
      </c>
      <c r="J23" s="416">
        <f>A2.7.5!J23/A2.7.5!J$29</f>
        <v>6.7990907293166383E-2</v>
      </c>
      <c r="K23" s="415">
        <v>0</v>
      </c>
      <c r="L23" s="416">
        <v>0</v>
      </c>
    </row>
    <row r="24" spans="1:12" customFormat="1" ht="13.35" customHeight="1" x14ac:dyDescent="0.25">
      <c r="A24" s="1"/>
      <c r="B24" s="407"/>
      <c r="C24" s="12" t="s">
        <v>38</v>
      </c>
      <c r="D24" s="176" t="s">
        <v>62</v>
      </c>
      <c r="E24" s="415">
        <f>A2.7.5!E24/A2.7.5!E$29</f>
        <v>6.3408128407309486E-2</v>
      </c>
      <c r="F24" s="416">
        <f>A2.7.5!F24/A2.7.5!F$29</f>
        <v>9.6221729115720731E-2</v>
      </c>
      <c r="G24" s="415">
        <f>A2.7.5!G24/A2.7.5!G$29</f>
        <v>7.4604074865843556E-2</v>
      </c>
      <c r="H24" s="416">
        <f>A2.7.5!H24/A2.7.5!H$29</f>
        <v>0.10446327202044019</v>
      </c>
      <c r="I24" s="415">
        <f>A2.7.5!I24/A2.7.5!I$29</f>
        <v>7.3960521584435737E-2</v>
      </c>
      <c r="J24" s="416">
        <f>A2.7.5!J24/A2.7.5!J$29</f>
        <v>0.10252816593136946</v>
      </c>
      <c r="K24" s="415">
        <v>0</v>
      </c>
      <c r="L24" s="416">
        <v>0</v>
      </c>
    </row>
    <row r="25" spans="1:12" customFormat="1" ht="13.35" customHeight="1" x14ac:dyDescent="0.25">
      <c r="A25" s="1"/>
      <c r="B25" s="407"/>
      <c r="C25" s="12" t="s">
        <v>39</v>
      </c>
      <c r="D25" s="176" t="s">
        <v>63</v>
      </c>
      <c r="E25" s="415">
        <f>A2.7.5!E25/A2.7.5!E$29</f>
        <v>2.3655209527597743E-2</v>
      </c>
      <c r="F25" s="416">
        <f>A2.7.5!F25/A2.7.5!F$29</f>
        <v>4.0382562997202338E-2</v>
      </c>
      <c r="G25" s="415">
        <f>A2.7.5!G25/A2.7.5!G$29</f>
        <v>3.134679987784128E-2</v>
      </c>
      <c r="H25" s="416">
        <f>A2.7.5!H25/A2.7.5!H$29</f>
        <v>5.4412013759827155E-2</v>
      </c>
      <c r="I25" s="415">
        <f>A2.7.5!I25/A2.7.5!I$29</f>
        <v>3.052669429777248E-2</v>
      </c>
      <c r="J25" s="416">
        <f>A2.7.5!J25/A2.7.5!J$29</f>
        <v>5.2133399486529411E-2</v>
      </c>
      <c r="K25" s="415">
        <v>0</v>
      </c>
      <c r="L25" s="416">
        <v>0</v>
      </c>
    </row>
    <row r="26" spans="1:12" customFormat="1" ht="13.35" customHeight="1" x14ac:dyDescent="0.25">
      <c r="A26" s="1"/>
      <c r="B26" s="407"/>
      <c r="C26" s="12" t="s">
        <v>40</v>
      </c>
      <c r="D26" s="176" t="s">
        <v>64</v>
      </c>
      <c r="E26" s="415">
        <f>A2.7.5!E26/A2.7.5!E$29</f>
        <v>2.1385619691616557E-2</v>
      </c>
      <c r="F26" s="416">
        <f>A2.7.5!F26/A2.7.5!F$29</f>
        <v>4.3904193248559653E-2</v>
      </c>
      <c r="G26" s="415">
        <f>A2.7.5!G26/A2.7.5!G$29</f>
        <v>2.8031063217137123E-2</v>
      </c>
      <c r="H26" s="416">
        <f>A2.7.5!H26/A2.7.5!H$29</f>
        <v>6.1167665676857656E-2</v>
      </c>
      <c r="I26" s="415">
        <f>A2.7.5!I26/A2.7.5!I$29</f>
        <v>2.8255644505005773E-2</v>
      </c>
      <c r="J26" s="416">
        <f>A2.7.5!J26/A2.7.5!J$29</f>
        <v>6.0958057243025492E-2</v>
      </c>
      <c r="K26" s="415">
        <v>0</v>
      </c>
      <c r="L26" s="416">
        <v>0</v>
      </c>
    </row>
    <row r="27" spans="1:12" customFormat="1" ht="13.35" customHeight="1" x14ac:dyDescent="0.25">
      <c r="A27" s="1"/>
      <c r="B27" s="407"/>
      <c r="C27" s="12" t="s">
        <v>41</v>
      </c>
      <c r="D27" s="176" t="s">
        <v>65</v>
      </c>
      <c r="E27" s="415">
        <f>A2.7.5!E27/A2.7.5!E$29</f>
        <v>6.5981890076978874E-3</v>
      </c>
      <c r="F27" s="416">
        <f>A2.7.5!F27/A2.7.5!F$29</f>
        <v>1.6762444977967365E-2</v>
      </c>
      <c r="G27" s="415">
        <f>A2.7.5!G27/A2.7.5!G$29</f>
        <v>7.111382574931286E-3</v>
      </c>
      <c r="H27" s="416">
        <f>A2.7.5!H27/A2.7.5!H$29</f>
        <v>2.139386511768036E-2</v>
      </c>
      <c r="I27" s="415">
        <f>A2.7.5!I27/A2.7.5!I$29</f>
        <v>7.9108234448040278E-3</v>
      </c>
      <c r="J27" s="416">
        <f>A2.7.5!J27/A2.7.5!J$29</f>
        <v>2.1741286236399961E-2</v>
      </c>
      <c r="K27" s="415">
        <v>0</v>
      </c>
      <c r="L27" s="416">
        <v>0</v>
      </c>
    </row>
    <row r="28" spans="1:12" customFormat="1" ht="13.35" customHeight="1" x14ac:dyDescent="0.25">
      <c r="A28" s="1"/>
      <c r="B28" s="408"/>
      <c r="C28" s="133" t="s">
        <v>42</v>
      </c>
      <c r="D28" s="246" t="s">
        <v>66</v>
      </c>
      <c r="E28" s="417">
        <f>A2.7.5!E28/A2.7.5!E$29</f>
        <v>1.0061068345071247E-3</v>
      </c>
      <c r="F28" s="418">
        <f>A2.7.5!F28/A2.7.5!F$29</f>
        <v>2.8753155144982043E-3</v>
      </c>
      <c r="G28" s="417">
        <f>A2.7.5!G28/A2.7.5!G$29</f>
        <v>1.7014964443087125E-3</v>
      </c>
      <c r="H28" s="418">
        <f>A2.7.5!H28/A2.7.5!H$29</f>
        <v>5.5703035115890797E-3</v>
      </c>
      <c r="I28" s="417">
        <f>A2.7.5!I28/A2.7.5!I$29</f>
        <v>1.4194061204791915E-3</v>
      </c>
      <c r="J28" s="418">
        <f>A2.7.5!J28/A2.7.5!J$29</f>
        <v>4.4109054735083286E-3</v>
      </c>
      <c r="K28" s="417">
        <v>0</v>
      </c>
      <c r="L28" s="418">
        <v>0</v>
      </c>
    </row>
    <row r="29" spans="1:12" customFormat="1" ht="13.35" customHeight="1" x14ac:dyDescent="0.25">
      <c r="A29" s="1"/>
      <c r="B29" s="408"/>
      <c r="C29" s="411" t="s">
        <v>8</v>
      </c>
      <c r="D29" s="412"/>
      <c r="E29" s="419">
        <f>A2.7.5!E29/A2.7.5!E$29</f>
        <v>1</v>
      </c>
      <c r="F29" s="420">
        <f>A2.7.5!F29/A2.7.5!F$29</f>
        <v>1</v>
      </c>
      <c r="G29" s="419">
        <f>A2.7.5!G29/A2.7.5!G$29</f>
        <v>1</v>
      </c>
      <c r="H29" s="420">
        <f>A2.7.5!H29/A2.7.5!H$29</f>
        <v>1</v>
      </c>
      <c r="I29" s="419">
        <f>A2.7.5!I29/A2.7.5!I$29</f>
        <v>1</v>
      </c>
      <c r="J29" s="420">
        <f>A2.7.5!J29/A2.7.5!J$29</f>
        <v>1</v>
      </c>
      <c r="K29" s="419">
        <v>0</v>
      </c>
      <c r="L29" s="420">
        <v>0</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24.9" customHeight="1" x14ac:dyDescent="0.25">
      <c r="A1" s="43"/>
      <c r="B1" s="1252" t="s">
        <v>893</v>
      </c>
      <c r="C1" s="1252"/>
      <c r="D1" s="1252"/>
      <c r="E1" s="1252"/>
      <c r="F1" s="1252"/>
      <c r="G1" s="1252"/>
      <c r="H1" s="1252"/>
      <c r="I1" s="1252"/>
      <c r="J1" s="1252"/>
      <c r="K1" s="1252"/>
      <c r="L1" s="125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c r="N3" s="586"/>
    </row>
    <row r="4" spans="1:14" ht="13.35" customHeight="1" x14ac:dyDescent="0.25">
      <c r="B4" s="78"/>
      <c r="C4" s="12" t="s">
        <v>18</v>
      </c>
      <c r="D4" s="176" t="s">
        <v>43</v>
      </c>
      <c r="E4" s="430">
        <v>459</v>
      </c>
      <c r="F4" s="431">
        <v>21.053319999999999</v>
      </c>
      <c r="G4" s="430">
        <v>273</v>
      </c>
      <c r="H4" s="431">
        <v>14.768781000000001</v>
      </c>
      <c r="I4" s="430">
        <v>213</v>
      </c>
      <c r="J4" s="431">
        <v>12.464193</v>
      </c>
      <c r="K4" s="430">
        <v>102</v>
      </c>
      <c r="L4" s="431">
        <v>6.9998800000000001</v>
      </c>
    </row>
    <row r="5" spans="1:14" ht="13.35" customHeight="1" x14ac:dyDescent="0.25">
      <c r="B5" s="78"/>
      <c r="C5" s="12" t="s">
        <v>19</v>
      </c>
      <c r="D5" s="177" t="s">
        <v>124</v>
      </c>
      <c r="E5" s="430">
        <v>10</v>
      </c>
      <c r="F5" s="431">
        <v>0.32698899999999997</v>
      </c>
      <c r="G5" s="430">
        <v>2</v>
      </c>
      <c r="H5" s="431">
        <v>1.8808999999999999E-2</v>
      </c>
      <c r="I5" s="430">
        <v>9</v>
      </c>
      <c r="J5" s="431">
        <v>0.32298199999999999</v>
      </c>
      <c r="K5" s="430">
        <v>10</v>
      </c>
      <c r="L5" s="431">
        <v>0.60465899999999995</v>
      </c>
    </row>
    <row r="6" spans="1:14" ht="13.35" customHeight="1" x14ac:dyDescent="0.25">
      <c r="B6" s="78"/>
      <c r="C6" s="12" t="s">
        <v>20</v>
      </c>
      <c r="D6" s="176" t="s">
        <v>44</v>
      </c>
      <c r="E6" s="430">
        <v>590</v>
      </c>
      <c r="F6" s="431">
        <v>10.053763999999999</v>
      </c>
      <c r="G6" s="430">
        <v>297</v>
      </c>
      <c r="H6" s="431">
        <v>4.9958479999999996</v>
      </c>
      <c r="I6" s="430">
        <v>269</v>
      </c>
      <c r="J6" s="431">
        <v>4.9647230000000002</v>
      </c>
      <c r="K6" s="430">
        <v>118</v>
      </c>
      <c r="L6" s="431">
        <v>1.9430890000000001</v>
      </c>
    </row>
    <row r="7" spans="1:14" ht="13.35" customHeight="1" x14ac:dyDescent="0.25">
      <c r="B7" s="78"/>
      <c r="C7" s="12" t="s">
        <v>21</v>
      </c>
      <c r="D7" s="176" t="s">
        <v>45</v>
      </c>
      <c r="E7" s="430">
        <v>550</v>
      </c>
      <c r="F7" s="431">
        <v>9.1842089999999992</v>
      </c>
      <c r="G7" s="430">
        <v>310</v>
      </c>
      <c r="H7" s="431">
        <v>4.4781659999999999</v>
      </c>
      <c r="I7" s="430">
        <v>228</v>
      </c>
      <c r="J7" s="431">
        <v>3.6642160000000001</v>
      </c>
      <c r="K7" s="430">
        <v>131</v>
      </c>
      <c r="L7" s="431">
        <v>1.8577980000000001</v>
      </c>
    </row>
    <row r="8" spans="1:14" ht="13.35" customHeight="1" x14ac:dyDescent="0.25">
      <c r="B8" s="78"/>
      <c r="C8" s="12" t="s">
        <v>22</v>
      </c>
      <c r="D8" s="176" t="s">
        <v>46</v>
      </c>
      <c r="E8" s="430">
        <v>866</v>
      </c>
      <c r="F8" s="431">
        <v>16.592469000000001</v>
      </c>
      <c r="G8" s="430">
        <v>443</v>
      </c>
      <c r="H8" s="431">
        <v>7.4642939999999998</v>
      </c>
      <c r="I8" s="430">
        <v>328</v>
      </c>
      <c r="J8" s="431">
        <v>6.569401</v>
      </c>
      <c r="K8" s="430">
        <v>181</v>
      </c>
      <c r="L8" s="431">
        <v>3.2089120000000002</v>
      </c>
    </row>
    <row r="9" spans="1:14" ht="13.35" customHeight="1" x14ac:dyDescent="0.25">
      <c r="B9" s="78"/>
      <c r="C9" s="12" t="s">
        <v>23</v>
      </c>
      <c r="D9" s="176" t="s">
        <v>47</v>
      </c>
      <c r="E9" s="430">
        <v>1095</v>
      </c>
      <c r="F9" s="431">
        <v>26.321936999999998</v>
      </c>
      <c r="G9" s="430">
        <v>617</v>
      </c>
      <c r="H9" s="431">
        <v>12.620310999999999</v>
      </c>
      <c r="I9" s="430">
        <v>487</v>
      </c>
      <c r="J9" s="431">
        <v>11.659704</v>
      </c>
      <c r="K9" s="430">
        <v>264</v>
      </c>
      <c r="L9" s="431">
        <v>5.184564</v>
      </c>
    </row>
    <row r="10" spans="1:14" s="30" customFormat="1" ht="13.35" customHeight="1" x14ac:dyDescent="0.25">
      <c r="B10" s="78"/>
      <c r="C10" s="12" t="s">
        <v>24</v>
      </c>
      <c r="D10" s="176" t="s">
        <v>48</v>
      </c>
      <c r="E10" s="430">
        <v>1924</v>
      </c>
      <c r="F10" s="431">
        <v>49.937811000000004</v>
      </c>
      <c r="G10" s="430">
        <v>936</v>
      </c>
      <c r="H10" s="431">
        <v>22.626688999999999</v>
      </c>
      <c r="I10" s="430">
        <v>740</v>
      </c>
      <c r="J10" s="431">
        <v>16.964207999999999</v>
      </c>
      <c r="K10" s="430">
        <v>382</v>
      </c>
      <c r="L10" s="431">
        <v>8.7809369999999998</v>
      </c>
    </row>
    <row r="11" spans="1:14" s="1" customFormat="1" ht="13.35" customHeight="1" x14ac:dyDescent="0.25">
      <c r="B11" s="407"/>
      <c r="C11" s="12" t="s">
        <v>25</v>
      </c>
      <c r="D11" s="176" t="s">
        <v>49</v>
      </c>
      <c r="E11" s="430">
        <v>2338</v>
      </c>
      <c r="F11" s="431">
        <v>60.503258000000002</v>
      </c>
      <c r="G11" s="430">
        <v>1521</v>
      </c>
      <c r="H11" s="431">
        <v>40.927112000000001</v>
      </c>
      <c r="I11" s="430">
        <v>1094</v>
      </c>
      <c r="J11" s="431">
        <v>31.145181999999998</v>
      </c>
      <c r="K11" s="430">
        <v>587</v>
      </c>
      <c r="L11" s="431">
        <v>15.112716000000001</v>
      </c>
    </row>
    <row r="12" spans="1:14" s="1" customFormat="1" ht="13.35" customHeight="1" x14ac:dyDescent="0.25">
      <c r="B12" s="407"/>
      <c r="C12" s="12" t="s">
        <v>26</v>
      </c>
      <c r="D12" s="176" t="s">
        <v>50</v>
      </c>
      <c r="E12" s="430">
        <v>2880</v>
      </c>
      <c r="F12" s="431">
        <v>77.371066999999996</v>
      </c>
      <c r="G12" s="430">
        <v>1921</v>
      </c>
      <c r="H12" s="431">
        <v>51.693162000000001</v>
      </c>
      <c r="I12" s="430">
        <v>1414</v>
      </c>
      <c r="J12" s="431">
        <v>39.863241000000002</v>
      </c>
      <c r="K12" s="430">
        <v>838</v>
      </c>
      <c r="L12" s="431">
        <v>23.624386999999999</v>
      </c>
    </row>
    <row r="13" spans="1:14" s="1" customFormat="1" ht="13.35" customHeight="1" x14ac:dyDescent="0.25">
      <c r="B13" s="407"/>
      <c r="C13" s="12" t="s">
        <v>27</v>
      </c>
      <c r="D13" s="176" t="s">
        <v>51</v>
      </c>
      <c r="E13" s="430">
        <v>3398</v>
      </c>
      <c r="F13" s="431">
        <v>96.694637</v>
      </c>
      <c r="G13" s="430">
        <v>2408</v>
      </c>
      <c r="H13" s="431">
        <v>66.057377000000002</v>
      </c>
      <c r="I13" s="430">
        <v>1871</v>
      </c>
      <c r="J13" s="431">
        <v>54.132649999999998</v>
      </c>
      <c r="K13" s="430">
        <v>1202</v>
      </c>
      <c r="L13" s="431">
        <v>35.172345999999997</v>
      </c>
    </row>
    <row r="14" spans="1:14" s="1" customFormat="1" ht="13.35" customHeight="1" x14ac:dyDescent="0.25">
      <c r="B14" s="407"/>
      <c r="C14" s="12" t="s">
        <v>28</v>
      </c>
      <c r="D14" s="176" t="s">
        <v>52</v>
      </c>
      <c r="E14" s="430">
        <v>3911</v>
      </c>
      <c r="F14" s="431">
        <v>114.496253</v>
      </c>
      <c r="G14" s="430">
        <v>2816</v>
      </c>
      <c r="H14" s="431">
        <v>82.625962999999999</v>
      </c>
      <c r="I14" s="430">
        <v>2239</v>
      </c>
      <c r="J14" s="431">
        <v>65.002810999999994</v>
      </c>
      <c r="K14" s="430">
        <v>1514</v>
      </c>
      <c r="L14" s="431">
        <v>45.084445000000002</v>
      </c>
    </row>
    <row r="15" spans="1:14" customFormat="1" ht="13.35" customHeight="1" x14ac:dyDescent="0.25">
      <c r="A15" s="1"/>
      <c r="B15" s="407"/>
      <c r="C15" s="12" t="s">
        <v>29</v>
      </c>
      <c r="D15" s="176" t="s">
        <v>53</v>
      </c>
      <c r="E15" s="430">
        <v>4280</v>
      </c>
      <c r="F15" s="431">
        <v>130.04184599999999</v>
      </c>
      <c r="G15" s="430">
        <v>3204</v>
      </c>
      <c r="H15" s="431">
        <v>97.367322999999999</v>
      </c>
      <c r="I15" s="430">
        <v>2545</v>
      </c>
      <c r="J15" s="431">
        <v>79.198002000000002</v>
      </c>
      <c r="K15" s="430">
        <v>1777</v>
      </c>
      <c r="L15" s="431">
        <v>56.077210000000001</v>
      </c>
    </row>
    <row r="16" spans="1:14" customFormat="1" ht="13.35" customHeight="1" x14ac:dyDescent="0.25">
      <c r="A16" s="1"/>
      <c r="B16" s="407"/>
      <c r="C16" s="12" t="s">
        <v>30</v>
      </c>
      <c r="D16" s="176" t="s">
        <v>54</v>
      </c>
      <c r="E16" s="430">
        <v>4912</v>
      </c>
      <c r="F16" s="431">
        <v>151.63165900000001</v>
      </c>
      <c r="G16" s="430">
        <v>3428</v>
      </c>
      <c r="H16" s="431">
        <v>111.703565</v>
      </c>
      <c r="I16" s="430">
        <v>2962</v>
      </c>
      <c r="J16" s="431">
        <v>98.588003</v>
      </c>
      <c r="K16" s="430">
        <v>2024</v>
      </c>
      <c r="L16" s="431">
        <v>69.010586000000004</v>
      </c>
    </row>
    <row r="17" spans="1:12" customFormat="1" ht="13.35" customHeight="1" x14ac:dyDescent="0.25">
      <c r="A17" s="1"/>
      <c r="B17" s="407"/>
      <c r="C17" s="12" t="s">
        <v>31</v>
      </c>
      <c r="D17" s="176" t="s">
        <v>55</v>
      </c>
      <c r="E17" s="430">
        <v>5072</v>
      </c>
      <c r="F17" s="431">
        <v>165.07568900000001</v>
      </c>
      <c r="G17" s="430">
        <v>3828</v>
      </c>
      <c r="H17" s="431">
        <v>124.941258</v>
      </c>
      <c r="I17" s="430">
        <v>3155</v>
      </c>
      <c r="J17" s="431">
        <v>109.504345</v>
      </c>
      <c r="K17" s="430">
        <v>2178</v>
      </c>
      <c r="L17" s="431">
        <v>75.622298999999998</v>
      </c>
    </row>
    <row r="18" spans="1:12" customFormat="1" ht="13.35" customHeight="1" x14ac:dyDescent="0.25">
      <c r="A18" s="1"/>
      <c r="B18" s="407"/>
      <c r="C18" s="12" t="s">
        <v>32</v>
      </c>
      <c r="D18" s="176" t="s">
        <v>56</v>
      </c>
      <c r="E18" s="430">
        <v>5344</v>
      </c>
      <c r="F18" s="431">
        <v>177.42931899999999</v>
      </c>
      <c r="G18" s="430">
        <v>4145</v>
      </c>
      <c r="H18" s="431">
        <v>145.26814100000001</v>
      </c>
      <c r="I18" s="430">
        <v>3549</v>
      </c>
      <c r="J18" s="431">
        <v>125.86516899999999</v>
      </c>
      <c r="K18" s="430">
        <v>2382</v>
      </c>
      <c r="L18" s="431">
        <v>86.440361999999993</v>
      </c>
    </row>
    <row r="19" spans="1:12" customFormat="1" ht="13.35" customHeight="1" x14ac:dyDescent="0.25">
      <c r="A19" s="1"/>
      <c r="B19" s="407"/>
      <c r="C19" s="12" t="s">
        <v>33</v>
      </c>
      <c r="D19" s="176" t="s">
        <v>57</v>
      </c>
      <c r="E19" s="430">
        <v>5591</v>
      </c>
      <c r="F19" s="431">
        <v>198.159144</v>
      </c>
      <c r="G19" s="430">
        <v>4539</v>
      </c>
      <c r="H19" s="431">
        <v>163.36723499999999</v>
      </c>
      <c r="I19" s="430">
        <v>3996</v>
      </c>
      <c r="J19" s="431">
        <v>149.692284</v>
      </c>
      <c r="K19" s="430">
        <v>2869</v>
      </c>
      <c r="L19" s="431">
        <v>106.467046</v>
      </c>
    </row>
    <row r="20" spans="1:12" customFormat="1" ht="13.35" customHeight="1" x14ac:dyDescent="0.25">
      <c r="A20" s="1"/>
      <c r="B20" s="407"/>
      <c r="C20" s="12" t="s">
        <v>34</v>
      </c>
      <c r="D20" s="176" t="s">
        <v>58</v>
      </c>
      <c r="E20" s="430">
        <v>31808</v>
      </c>
      <c r="F20" s="431">
        <v>1202.9173020000001</v>
      </c>
      <c r="G20" s="430">
        <v>26298</v>
      </c>
      <c r="H20" s="431">
        <v>1011.338536</v>
      </c>
      <c r="I20" s="430">
        <v>23360</v>
      </c>
      <c r="J20" s="431">
        <v>920.279405</v>
      </c>
      <c r="K20" s="430">
        <v>17605</v>
      </c>
      <c r="L20" s="431">
        <v>704.65597700000001</v>
      </c>
    </row>
    <row r="21" spans="1:12" customFormat="1" ht="13.35" customHeight="1" x14ac:dyDescent="0.25">
      <c r="A21" s="1"/>
      <c r="B21" s="407"/>
      <c r="C21" s="12" t="s">
        <v>35</v>
      </c>
      <c r="D21" s="176" t="s">
        <v>59</v>
      </c>
      <c r="E21" s="430">
        <v>70707</v>
      </c>
      <c r="F21" s="431">
        <v>3138.8798830000001</v>
      </c>
      <c r="G21" s="430">
        <v>62540</v>
      </c>
      <c r="H21" s="431">
        <v>2858.632713</v>
      </c>
      <c r="I21" s="430">
        <v>56755</v>
      </c>
      <c r="J21" s="431">
        <v>2670.162491</v>
      </c>
      <c r="K21" s="430">
        <v>44599</v>
      </c>
      <c r="L21" s="431">
        <v>2134.669351</v>
      </c>
    </row>
    <row r="22" spans="1:12" customFormat="1" ht="13.35" customHeight="1" x14ac:dyDescent="0.25">
      <c r="A22" s="1"/>
      <c r="B22" s="407"/>
      <c r="C22" s="12" t="s">
        <v>36</v>
      </c>
      <c r="D22" s="176" t="s">
        <v>60</v>
      </c>
      <c r="E22" s="430">
        <v>64977</v>
      </c>
      <c r="F22" s="431">
        <v>3224.6367759999998</v>
      </c>
      <c r="G22" s="430">
        <v>63367</v>
      </c>
      <c r="H22" s="431">
        <v>3332.6918820000001</v>
      </c>
      <c r="I22" s="430">
        <v>59710</v>
      </c>
      <c r="J22" s="431">
        <v>3273.1733250000002</v>
      </c>
      <c r="K22" s="430">
        <v>49630</v>
      </c>
      <c r="L22" s="431">
        <v>2778.3436019999999</v>
      </c>
    </row>
    <row r="23" spans="1:12" customFormat="1" ht="13.35" customHeight="1" x14ac:dyDescent="0.25">
      <c r="A23" s="1"/>
      <c r="B23" s="407"/>
      <c r="C23" s="12" t="s">
        <v>37</v>
      </c>
      <c r="D23" s="176" t="s">
        <v>61</v>
      </c>
      <c r="E23" s="430">
        <v>49892</v>
      </c>
      <c r="F23" s="431">
        <v>2623.7372169999999</v>
      </c>
      <c r="G23" s="430">
        <v>53334</v>
      </c>
      <c r="H23" s="431">
        <v>2991.3194290000001</v>
      </c>
      <c r="I23" s="430">
        <v>52794</v>
      </c>
      <c r="J23" s="431">
        <v>3126.752309</v>
      </c>
      <c r="K23" s="430">
        <v>45767</v>
      </c>
      <c r="L23" s="431">
        <v>2820.7275460000001</v>
      </c>
    </row>
    <row r="24" spans="1:12" customFormat="1" ht="13.35" customHeight="1" x14ac:dyDescent="0.25">
      <c r="A24" s="1"/>
      <c r="B24" s="407"/>
      <c r="C24" s="12" t="s">
        <v>38</v>
      </c>
      <c r="D24" s="176" t="s">
        <v>62</v>
      </c>
      <c r="E24" s="430">
        <v>69243</v>
      </c>
      <c r="F24" s="431">
        <v>3929.64284</v>
      </c>
      <c r="G24" s="430">
        <v>78333</v>
      </c>
      <c r="H24" s="431">
        <v>4716.7532719999999</v>
      </c>
      <c r="I24" s="430">
        <v>83126</v>
      </c>
      <c r="J24" s="431">
        <v>5197.4111819999998</v>
      </c>
      <c r="K24" s="430">
        <v>75861</v>
      </c>
      <c r="L24" s="431">
        <v>4926.3001910000003</v>
      </c>
    </row>
    <row r="25" spans="1:12" customFormat="1" ht="13.35" customHeight="1" x14ac:dyDescent="0.25">
      <c r="A25" s="1"/>
      <c r="B25" s="407"/>
      <c r="C25" s="12" t="s">
        <v>39</v>
      </c>
      <c r="D25" s="176" t="s">
        <v>63</v>
      </c>
      <c r="E25" s="430">
        <v>25985</v>
      </c>
      <c r="F25" s="431">
        <v>1531.421722</v>
      </c>
      <c r="G25" s="430">
        <v>31558</v>
      </c>
      <c r="H25" s="431">
        <v>1950.78088</v>
      </c>
      <c r="I25" s="430">
        <v>35086</v>
      </c>
      <c r="J25" s="431">
        <v>2269.359301</v>
      </c>
      <c r="K25" s="430">
        <v>33283</v>
      </c>
      <c r="L25" s="431">
        <v>2222.1093340000002</v>
      </c>
    </row>
    <row r="26" spans="1:12" customFormat="1" ht="13.35" customHeight="1" x14ac:dyDescent="0.25">
      <c r="A26" s="1"/>
      <c r="B26" s="407"/>
      <c r="C26" s="12" t="s">
        <v>40</v>
      </c>
      <c r="D26" s="176" t="s">
        <v>64</v>
      </c>
      <c r="E26" s="430">
        <v>22971</v>
      </c>
      <c r="F26" s="431">
        <v>1448.084061</v>
      </c>
      <c r="G26" s="430">
        <v>27820</v>
      </c>
      <c r="H26" s="431">
        <v>1816.861322</v>
      </c>
      <c r="I26" s="430">
        <v>30843</v>
      </c>
      <c r="J26" s="431">
        <v>2070.4744799999999</v>
      </c>
      <c r="K26" s="430">
        <v>29458</v>
      </c>
      <c r="L26" s="431">
        <v>2046.512598</v>
      </c>
    </row>
    <row r="27" spans="1:12" customFormat="1" ht="13.35" customHeight="1" x14ac:dyDescent="0.25">
      <c r="A27" s="1"/>
      <c r="B27" s="407"/>
      <c r="C27" s="12" t="s">
        <v>41</v>
      </c>
      <c r="D27" s="176" t="s">
        <v>65</v>
      </c>
      <c r="E27" s="430">
        <v>5042</v>
      </c>
      <c r="F27" s="431">
        <v>350.41215399999999</v>
      </c>
      <c r="G27" s="430">
        <v>6185</v>
      </c>
      <c r="H27" s="431">
        <v>433.42712699999998</v>
      </c>
      <c r="I27" s="430">
        <v>6884</v>
      </c>
      <c r="J27" s="431">
        <v>493.82077299999997</v>
      </c>
      <c r="K27" s="430">
        <v>6841</v>
      </c>
      <c r="L27" s="431">
        <v>509.160617</v>
      </c>
    </row>
    <row r="28" spans="1:12" customFormat="1" ht="13.35" customHeight="1" x14ac:dyDescent="0.25">
      <c r="A28" s="1"/>
      <c r="B28" s="408"/>
      <c r="C28" s="133" t="s">
        <v>42</v>
      </c>
      <c r="D28" s="246" t="s">
        <v>66</v>
      </c>
      <c r="E28" s="432">
        <v>657</v>
      </c>
      <c r="F28" s="433">
        <v>45.929448999999998</v>
      </c>
      <c r="G28" s="432">
        <v>916</v>
      </c>
      <c r="H28" s="433">
        <v>65.594455999999994</v>
      </c>
      <c r="I28" s="432">
        <v>1036</v>
      </c>
      <c r="J28" s="433">
        <v>74.351315999999997</v>
      </c>
      <c r="K28" s="432">
        <v>1023</v>
      </c>
      <c r="L28" s="433">
        <v>76.772692000000006</v>
      </c>
    </row>
    <row r="29" spans="1:12" customFormat="1" ht="13.35" customHeight="1" x14ac:dyDescent="0.25">
      <c r="A29" s="1"/>
      <c r="B29" s="408"/>
      <c r="C29" s="411" t="s">
        <v>8</v>
      </c>
      <c r="D29" s="412"/>
      <c r="E29" s="413">
        <f t="shared" ref="E29:L29" si="0">SUM(E4:E28)</f>
        <v>384502</v>
      </c>
      <c r="F29" s="414">
        <f t="shared" si="0"/>
        <v>18800.534775000004</v>
      </c>
      <c r="G29" s="413">
        <f t="shared" si="0"/>
        <v>381039</v>
      </c>
      <c r="H29" s="414">
        <f t="shared" si="0"/>
        <v>20128.323650999999</v>
      </c>
      <c r="I29" s="413">
        <f t="shared" si="0"/>
        <v>374693</v>
      </c>
      <c r="J29" s="414">
        <f t="shared" si="0"/>
        <v>20905.385696000001</v>
      </c>
      <c r="K29" s="413">
        <f t="shared" si="0"/>
        <v>320626</v>
      </c>
      <c r="L29" s="414">
        <f t="shared" si="0"/>
        <v>18760.443144000001</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43"/>
      <c r="B1" s="1252" t="s">
        <v>892</v>
      </c>
      <c r="C1" s="1252"/>
      <c r="D1" s="1252"/>
      <c r="E1" s="1252"/>
      <c r="F1" s="1252"/>
      <c r="G1" s="1252"/>
      <c r="H1" s="1252"/>
      <c r="I1" s="1252"/>
      <c r="J1" s="1252"/>
      <c r="K1" s="1252"/>
      <c r="L1" s="125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A2.7.6!E4/A2.7.6!E$29</f>
        <v>1.1937519180654458E-3</v>
      </c>
      <c r="F4" s="416">
        <f>A2.7.6!F4/A2.7.6!F$29</f>
        <v>1.1198255928334354E-3</v>
      </c>
      <c r="G4" s="415">
        <f>A2.7.6!G4/A2.7.6!G$29</f>
        <v>7.1646209443127873E-4</v>
      </c>
      <c r="H4" s="416">
        <f>A2.7.6!H4/A2.7.6!H$29</f>
        <v>7.3373129606181932E-4</v>
      </c>
      <c r="I4" s="415">
        <f>A2.7.6!I4/A2.7.6!I$29</f>
        <v>5.684653836607569E-4</v>
      </c>
      <c r="J4" s="416">
        <f>A2.7.6!J4/A2.7.6!J$29</f>
        <v>5.9621923179273729E-4</v>
      </c>
      <c r="K4" s="415">
        <f>A2.7.6!K4/A2.7.6!K$29</f>
        <v>3.181276627597263E-4</v>
      </c>
      <c r="L4" s="416">
        <f>A2.7.6!L4/A2.7.6!L$29</f>
        <v>3.7311911804379283E-4</v>
      </c>
    </row>
    <row r="5" spans="1:12" ht="13.35" customHeight="1" x14ac:dyDescent="0.25">
      <c r="B5" s="78"/>
      <c r="C5" s="12" t="s">
        <v>19</v>
      </c>
      <c r="D5" s="177" t="s">
        <v>124</v>
      </c>
      <c r="E5" s="415">
        <f>A2.7.6!E5/A2.7.6!E$29</f>
        <v>2.600766706024936E-5</v>
      </c>
      <c r="F5" s="416">
        <f>A2.7.6!F5/A2.7.6!F$29</f>
        <v>1.7392537175847429E-5</v>
      </c>
      <c r="G5" s="415">
        <f>A2.7.6!G5/A2.7.6!G$29</f>
        <v>5.2488065526101006E-6</v>
      </c>
      <c r="H5" s="416">
        <f>A2.7.6!H5/A2.7.6!H$29</f>
        <v>9.3445437017630353E-7</v>
      </c>
      <c r="I5" s="415">
        <f>A2.7.6!I5/A2.7.6!I$29</f>
        <v>2.4019664098341841E-5</v>
      </c>
      <c r="J5" s="416">
        <f>A2.7.6!J5/A2.7.6!J$29</f>
        <v>1.5449702995042029E-5</v>
      </c>
      <c r="K5" s="415">
        <f>A2.7.6!K5/A2.7.6!K$29</f>
        <v>3.1188986545071201E-5</v>
      </c>
      <c r="L5" s="416">
        <f>A2.7.6!L5/A2.7.6!L$29</f>
        <v>3.2230528637239738E-5</v>
      </c>
    </row>
    <row r="6" spans="1:12" ht="13.35" customHeight="1" x14ac:dyDescent="0.25">
      <c r="B6" s="78"/>
      <c r="C6" s="12" t="s">
        <v>20</v>
      </c>
      <c r="D6" s="176" t="s">
        <v>44</v>
      </c>
      <c r="E6" s="415">
        <f>A2.7.6!E6/A2.7.6!E$29</f>
        <v>1.5344523565547124E-3</v>
      </c>
      <c r="F6" s="416">
        <f>A2.7.6!F6/A2.7.6!F$29</f>
        <v>5.3475946936195576E-4</v>
      </c>
      <c r="G6" s="415">
        <f>A2.7.6!G6/A2.7.6!G$29</f>
        <v>7.7944777306259989E-4</v>
      </c>
      <c r="H6" s="416">
        <f>A2.7.6!H6/A2.7.6!H$29</f>
        <v>2.4819990410636107E-4</v>
      </c>
      <c r="I6" s="415">
        <f>A2.7.6!I6/A2.7.6!I$29</f>
        <v>7.1792107138377286E-4</v>
      </c>
      <c r="J6" s="416">
        <f>A2.7.6!J6/A2.7.6!J$29</f>
        <v>2.3748535770616954E-4</v>
      </c>
      <c r="K6" s="415">
        <f>A2.7.6!K6/A2.7.6!K$29</f>
        <v>3.6803004123184019E-4</v>
      </c>
      <c r="L6" s="416">
        <f>A2.7.6!L6/A2.7.6!L$29</f>
        <v>1.0357372611538989E-4</v>
      </c>
    </row>
    <row r="7" spans="1:12" ht="13.35" customHeight="1" x14ac:dyDescent="0.25">
      <c r="B7" s="78"/>
      <c r="C7" s="12" t="s">
        <v>21</v>
      </c>
      <c r="D7" s="176" t="s">
        <v>45</v>
      </c>
      <c r="E7" s="415">
        <f>A2.7.6!E7/A2.7.6!E$29</f>
        <v>1.4304216883137149E-3</v>
      </c>
      <c r="F7" s="416">
        <f>A2.7.6!F7/A2.7.6!F$29</f>
        <v>4.8850785947922575E-4</v>
      </c>
      <c r="G7" s="415">
        <f>A2.7.6!G7/A2.7.6!G$29</f>
        <v>8.1356501565456557E-4</v>
      </c>
      <c r="H7" s="416">
        <f>A2.7.6!H7/A2.7.6!H$29</f>
        <v>2.2248082242941873E-4</v>
      </c>
      <c r="I7" s="415">
        <f>A2.7.6!I7/A2.7.6!I$29</f>
        <v>6.0849815715799339E-4</v>
      </c>
      <c r="J7" s="416">
        <f>A2.7.6!J7/A2.7.6!J$29</f>
        <v>1.7527617300555734E-4</v>
      </c>
      <c r="K7" s="415">
        <f>A2.7.6!K7/A2.7.6!K$29</f>
        <v>4.0857572374043276E-4</v>
      </c>
      <c r="L7" s="416">
        <f>A2.7.6!L7/A2.7.6!L$29</f>
        <v>9.9027404936016371E-5</v>
      </c>
    </row>
    <row r="8" spans="1:12" ht="13.35" customHeight="1" x14ac:dyDescent="0.25">
      <c r="B8" s="78"/>
      <c r="C8" s="12" t="s">
        <v>22</v>
      </c>
      <c r="D8" s="176" t="s">
        <v>46</v>
      </c>
      <c r="E8" s="415">
        <f>A2.7.6!E8/A2.7.6!E$29</f>
        <v>2.2522639674175948E-3</v>
      </c>
      <c r="F8" s="416">
        <f>A2.7.6!F8/A2.7.6!F$29</f>
        <v>8.8255303365433117E-4</v>
      </c>
      <c r="G8" s="415">
        <f>A2.7.6!G8/A2.7.6!G$29</f>
        <v>1.1626106514031373E-3</v>
      </c>
      <c r="H8" s="416">
        <f>A2.7.6!H8/A2.7.6!H$29</f>
        <v>3.7083535268120376E-4</v>
      </c>
      <c r="I8" s="415">
        <f>A2.7.6!I8/A2.7.6!I$29</f>
        <v>8.7538331380623607E-4</v>
      </c>
      <c r="J8" s="416">
        <f>A2.7.6!J8/A2.7.6!J$29</f>
        <v>3.1424442942743587E-4</v>
      </c>
      <c r="K8" s="415">
        <f>A2.7.6!K8/A2.7.6!K$29</f>
        <v>5.6452065646578884E-4</v>
      </c>
      <c r="L8" s="416">
        <f>A2.7.6!L8/A2.7.6!L$29</f>
        <v>1.7104670584640642E-4</v>
      </c>
    </row>
    <row r="9" spans="1:12" ht="13.35" customHeight="1" x14ac:dyDescent="0.25">
      <c r="B9" s="78"/>
      <c r="C9" s="12" t="s">
        <v>23</v>
      </c>
      <c r="D9" s="176" t="s">
        <v>47</v>
      </c>
      <c r="E9" s="415">
        <f>A2.7.6!E9/A2.7.6!E$29</f>
        <v>2.847839543097305E-3</v>
      </c>
      <c r="F9" s="416">
        <f>A2.7.6!F9/A2.7.6!F$29</f>
        <v>1.4000632064467429E-3</v>
      </c>
      <c r="G9" s="415">
        <f>A2.7.6!G9/A2.7.6!G$29</f>
        <v>1.619256821480216E-3</v>
      </c>
      <c r="H9" s="416">
        <f>A2.7.6!H9/A2.7.6!H$29</f>
        <v>6.269926506956285E-4</v>
      </c>
      <c r="I9" s="415">
        <f>A2.7.6!I9/A2.7.6!I$29</f>
        <v>1.299730712876942E-3</v>
      </c>
      <c r="J9" s="416">
        <f>A2.7.6!J9/A2.7.6!J$29</f>
        <v>5.5773685162053459E-4</v>
      </c>
      <c r="K9" s="415">
        <f>A2.7.6!K9/A2.7.6!K$29</f>
        <v>8.2338924478987977E-4</v>
      </c>
      <c r="L9" s="416">
        <f>A2.7.6!L9/A2.7.6!L$29</f>
        <v>2.7635615855151784E-4</v>
      </c>
    </row>
    <row r="10" spans="1:12" s="30" customFormat="1" ht="13.35" customHeight="1" x14ac:dyDescent="0.25">
      <c r="B10" s="78"/>
      <c r="C10" s="12" t="s">
        <v>24</v>
      </c>
      <c r="D10" s="176" t="s">
        <v>48</v>
      </c>
      <c r="E10" s="415">
        <f>A2.7.6!E10/A2.7.6!E$29</f>
        <v>5.0038751423919772E-3</v>
      </c>
      <c r="F10" s="416">
        <f>A2.7.6!F10/A2.7.6!F$29</f>
        <v>2.6561909859290156E-3</v>
      </c>
      <c r="G10" s="415">
        <f>A2.7.6!G10/A2.7.6!G$29</f>
        <v>2.4564414666215268E-3</v>
      </c>
      <c r="H10" s="416">
        <f>A2.7.6!H10/A2.7.6!H$29</f>
        <v>1.1241218788170609E-3</v>
      </c>
      <c r="I10" s="415">
        <f>A2.7.6!I10/A2.7.6!I$29</f>
        <v>1.9749501591969959E-3</v>
      </c>
      <c r="J10" s="416">
        <f>A2.7.6!J10/A2.7.6!J$29</f>
        <v>8.1147548515433032E-4</v>
      </c>
      <c r="K10" s="415">
        <f>A2.7.6!K10/A2.7.6!K$29</f>
        <v>1.19141928602172E-3</v>
      </c>
      <c r="L10" s="416">
        <f>A2.7.6!L10/A2.7.6!L$29</f>
        <v>4.6805594796455195E-4</v>
      </c>
    </row>
    <row r="11" spans="1:12" s="1" customFormat="1" ht="13.35" customHeight="1" x14ac:dyDescent="0.25">
      <c r="B11" s="407"/>
      <c r="C11" s="12" t="s">
        <v>25</v>
      </c>
      <c r="D11" s="176" t="s">
        <v>49</v>
      </c>
      <c r="E11" s="415">
        <f>A2.7.6!E11/A2.7.6!E$29</f>
        <v>6.0805925586863005E-3</v>
      </c>
      <c r="F11" s="416">
        <f>A2.7.6!F11/A2.7.6!F$29</f>
        <v>3.2181668619583183E-3</v>
      </c>
      <c r="G11" s="415">
        <f>A2.7.6!G11/A2.7.6!G$29</f>
        <v>3.9917173832599816E-3</v>
      </c>
      <c r="H11" s="416">
        <f>A2.7.6!H11/A2.7.6!H$29</f>
        <v>2.0333095149712922E-3</v>
      </c>
      <c r="I11" s="415">
        <f>A2.7.6!I11/A2.7.6!I$29</f>
        <v>2.919723613731775E-3</v>
      </c>
      <c r="J11" s="416">
        <f>A2.7.6!J11/A2.7.6!J$29</f>
        <v>1.4898161867426948E-3</v>
      </c>
      <c r="K11" s="415">
        <f>A2.7.6!K11/A2.7.6!K$29</f>
        <v>1.8307935101956798E-3</v>
      </c>
      <c r="L11" s="416">
        <f>A2.7.6!L11/A2.7.6!L$29</f>
        <v>8.0556284752971721E-4</v>
      </c>
    </row>
    <row r="12" spans="1:12" s="1" customFormat="1" ht="13.35" customHeight="1" x14ac:dyDescent="0.25">
      <c r="B12" s="407"/>
      <c r="C12" s="12" t="s">
        <v>26</v>
      </c>
      <c r="D12" s="176" t="s">
        <v>50</v>
      </c>
      <c r="E12" s="415">
        <f>A2.7.6!E12/A2.7.6!E$29</f>
        <v>7.4902081133518157E-3</v>
      </c>
      <c r="F12" s="416">
        <f>A2.7.6!F12/A2.7.6!F$29</f>
        <v>4.1153652237001315E-3</v>
      </c>
      <c r="G12" s="415">
        <f>A2.7.6!G12/A2.7.6!G$29</f>
        <v>5.0414786937820017E-3</v>
      </c>
      <c r="H12" s="416">
        <f>A2.7.6!H12/A2.7.6!H$29</f>
        <v>2.5681801870982846E-3</v>
      </c>
      <c r="I12" s="415">
        <f>A2.7.6!I12/A2.7.6!I$29</f>
        <v>3.7737561150061518E-3</v>
      </c>
      <c r="J12" s="416">
        <f>A2.7.6!J12/A2.7.6!J$29</f>
        <v>1.9068407337553865E-3</v>
      </c>
      <c r="K12" s="415">
        <f>A2.7.6!K12/A2.7.6!K$29</f>
        <v>2.613637072476967E-3</v>
      </c>
      <c r="L12" s="416">
        <f>A2.7.6!L12/A2.7.6!L$29</f>
        <v>1.2592659362396562E-3</v>
      </c>
    </row>
    <row r="13" spans="1:12" s="1" customFormat="1" ht="13.35" customHeight="1" x14ac:dyDescent="0.25">
      <c r="B13" s="407"/>
      <c r="C13" s="12" t="s">
        <v>27</v>
      </c>
      <c r="D13" s="176" t="s">
        <v>51</v>
      </c>
      <c r="E13" s="415">
        <f>A2.7.6!E13/A2.7.6!E$29</f>
        <v>8.8374052670727333E-3</v>
      </c>
      <c r="F13" s="416">
        <f>A2.7.6!F13/A2.7.6!F$29</f>
        <v>5.143185454946719E-3</v>
      </c>
      <c r="G13" s="415">
        <f>A2.7.6!G13/A2.7.6!G$29</f>
        <v>6.3195630893425605E-3</v>
      </c>
      <c r="H13" s="416">
        <f>A2.7.6!H13/A2.7.6!H$29</f>
        <v>3.2818121441880828E-3</v>
      </c>
      <c r="I13" s="415">
        <f>A2.7.6!I13/A2.7.6!I$29</f>
        <v>4.993421280888621E-3</v>
      </c>
      <c r="J13" s="416">
        <f>A2.7.6!J13/A2.7.6!J$29</f>
        <v>2.5894116849687035E-3</v>
      </c>
      <c r="K13" s="415">
        <f>A2.7.6!K13/A2.7.6!K$29</f>
        <v>3.7489161827175587E-3</v>
      </c>
      <c r="L13" s="416">
        <f>A2.7.6!L13/A2.7.6!L$29</f>
        <v>1.8748142423943158E-3</v>
      </c>
    </row>
    <row r="14" spans="1:12" s="1" customFormat="1" ht="13.35" customHeight="1" x14ac:dyDescent="0.25">
      <c r="B14" s="407"/>
      <c r="C14" s="12" t="s">
        <v>28</v>
      </c>
      <c r="D14" s="176" t="s">
        <v>52</v>
      </c>
      <c r="E14" s="415">
        <f>A2.7.6!E14/A2.7.6!E$29</f>
        <v>1.0171598587263525E-2</v>
      </c>
      <c r="F14" s="416">
        <f>A2.7.6!F14/A2.7.6!F$29</f>
        <v>6.0900529889315325E-3</v>
      </c>
      <c r="G14" s="415">
        <f>A2.7.6!G14/A2.7.6!G$29</f>
        <v>7.390319626075021E-3</v>
      </c>
      <c r="H14" s="416">
        <f>A2.7.6!H14/A2.7.6!H$29</f>
        <v>4.104959977424401E-3</v>
      </c>
      <c r="I14" s="415">
        <f>A2.7.6!I14/A2.7.6!I$29</f>
        <v>5.9755586573541544E-3</v>
      </c>
      <c r="J14" s="416">
        <f>A2.7.6!J14/A2.7.6!J$29</f>
        <v>3.1093810918034156E-3</v>
      </c>
      <c r="K14" s="415">
        <f>A2.7.6!K14/A2.7.6!K$29</f>
        <v>4.7220125629237808E-3</v>
      </c>
      <c r="L14" s="416">
        <f>A2.7.6!L14/A2.7.6!L$29</f>
        <v>2.4031652479605202E-3</v>
      </c>
    </row>
    <row r="15" spans="1:12" customFormat="1" ht="13.35" customHeight="1" x14ac:dyDescent="0.25">
      <c r="A15" s="1"/>
      <c r="B15" s="407"/>
      <c r="C15" s="12" t="s">
        <v>29</v>
      </c>
      <c r="D15" s="176" t="s">
        <v>53</v>
      </c>
      <c r="E15" s="415">
        <f>A2.7.6!E15/A2.7.6!E$29</f>
        <v>1.1131281501786727E-2</v>
      </c>
      <c r="F15" s="416">
        <f>A2.7.6!F15/A2.7.6!F$29</f>
        <v>6.9169227129072435E-3</v>
      </c>
      <c r="G15" s="415">
        <f>A2.7.6!G15/A2.7.6!G$29</f>
        <v>8.4085880972813807E-3</v>
      </c>
      <c r="H15" s="416">
        <f>A2.7.6!H15/A2.7.6!H$29</f>
        <v>4.8373289643105812E-3</v>
      </c>
      <c r="I15" s="415">
        <f>A2.7.6!I15/A2.7.6!I$29</f>
        <v>6.7922272366977765E-3</v>
      </c>
      <c r="J15" s="416">
        <f>A2.7.6!J15/A2.7.6!J$29</f>
        <v>3.7884018573813545E-3</v>
      </c>
      <c r="K15" s="415">
        <f>A2.7.6!K15/A2.7.6!K$29</f>
        <v>5.5422829090591534E-3</v>
      </c>
      <c r="L15" s="416">
        <f>A2.7.6!L15/A2.7.6!L$29</f>
        <v>2.9891196902741991E-3</v>
      </c>
    </row>
    <row r="16" spans="1:12" customFormat="1" ht="13.35" customHeight="1" x14ac:dyDescent="0.25">
      <c r="A16" s="1"/>
      <c r="B16" s="407"/>
      <c r="C16" s="12" t="s">
        <v>30</v>
      </c>
      <c r="D16" s="176" t="s">
        <v>54</v>
      </c>
      <c r="E16" s="415">
        <f>A2.7.6!E16/A2.7.6!E$29</f>
        <v>1.2774966059994486E-2</v>
      </c>
      <c r="F16" s="416">
        <f>A2.7.6!F16/A2.7.6!F$29</f>
        <v>8.0652843557212049E-3</v>
      </c>
      <c r="G16" s="415">
        <f>A2.7.6!G16/A2.7.6!G$29</f>
        <v>8.9964544311737123E-3</v>
      </c>
      <c r="H16" s="416">
        <f>A2.7.6!H16/A2.7.6!H$29</f>
        <v>5.5495711881824016E-3</v>
      </c>
      <c r="I16" s="415">
        <f>A2.7.6!I16/A2.7.6!I$29</f>
        <v>7.9051383399209481E-3</v>
      </c>
      <c r="J16" s="416">
        <f>A2.7.6!J16/A2.7.6!J$29</f>
        <v>4.7159140918822491E-3</v>
      </c>
      <c r="K16" s="415">
        <f>A2.7.6!K16/A2.7.6!K$29</f>
        <v>6.3126508767224121E-3</v>
      </c>
      <c r="L16" s="416">
        <f>A2.7.6!L16/A2.7.6!L$29</f>
        <v>3.6785157722711414E-3</v>
      </c>
    </row>
    <row r="17" spans="1:12" customFormat="1" ht="13.35" customHeight="1" x14ac:dyDescent="0.25">
      <c r="A17" s="1"/>
      <c r="B17" s="407"/>
      <c r="C17" s="12" t="s">
        <v>31</v>
      </c>
      <c r="D17" s="176" t="s">
        <v>55</v>
      </c>
      <c r="E17" s="415">
        <f>A2.7.6!E17/A2.7.6!E$29</f>
        <v>1.3191088732958477E-2</v>
      </c>
      <c r="F17" s="416">
        <f>A2.7.6!F17/A2.7.6!F$29</f>
        <v>8.7803719934344254E-3</v>
      </c>
      <c r="G17" s="415">
        <f>A2.7.6!G17/A2.7.6!G$29</f>
        <v>1.0046215741695732E-2</v>
      </c>
      <c r="H17" s="416">
        <f>A2.7.6!H17/A2.7.6!H$29</f>
        <v>6.2072361397961118E-3</v>
      </c>
      <c r="I17" s="415">
        <f>A2.7.6!I17/A2.7.6!I$29</f>
        <v>8.4202266922520572E-3</v>
      </c>
      <c r="J17" s="416">
        <f>A2.7.6!J17/A2.7.6!J$29</f>
        <v>5.2380925466949104E-3</v>
      </c>
      <c r="K17" s="415">
        <f>A2.7.6!K17/A2.7.6!K$29</f>
        <v>6.7929612695165082E-3</v>
      </c>
      <c r="L17" s="416">
        <f>A2.7.6!L17/A2.7.6!L$29</f>
        <v>4.0309441743749883E-3</v>
      </c>
    </row>
    <row r="18" spans="1:12" customFormat="1" ht="13.35" customHeight="1" x14ac:dyDescent="0.25">
      <c r="A18" s="1"/>
      <c r="B18" s="407"/>
      <c r="C18" s="12" t="s">
        <v>32</v>
      </c>
      <c r="D18" s="176" t="s">
        <v>56</v>
      </c>
      <c r="E18" s="415">
        <f>A2.7.6!E18/A2.7.6!E$29</f>
        <v>1.3898497276997259E-2</v>
      </c>
      <c r="F18" s="416">
        <f>A2.7.6!F18/A2.7.6!F$29</f>
        <v>9.4374612809384802E-3</v>
      </c>
      <c r="G18" s="415">
        <f>A2.7.6!G18/A2.7.6!G$29</f>
        <v>1.0878151580284432E-2</v>
      </c>
      <c r="H18" s="416">
        <f>A2.7.6!H18/A2.7.6!H$29</f>
        <v>7.2171008136975639E-3</v>
      </c>
      <c r="I18" s="415">
        <f>A2.7.6!I18/A2.7.6!I$29</f>
        <v>9.4717542094461329E-3</v>
      </c>
      <c r="J18" s="416">
        <f>A2.7.6!J18/A2.7.6!J$29</f>
        <v>6.0207054215738682E-3</v>
      </c>
      <c r="K18" s="415">
        <f>A2.7.6!K18/A2.7.6!K$29</f>
        <v>7.4292165950359612E-3</v>
      </c>
      <c r="L18" s="416">
        <f>A2.7.6!L18/A2.7.6!L$29</f>
        <v>4.6075863633128255E-3</v>
      </c>
    </row>
    <row r="19" spans="1:12" customFormat="1" ht="13.35" customHeight="1" x14ac:dyDescent="0.25">
      <c r="A19" s="1"/>
      <c r="B19" s="407"/>
      <c r="C19" s="12" t="s">
        <v>33</v>
      </c>
      <c r="D19" s="176" t="s">
        <v>57</v>
      </c>
      <c r="E19" s="415">
        <f>A2.7.6!E19/A2.7.6!E$29</f>
        <v>1.4540886653385418E-2</v>
      </c>
      <c r="F19" s="416">
        <f>A2.7.6!F19/A2.7.6!F$29</f>
        <v>1.0540080182373427E-2</v>
      </c>
      <c r="G19" s="415">
        <f>A2.7.6!G19/A2.7.6!G$29</f>
        <v>1.1912166471148622E-2</v>
      </c>
      <c r="H19" s="416">
        <f>A2.7.6!H19/A2.7.6!H$29</f>
        <v>8.1162861762650428E-3</v>
      </c>
      <c r="I19" s="415">
        <f>A2.7.6!I19/A2.7.6!I$29</f>
        <v>1.0664730859663778E-2</v>
      </c>
      <c r="J19" s="416">
        <f>A2.7.6!J19/A2.7.6!J$29</f>
        <v>7.1604650675563403E-3</v>
      </c>
      <c r="K19" s="415">
        <f>A2.7.6!K19/A2.7.6!K$29</f>
        <v>8.9481202397809281E-3</v>
      </c>
      <c r="L19" s="416">
        <f>A2.7.6!L19/A2.7.6!L$29</f>
        <v>5.6750816162916959E-3</v>
      </c>
    </row>
    <row r="20" spans="1:12" customFormat="1" ht="13.35" customHeight="1" x14ac:dyDescent="0.25">
      <c r="A20" s="1"/>
      <c r="B20" s="407"/>
      <c r="C20" s="12" t="s">
        <v>34</v>
      </c>
      <c r="D20" s="176" t="s">
        <v>58</v>
      </c>
      <c r="E20" s="415">
        <f>A2.7.6!E20/A2.7.6!E$29</f>
        <v>8.2725187385241164E-2</v>
      </c>
      <c r="F20" s="416">
        <f>A2.7.6!F20/A2.7.6!F$29</f>
        <v>6.3983142841212065E-2</v>
      </c>
      <c r="G20" s="415">
        <f>A2.7.6!G20/A2.7.6!G$29</f>
        <v>6.9016557360270209E-2</v>
      </c>
      <c r="H20" s="416">
        <f>A2.7.6!H20/A2.7.6!H$29</f>
        <v>5.0244548604014297E-2</v>
      </c>
      <c r="I20" s="415">
        <f>A2.7.6!I20/A2.7.6!I$29</f>
        <v>6.2344372593029496E-2</v>
      </c>
      <c r="J20" s="416">
        <f>A2.7.6!J20/A2.7.6!J$29</f>
        <v>4.4021163655262513E-2</v>
      </c>
      <c r="K20" s="415">
        <f>A2.7.6!K20/A2.7.6!K$29</f>
        <v>5.4908210812597856E-2</v>
      </c>
      <c r="L20" s="416">
        <f>A2.7.6!L20/A2.7.6!L$29</f>
        <v>3.756073199290947E-2</v>
      </c>
    </row>
    <row r="21" spans="1:12" customFormat="1" ht="13.35" customHeight="1" x14ac:dyDescent="0.25">
      <c r="A21" s="1"/>
      <c r="B21" s="407"/>
      <c r="C21" s="12" t="s">
        <v>35</v>
      </c>
      <c r="D21" s="176" t="s">
        <v>59</v>
      </c>
      <c r="E21" s="415">
        <f>A2.7.6!E21/A2.7.6!E$29</f>
        <v>0.18389241148290517</v>
      </c>
      <c r="F21" s="416">
        <f>A2.7.6!F21/A2.7.6!F$29</f>
        <v>0.16695694673397923</v>
      </c>
      <c r="G21" s="415">
        <f>A2.7.6!G21/A2.7.6!G$29</f>
        <v>0.16413018090011783</v>
      </c>
      <c r="H21" s="416">
        <f>A2.7.6!H21/A2.7.6!H$29</f>
        <v>0.14202040679418326</v>
      </c>
      <c r="I21" s="415">
        <f>A2.7.6!I21/A2.7.6!I$29</f>
        <v>0.15147067065571015</v>
      </c>
      <c r="J21" s="416">
        <f>A2.7.6!J21/A2.7.6!J$29</f>
        <v>0.12772605728632427</v>
      </c>
      <c r="K21" s="415">
        <f>A2.7.6!K21/A2.7.6!K$29</f>
        <v>0.13909976109236308</v>
      </c>
      <c r="L21" s="416">
        <f>A2.7.6!L21/A2.7.6!L$29</f>
        <v>0.11378565711987</v>
      </c>
    </row>
    <row r="22" spans="1:12" customFormat="1" ht="13.35" customHeight="1" x14ac:dyDescent="0.25">
      <c r="A22" s="1"/>
      <c r="B22" s="407"/>
      <c r="C22" s="12" t="s">
        <v>36</v>
      </c>
      <c r="D22" s="176" t="s">
        <v>60</v>
      </c>
      <c r="E22" s="415">
        <f>A2.7.6!E22/A2.7.6!E$29</f>
        <v>0.16899001825738227</v>
      </c>
      <c r="F22" s="416">
        <f>A2.7.6!F22/A2.7.6!F$29</f>
        <v>0.17151835384427244</v>
      </c>
      <c r="G22" s="415">
        <f>A2.7.6!G22/A2.7.6!G$29</f>
        <v>0.1663005624096221</v>
      </c>
      <c r="H22" s="416">
        <f>A2.7.6!H22/A2.7.6!H$29</f>
        <v>0.16557225230400288</v>
      </c>
      <c r="I22" s="415">
        <f>A2.7.6!I22/A2.7.6!I$29</f>
        <v>0.1593571270346657</v>
      </c>
      <c r="J22" s="416">
        <f>A2.7.6!J22/A2.7.6!J$29</f>
        <v>0.15657081732896624</v>
      </c>
      <c r="K22" s="415">
        <f>A2.7.6!K22/A2.7.6!K$29</f>
        <v>0.1547909402231884</v>
      </c>
      <c r="L22" s="416">
        <f>A2.7.6!L22/A2.7.6!L$29</f>
        <v>0.14809584084310795</v>
      </c>
    </row>
    <row r="23" spans="1:12" customFormat="1" ht="13.35" customHeight="1" x14ac:dyDescent="0.25">
      <c r="A23" s="1"/>
      <c r="B23" s="407"/>
      <c r="C23" s="12" t="s">
        <v>37</v>
      </c>
      <c r="D23" s="176" t="s">
        <v>61</v>
      </c>
      <c r="E23" s="415">
        <f>A2.7.6!E23/A2.7.6!E$29</f>
        <v>0.12975745249699611</v>
      </c>
      <c r="F23" s="416">
        <f>A2.7.6!F23/A2.7.6!F$29</f>
        <v>0.13955652051392242</v>
      </c>
      <c r="G23" s="415">
        <f>A2.7.6!G23/A2.7.6!G$29</f>
        <v>0.13996992433845354</v>
      </c>
      <c r="H23" s="416">
        <f>A2.7.6!H23/A2.7.6!H$29</f>
        <v>0.14861244686173297</v>
      </c>
      <c r="I23" s="415">
        <f>A2.7.6!I23/A2.7.6!I$29</f>
        <v>0.14089934960087325</v>
      </c>
      <c r="J23" s="416">
        <f>A2.7.6!J23/A2.7.6!J$29</f>
        <v>0.14956683193834913</v>
      </c>
      <c r="K23" s="415">
        <f>A2.7.6!K23/A2.7.6!K$29</f>
        <v>0.14274263472082738</v>
      </c>
      <c r="L23" s="416">
        <f>A2.7.6!L23/A2.7.6!L$29</f>
        <v>0.15035505954464248</v>
      </c>
    </row>
    <row r="24" spans="1:12" customFormat="1" ht="13.35" customHeight="1" x14ac:dyDescent="0.25">
      <c r="A24" s="1"/>
      <c r="B24" s="407"/>
      <c r="C24" s="12" t="s">
        <v>38</v>
      </c>
      <c r="D24" s="176" t="s">
        <v>62</v>
      </c>
      <c r="E24" s="415">
        <f>A2.7.6!E24/A2.7.6!E$29</f>
        <v>0.18008488902528466</v>
      </c>
      <c r="F24" s="416">
        <f>A2.7.6!F24/A2.7.6!F$29</f>
        <v>0.20901760971317898</v>
      </c>
      <c r="G24" s="415">
        <f>A2.7.6!G24/A2.7.6!G$29</f>
        <v>0.2055773818428035</v>
      </c>
      <c r="H24" s="416">
        <f>A2.7.6!H24/A2.7.6!H$29</f>
        <v>0.23433413302481682</v>
      </c>
      <c r="I24" s="415">
        <f>A2.7.6!I24/A2.7.6!I$29</f>
        <v>0.22185095531541824</v>
      </c>
      <c r="J24" s="416">
        <f>A2.7.6!J24/A2.7.6!J$29</f>
        <v>0.24861589532856421</v>
      </c>
      <c r="K24" s="415">
        <f>A2.7.6!K24/A2.7.6!K$29</f>
        <v>0.23660277082956466</v>
      </c>
      <c r="L24" s="416">
        <f>A2.7.6!L24/A2.7.6!L$29</f>
        <v>0.26258975617937569</v>
      </c>
    </row>
    <row r="25" spans="1:12" customFormat="1" ht="13.35" customHeight="1" x14ac:dyDescent="0.25">
      <c r="A25" s="1"/>
      <c r="B25" s="407"/>
      <c r="C25" s="12" t="s">
        <v>39</v>
      </c>
      <c r="D25" s="176" t="s">
        <v>63</v>
      </c>
      <c r="E25" s="415">
        <f>A2.7.6!E25/A2.7.6!E$29</f>
        <v>6.7580922856057962E-2</v>
      </c>
      <c r="F25" s="416">
        <f>A2.7.6!F25/A2.7.6!F$29</f>
        <v>8.1456285171015816E-2</v>
      </c>
      <c r="G25" s="415">
        <f>A2.7.6!G25/A2.7.6!G$29</f>
        <v>8.2820918593634774E-2</v>
      </c>
      <c r="H25" s="416">
        <f>A2.7.6!H25/A2.7.6!H$29</f>
        <v>9.6917205517165997E-2</v>
      </c>
      <c r="I25" s="415">
        <f>A2.7.6!I25/A2.7.6!I$29</f>
        <v>9.3639326061602426E-2</v>
      </c>
      <c r="J25" s="416">
        <f>A2.7.6!J25/A2.7.6!J$29</f>
        <v>0.10855381163497094</v>
      </c>
      <c r="K25" s="415">
        <f>A2.7.6!K25/A2.7.6!K$29</f>
        <v>0.10380630391796049</v>
      </c>
      <c r="L25" s="416">
        <f>A2.7.6!L25/A2.7.6!L$29</f>
        <v>0.11844652692602729</v>
      </c>
    </row>
    <row r="26" spans="1:12" customFormat="1" ht="13.35" customHeight="1" x14ac:dyDescent="0.25">
      <c r="A26" s="1"/>
      <c r="B26" s="407"/>
      <c r="C26" s="12" t="s">
        <v>40</v>
      </c>
      <c r="D26" s="176" t="s">
        <v>64</v>
      </c>
      <c r="E26" s="415">
        <f>A2.7.6!E26/A2.7.6!E$29</f>
        <v>5.9742212004098807E-2</v>
      </c>
      <c r="F26" s="416">
        <f>A2.7.6!F26/A2.7.6!F$29</f>
        <v>7.7023556953581374E-2</v>
      </c>
      <c r="G26" s="415">
        <f>A2.7.6!G26/A2.7.6!G$29</f>
        <v>7.3010899146806502E-2</v>
      </c>
      <c r="H26" s="416">
        <f>A2.7.6!H26/A2.7.6!H$29</f>
        <v>9.0263916335115976E-2</v>
      </c>
      <c r="I26" s="415">
        <f>A2.7.6!I26/A2.7.6!I$29</f>
        <v>8.2315388865017491E-2</v>
      </c>
      <c r="J26" s="416">
        <f>A2.7.6!J26/A2.7.6!J$29</f>
        <v>9.9040243031543809E-2</v>
      </c>
      <c r="K26" s="415">
        <f>A2.7.6!K26/A2.7.6!K$29</f>
        <v>9.1876516564470753E-2</v>
      </c>
      <c r="L26" s="416">
        <f>A2.7.6!L26/A2.7.6!L$29</f>
        <v>0.1090865808601392</v>
      </c>
    </row>
    <row r="27" spans="1:12" customFormat="1" ht="13.35" customHeight="1" x14ac:dyDescent="0.25">
      <c r="A27" s="1"/>
      <c r="B27" s="407"/>
      <c r="C27" s="12" t="s">
        <v>41</v>
      </c>
      <c r="D27" s="176" t="s">
        <v>65</v>
      </c>
      <c r="E27" s="415">
        <f>A2.7.6!E27/A2.7.6!E$29</f>
        <v>1.3113065731777729E-2</v>
      </c>
      <c r="F27" s="416">
        <f>A2.7.6!F27/A2.7.6!F$29</f>
        <v>1.863841418308804E-2</v>
      </c>
      <c r="G27" s="415">
        <f>A2.7.6!G27/A2.7.6!G$29</f>
        <v>1.6231934263946736E-2</v>
      </c>
      <c r="H27" s="416">
        <f>A2.7.6!H27/A2.7.6!H$29</f>
        <v>2.1533195437190161E-2</v>
      </c>
      <c r="I27" s="415">
        <f>A2.7.6!I27/A2.7.6!I$29</f>
        <v>1.8372374183665028E-2</v>
      </c>
      <c r="J27" s="416">
        <f>A2.7.6!J27/A2.7.6!J$29</f>
        <v>2.3621701133908605E-2</v>
      </c>
      <c r="K27" s="415">
        <f>A2.7.6!K27/A2.7.6!K$29</f>
        <v>2.1336385695483212E-2</v>
      </c>
      <c r="L27" s="416">
        <f>A2.7.6!L27/A2.7.6!L$29</f>
        <v>2.7140116738811719E-2</v>
      </c>
    </row>
    <row r="28" spans="1:12" customFormat="1" ht="13.35" customHeight="1" x14ac:dyDescent="0.25">
      <c r="A28" s="1"/>
      <c r="B28" s="408"/>
      <c r="C28" s="133" t="s">
        <v>42</v>
      </c>
      <c r="D28" s="246" t="s">
        <v>66</v>
      </c>
      <c r="E28" s="417">
        <f>A2.7.6!E28/A2.7.6!E$29</f>
        <v>1.7087037258583829E-3</v>
      </c>
      <c r="F28" s="418">
        <f>A2.7.6!F28/A2.7.6!F$29</f>
        <v>2.4429863059573522E-3</v>
      </c>
      <c r="G28" s="417">
        <f>A2.7.6!G28/A2.7.6!G$29</f>
        <v>2.4039534010954259E-3</v>
      </c>
      <c r="H28" s="418">
        <f>A2.7.6!H28/A2.7.6!H$29</f>
        <v>3.2588136566822933E-3</v>
      </c>
      <c r="I28" s="417">
        <f>A2.7.6!I28/A2.7.6!I$29</f>
        <v>2.7649302228757943E-3</v>
      </c>
      <c r="J28" s="418">
        <f>A2.7.6!J28/A2.7.6!J$29</f>
        <v>3.5565627480494771E-3</v>
      </c>
      <c r="K28" s="417">
        <f>A2.7.6!K28/A2.7.6!K$29</f>
        <v>3.1906333235607841E-3</v>
      </c>
      <c r="L28" s="418">
        <f>A2.7.6!L28/A2.7.6!L$29</f>
        <v>4.0922643143722105E-3</v>
      </c>
    </row>
    <row r="29" spans="1:12" customFormat="1" ht="13.35" customHeight="1" x14ac:dyDescent="0.25">
      <c r="A29" s="1"/>
      <c r="B29" s="408"/>
      <c r="C29" s="411" t="s">
        <v>8</v>
      </c>
      <c r="D29" s="412"/>
      <c r="E29" s="419">
        <f>A2.7.6!E29/A2.7.6!E$29</f>
        <v>1</v>
      </c>
      <c r="F29" s="420">
        <f>A2.7.6!F29/A2.7.6!F$29</f>
        <v>1</v>
      </c>
      <c r="G29" s="419">
        <f>A2.7.6!G29/A2.7.6!G$29</f>
        <v>1</v>
      </c>
      <c r="H29" s="420">
        <f>A2.7.6!H29/A2.7.6!H$29</f>
        <v>1</v>
      </c>
      <c r="I29" s="419">
        <f>A2.7.6!I29/A2.7.6!I$29</f>
        <v>1</v>
      </c>
      <c r="J29" s="420">
        <f>A2.7.6!J29/A2.7.6!J$29</f>
        <v>1</v>
      </c>
      <c r="K29" s="419">
        <f>A2.7.6!K29/A2.7.6!K$29</f>
        <v>1</v>
      </c>
      <c r="L29" s="420">
        <f>A2.7.6!L29/A2.7.6!L$29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43"/>
      <c r="B1" s="277" t="s">
        <v>891</v>
      </c>
      <c r="C1" s="162"/>
      <c r="D1" s="162"/>
      <c r="E1" s="162"/>
      <c r="F1" s="162"/>
      <c r="G1" s="162"/>
      <c r="H1" s="162"/>
      <c r="I1" s="162"/>
      <c r="J1" s="162"/>
      <c r="K1" s="162"/>
      <c r="L1" s="16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row>
    <row r="4" spans="1:14" ht="13.35" customHeight="1" x14ac:dyDescent="0.25">
      <c r="B4" s="78"/>
      <c r="C4" s="12" t="s">
        <v>18</v>
      </c>
      <c r="D4" s="176" t="s">
        <v>43</v>
      </c>
      <c r="E4" s="430">
        <v>367</v>
      </c>
      <c r="F4" s="431">
        <v>14.73217</v>
      </c>
      <c r="G4" s="430">
        <v>231</v>
      </c>
      <c r="H4" s="431">
        <v>11.668448</v>
      </c>
      <c r="I4" s="430">
        <v>219</v>
      </c>
      <c r="J4" s="431">
        <v>10.260833</v>
      </c>
      <c r="K4" s="430">
        <v>107</v>
      </c>
      <c r="L4" s="431">
        <v>5.7694460000000003</v>
      </c>
      <c r="N4" s="586"/>
    </row>
    <row r="5" spans="1:14" ht="13.35" customHeight="1" x14ac:dyDescent="0.25">
      <c r="B5" s="78"/>
      <c r="C5" s="12" t="s">
        <v>19</v>
      </c>
      <c r="D5" s="177" t="s">
        <v>124</v>
      </c>
      <c r="E5" s="430">
        <v>5</v>
      </c>
      <c r="F5" s="431">
        <v>0.121064</v>
      </c>
      <c r="G5" s="430">
        <v>3</v>
      </c>
      <c r="H5" s="431">
        <v>0.24035500000000001</v>
      </c>
      <c r="I5" s="430">
        <v>2</v>
      </c>
      <c r="J5" s="431">
        <v>7.7746999999999997E-2</v>
      </c>
      <c r="K5" s="430">
        <v>1</v>
      </c>
      <c r="L5" s="431">
        <v>2.4169E-2</v>
      </c>
    </row>
    <row r="6" spans="1:14" ht="13.35" customHeight="1" x14ac:dyDescent="0.25">
      <c r="B6" s="78"/>
      <c r="C6" s="12" t="s">
        <v>20</v>
      </c>
      <c r="D6" s="176" t="s">
        <v>44</v>
      </c>
      <c r="E6" s="430">
        <v>520</v>
      </c>
      <c r="F6" s="431">
        <v>11.500985999999999</v>
      </c>
      <c r="G6" s="430">
        <v>291</v>
      </c>
      <c r="H6" s="431">
        <v>8.5308899999999994</v>
      </c>
      <c r="I6" s="430">
        <v>202</v>
      </c>
      <c r="J6" s="431">
        <v>5.2630249999999998</v>
      </c>
      <c r="K6" s="430">
        <v>95</v>
      </c>
      <c r="L6" s="431">
        <v>3.3344800000000001</v>
      </c>
    </row>
    <row r="7" spans="1:14" ht="13.35" customHeight="1" x14ac:dyDescent="0.25">
      <c r="B7" s="78"/>
      <c r="C7" s="12" t="s">
        <v>21</v>
      </c>
      <c r="D7" s="176" t="s">
        <v>45</v>
      </c>
      <c r="E7" s="430">
        <v>418</v>
      </c>
      <c r="F7" s="431">
        <v>10.625743</v>
      </c>
      <c r="G7" s="430">
        <v>225</v>
      </c>
      <c r="H7" s="431">
        <v>5.7236000000000002</v>
      </c>
      <c r="I7" s="430">
        <v>178</v>
      </c>
      <c r="J7" s="431">
        <v>5.1595979999999999</v>
      </c>
      <c r="K7" s="430">
        <v>82</v>
      </c>
      <c r="L7" s="431">
        <v>2.2369319999999999</v>
      </c>
    </row>
    <row r="8" spans="1:14" ht="13.35" customHeight="1" x14ac:dyDescent="0.25">
      <c r="B8" s="78"/>
      <c r="C8" s="12" t="s">
        <v>22</v>
      </c>
      <c r="D8" s="176" t="s">
        <v>46</v>
      </c>
      <c r="E8" s="430">
        <v>545</v>
      </c>
      <c r="F8" s="431">
        <v>11.453549000000001</v>
      </c>
      <c r="G8" s="430">
        <v>340</v>
      </c>
      <c r="H8" s="431">
        <v>9.3269260000000003</v>
      </c>
      <c r="I8" s="430">
        <v>231</v>
      </c>
      <c r="J8" s="431">
        <v>7.112921</v>
      </c>
      <c r="K8" s="430">
        <v>108</v>
      </c>
      <c r="L8" s="431">
        <v>3.2012870000000002</v>
      </c>
    </row>
    <row r="9" spans="1:14" ht="13.35" customHeight="1" x14ac:dyDescent="0.25">
      <c r="B9" s="78"/>
      <c r="C9" s="12" t="s">
        <v>23</v>
      </c>
      <c r="D9" s="176" t="s">
        <v>47</v>
      </c>
      <c r="E9" s="430">
        <v>799</v>
      </c>
      <c r="F9" s="431">
        <v>18.467444</v>
      </c>
      <c r="G9" s="430">
        <v>480</v>
      </c>
      <c r="H9" s="431">
        <v>13.907273</v>
      </c>
      <c r="I9" s="430">
        <v>356</v>
      </c>
      <c r="J9" s="431">
        <v>10.854649999999999</v>
      </c>
      <c r="K9" s="430">
        <v>136</v>
      </c>
      <c r="L9" s="431">
        <v>4.2830519999999996</v>
      </c>
    </row>
    <row r="10" spans="1:14" s="30" customFormat="1" ht="13.35" customHeight="1" x14ac:dyDescent="0.25">
      <c r="B10" s="78"/>
      <c r="C10" s="12" t="s">
        <v>24</v>
      </c>
      <c r="D10" s="176" t="s">
        <v>48</v>
      </c>
      <c r="E10" s="430">
        <v>1649</v>
      </c>
      <c r="F10" s="431">
        <v>33.239852999999997</v>
      </c>
      <c r="G10" s="430">
        <v>915</v>
      </c>
      <c r="H10" s="431">
        <v>20.987359999999999</v>
      </c>
      <c r="I10" s="430">
        <v>515</v>
      </c>
      <c r="J10" s="431">
        <v>15.024791</v>
      </c>
      <c r="K10" s="430">
        <v>269</v>
      </c>
      <c r="L10" s="431">
        <v>7.5870920000000002</v>
      </c>
    </row>
    <row r="11" spans="1:14" s="1" customFormat="1" ht="13.35" customHeight="1" x14ac:dyDescent="0.25">
      <c r="B11" s="407"/>
      <c r="C11" s="12" t="s">
        <v>25</v>
      </c>
      <c r="D11" s="176" t="s">
        <v>49</v>
      </c>
      <c r="E11" s="430">
        <v>1816</v>
      </c>
      <c r="F11" s="431">
        <v>36.337090000000003</v>
      </c>
      <c r="G11" s="430">
        <v>1603</v>
      </c>
      <c r="H11" s="431">
        <v>32.717475999999998</v>
      </c>
      <c r="I11" s="430">
        <v>994</v>
      </c>
      <c r="J11" s="431">
        <v>23.095323</v>
      </c>
      <c r="K11" s="430">
        <v>388</v>
      </c>
      <c r="L11" s="431">
        <v>10.251707</v>
      </c>
    </row>
    <row r="12" spans="1:14" s="1" customFormat="1" ht="13.35" customHeight="1" x14ac:dyDescent="0.25">
      <c r="B12" s="407"/>
      <c r="C12" s="12" t="s">
        <v>26</v>
      </c>
      <c r="D12" s="176" t="s">
        <v>50</v>
      </c>
      <c r="E12" s="430">
        <v>1638</v>
      </c>
      <c r="F12" s="431">
        <v>35.364638999999997</v>
      </c>
      <c r="G12" s="430">
        <v>1445</v>
      </c>
      <c r="H12" s="431">
        <v>31.128938000000002</v>
      </c>
      <c r="I12" s="430">
        <v>1091</v>
      </c>
      <c r="J12" s="431">
        <v>26.792435999999999</v>
      </c>
      <c r="K12" s="430">
        <v>671</v>
      </c>
      <c r="L12" s="431">
        <v>16.163409000000001</v>
      </c>
    </row>
    <row r="13" spans="1:14" s="1" customFormat="1" ht="13.35" customHeight="1" x14ac:dyDescent="0.25">
      <c r="B13" s="407"/>
      <c r="C13" s="12" t="s">
        <v>27</v>
      </c>
      <c r="D13" s="176" t="s">
        <v>51</v>
      </c>
      <c r="E13" s="430">
        <v>1418</v>
      </c>
      <c r="F13" s="431">
        <v>31.508811000000001</v>
      </c>
      <c r="G13" s="430">
        <v>1434</v>
      </c>
      <c r="H13" s="431">
        <v>33.706549000000003</v>
      </c>
      <c r="I13" s="430">
        <v>1210</v>
      </c>
      <c r="J13" s="431">
        <v>30.39537</v>
      </c>
      <c r="K13" s="430">
        <v>762</v>
      </c>
      <c r="L13" s="431">
        <v>18.857478</v>
      </c>
    </row>
    <row r="14" spans="1:14" s="1" customFormat="1" ht="13.35" customHeight="1" x14ac:dyDescent="0.25">
      <c r="B14" s="407"/>
      <c r="C14" s="12" t="s">
        <v>28</v>
      </c>
      <c r="D14" s="176" t="s">
        <v>52</v>
      </c>
      <c r="E14" s="430">
        <v>1400</v>
      </c>
      <c r="F14" s="431">
        <v>33.100771000000002</v>
      </c>
      <c r="G14" s="430">
        <v>1339</v>
      </c>
      <c r="H14" s="431">
        <v>31.932711000000001</v>
      </c>
      <c r="I14" s="430">
        <v>1217</v>
      </c>
      <c r="J14" s="431">
        <v>30.419886999999999</v>
      </c>
      <c r="K14" s="430">
        <v>787</v>
      </c>
      <c r="L14" s="431">
        <v>19.618023999999998</v>
      </c>
    </row>
    <row r="15" spans="1:14" customFormat="1" ht="13.35" customHeight="1" x14ac:dyDescent="0.25">
      <c r="A15" s="1"/>
      <c r="B15" s="407"/>
      <c r="C15" s="12" t="s">
        <v>29</v>
      </c>
      <c r="D15" s="176" t="s">
        <v>53</v>
      </c>
      <c r="E15" s="430">
        <v>1311</v>
      </c>
      <c r="F15" s="431">
        <v>30.375969999999999</v>
      </c>
      <c r="G15" s="430">
        <v>1307</v>
      </c>
      <c r="H15" s="431">
        <v>33.085279</v>
      </c>
      <c r="I15" s="430">
        <v>1350</v>
      </c>
      <c r="J15" s="431">
        <v>34.967492</v>
      </c>
      <c r="K15" s="430">
        <v>901</v>
      </c>
      <c r="L15" s="431">
        <v>22.941247000000001</v>
      </c>
    </row>
    <row r="16" spans="1:14" customFormat="1" ht="13.35" customHeight="1" x14ac:dyDescent="0.25">
      <c r="A16" s="1"/>
      <c r="B16" s="407"/>
      <c r="C16" s="12" t="s">
        <v>30</v>
      </c>
      <c r="D16" s="176" t="s">
        <v>54</v>
      </c>
      <c r="E16" s="430">
        <v>1220</v>
      </c>
      <c r="F16" s="431">
        <v>30.262839</v>
      </c>
      <c r="G16" s="430">
        <v>1311</v>
      </c>
      <c r="H16" s="431">
        <v>32.731077999999997</v>
      </c>
      <c r="I16" s="430">
        <v>1264</v>
      </c>
      <c r="J16" s="431">
        <v>33.65117</v>
      </c>
      <c r="K16" s="430">
        <v>967</v>
      </c>
      <c r="L16" s="431">
        <v>24.666157999999999</v>
      </c>
    </row>
    <row r="17" spans="1:12" customFormat="1" ht="13.35" customHeight="1" x14ac:dyDescent="0.25">
      <c r="A17" s="1"/>
      <c r="B17" s="407"/>
      <c r="C17" s="12" t="s">
        <v>31</v>
      </c>
      <c r="D17" s="176" t="s">
        <v>55</v>
      </c>
      <c r="E17" s="430">
        <v>1127</v>
      </c>
      <c r="F17" s="431">
        <v>28.754248</v>
      </c>
      <c r="G17" s="430">
        <v>1289</v>
      </c>
      <c r="H17" s="431">
        <v>33.673434</v>
      </c>
      <c r="I17" s="430">
        <v>1175</v>
      </c>
      <c r="J17" s="431">
        <v>30.762136000000002</v>
      </c>
      <c r="K17" s="430">
        <v>962</v>
      </c>
      <c r="L17" s="431">
        <v>25.213096</v>
      </c>
    </row>
    <row r="18" spans="1:12" customFormat="1" ht="13.35" customHeight="1" x14ac:dyDescent="0.25">
      <c r="A18" s="1"/>
      <c r="B18" s="407"/>
      <c r="C18" s="12" t="s">
        <v>32</v>
      </c>
      <c r="D18" s="176" t="s">
        <v>56</v>
      </c>
      <c r="E18" s="430">
        <v>1048</v>
      </c>
      <c r="F18" s="431">
        <v>27.275922000000001</v>
      </c>
      <c r="G18" s="430">
        <v>1210</v>
      </c>
      <c r="H18" s="431">
        <v>32.119773000000002</v>
      </c>
      <c r="I18" s="430">
        <v>1160</v>
      </c>
      <c r="J18" s="431">
        <v>30.758348000000002</v>
      </c>
      <c r="K18" s="430">
        <v>995</v>
      </c>
      <c r="L18" s="431">
        <v>25.175059000000001</v>
      </c>
    </row>
    <row r="19" spans="1:12" customFormat="1" ht="13.35" customHeight="1" x14ac:dyDescent="0.25">
      <c r="A19" s="1"/>
      <c r="B19" s="407"/>
      <c r="C19" s="12" t="s">
        <v>33</v>
      </c>
      <c r="D19" s="176" t="s">
        <v>57</v>
      </c>
      <c r="E19" s="430">
        <v>1017</v>
      </c>
      <c r="F19" s="431">
        <v>26.403193999999999</v>
      </c>
      <c r="G19" s="430">
        <v>1114</v>
      </c>
      <c r="H19" s="431">
        <v>28.634464000000001</v>
      </c>
      <c r="I19" s="430">
        <v>1172</v>
      </c>
      <c r="J19" s="431">
        <v>31.263431000000001</v>
      </c>
      <c r="K19" s="430">
        <v>1026</v>
      </c>
      <c r="L19" s="431">
        <v>27.271087000000001</v>
      </c>
    </row>
    <row r="20" spans="1:12" customFormat="1" ht="13.35" customHeight="1" x14ac:dyDescent="0.25">
      <c r="A20" s="1"/>
      <c r="B20" s="407"/>
      <c r="C20" s="12" t="s">
        <v>34</v>
      </c>
      <c r="D20" s="176" t="s">
        <v>58</v>
      </c>
      <c r="E20" s="430">
        <v>4376</v>
      </c>
      <c r="F20" s="431">
        <v>119.477373</v>
      </c>
      <c r="G20" s="430">
        <v>4800</v>
      </c>
      <c r="H20" s="431">
        <v>137.99562800000001</v>
      </c>
      <c r="I20" s="430">
        <v>5072</v>
      </c>
      <c r="J20" s="431">
        <v>147.890162</v>
      </c>
      <c r="K20" s="430">
        <v>4759</v>
      </c>
      <c r="L20" s="431">
        <v>128.786269</v>
      </c>
    </row>
    <row r="21" spans="1:12" customFormat="1" ht="13.35" customHeight="1" x14ac:dyDescent="0.25">
      <c r="A21" s="1"/>
      <c r="B21" s="407"/>
      <c r="C21" s="12" t="s">
        <v>35</v>
      </c>
      <c r="D21" s="176" t="s">
        <v>59</v>
      </c>
      <c r="E21" s="430">
        <v>5726</v>
      </c>
      <c r="F21" s="431">
        <v>186.10904500000001</v>
      </c>
      <c r="G21" s="430">
        <v>6372</v>
      </c>
      <c r="H21" s="431">
        <v>209.847309</v>
      </c>
      <c r="I21" s="430">
        <v>6938</v>
      </c>
      <c r="J21" s="431">
        <v>224.391186</v>
      </c>
      <c r="K21" s="430">
        <v>6430</v>
      </c>
      <c r="L21" s="431">
        <v>195.78021799999999</v>
      </c>
    </row>
    <row r="22" spans="1:12" customFormat="1" ht="13.35" customHeight="1" x14ac:dyDescent="0.25">
      <c r="A22" s="1"/>
      <c r="B22" s="407"/>
      <c r="C22" s="12" t="s">
        <v>36</v>
      </c>
      <c r="D22" s="176" t="s">
        <v>60</v>
      </c>
      <c r="E22" s="430">
        <v>3263</v>
      </c>
      <c r="F22" s="431">
        <v>125.962031</v>
      </c>
      <c r="G22" s="430">
        <v>3576</v>
      </c>
      <c r="H22" s="431">
        <v>136.78121300000001</v>
      </c>
      <c r="I22" s="430">
        <v>3808</v>
      </c>
      <c r="J22" s="431">
        <v>156.02934300000001</v>
      </c>
      <c r="K22" s="430">
        <v>3388</v>
      </c>
      <c r="L22" s="431">
        <v>131.584228</v>
      </c>
    </row>
    <row r="23" spans="1:12" customFormat="1" ht="13.35" customHeight="1" x14ac:dyDescent="0.25">
      <c r="A23" s="1"/>
      <c r="B23" s="407"/>
      <c r="C23" s="12" t="s">
        <v>37</v>
      </c>
      <c r="D23" s="176" t="s">
        <v>61</v>
      </c>
      <c r="E23" s="430">
        <v>2101</v>
      </c>
      <c r="F23" s="431">
        <v>94.897772000000003</v>
      </c>
      <c r="G23" s="430">
        <v>2342</v>
      </c>
      <c r="H23" s="431">
        <v>107.72488300000001</v>
      </c>
      <c r="I23" s="430">
        <v>2422</v>
      </c>
      <c r="J23" s="431">
        <v>117.735223</v>
      </c>
      <c r="K23" s="430">
        <v>2006</v>
      </c>
      <c r="L23" s="431">
        <v>94.741416000000001</v>
      </c>
    </row>
    <row r="24" spans="1:12" customFormat="1" ht="13.35" customHeight="1" x14ac:dyDescent="0.25">
      <c r="A24" s="1"/>
      <c r="B24" s="407"/>
      <c r="C24" s="12" t="s">
        <v>38</v>
      </c>
      <c r="D24" s="176" t="s">
        <v>62</v>
      </c>
      <c r="E24" s="430">
        <v>2655</v>
      </c>
      <c r="F24" s="431">
        <v>140.29255000000001</v>
      </c>
      <c r="G24" s="430">
        <v>3106</v>
      </c>
      <c r="H24" s="431">
        <v>170.29191800000001</v>
      </c>
      <c r="I24" s="430">
        <v>3169</v>
      </c>
      <c r="J24" s="431">
        <v>187.47524100000001</v>
      </c>
      <c r="K24" s="430">
        <v>2524</v>
      </c>
      <c r="L24" s="431">
        <v>151.87504999999999</v>
      </c>
    </row>
    <row r="25" spans="1:12" customFormat="1" ht="13.35" customHeight="1" x14ac:dyDescent="0.25">
      <c r="A25" s="1"/>
      <c r="B25" s="407"/>
      <c r="C25" s="12" t="s">
        <v>39</v>
      </c>
      <c r="D25" s="176" t="s">
        <v>63</v>
      </c>
      <c r="E25" s="430">
        <v>1063</v>
      </c>
      <c r="F25" s="431">
        <v>66.415443999999994</v>
      </c>
      <c r="G25" s="430">
        <v>1320</v>
      </c>
      <c r="H25" s="431">
        <v>91.661379999999994</v>
      </c>
      <c r="I25" s="430">
        <v>1356</v>
      </c>
      <c r="J25" s="431">
        <v>92.040563000000006</v>
      </c>
      <c r="K25" s="430">
        <v>978</v>
      </c>
      <c r="L25" s="431">
        <v>70.986970999999997</v>
      </c>
    </row>
    <row r="26" spans="1:12" customFormat="1" ht="13.35" customHeight="1" x14ac:dyDescent="0.25">
      <c r="A26" s="1"/>
      <c r="B26" s="407"/>
      <c r="C26" s="12" t="s">
        <v>40</v>
      </c>
      <c r="D26" s="176" t="s">
        <v>64</v>
      </c>
      <c r="E26" s="430">
        <v>925</v>
      </c>
      <c r="F26" s="431">
        <v>73.988562000000002</v>
      </c>
      <c r="G26" s="430">
        <v>1134</v>
      </c>
      <c r="H26" s="431">
        <v>97.283062999999999</v>
      </c>
      <c r="I26" s="430">
        <v>1366</v>
      </c>
      <c r="J26" s="431">
        <v>117.440192</v>
      </c>
      <c r="K26" s="430">
        <v>938</v>
      </c>
      <c r="L26" s="431">
        <v>82.578220000000002</v>
      </c>
    </row>
    <row r="27" spans="1:12" customFormat="1" ht="13.35" customHeight="1" x14ac:dyDescent="0.25">
      <c r="A27" s="1"/>
      <c r="B27" s="407"/>
      <c r="C27" s="12" t="s">
        <v>41</v>
      </c>
      <c r="D27" s="176" t="s">
        <v>65</v>
      </c>
      <c r="E27" s="430">
        <v>154</v>
      </c>
      <c r="F27" s="431">
        <v>17.009339000000001</v>
      </c>
      <c r="G27" s="430">
        <v>216</v>
      </c>
      <c r="H27" s="431">
        <v>24.326720000000002</v>
      </c>
      <c r="I27" s="430">
        <v>261</v>
      </c>
      <c r="J27" s="431">
        <v>28.299334999999999</v>
      </c>
      <c r="K27" s="430">
        <v>214</v>
      </c>
      <c r="L27" s="431">
        <v>24.158943000000001</v>
      </c>
    </row>
    <row r="28" spans="1:12" customFormat="1" ht="13.35" customHeight="1" x14ac:dyDescent="0.25">
      <c r="A28" s="1"/>
      <c r="B28" s="408"/>
      <c r="C28" s="133" t="s">
        <v>42</v>
      </c>
      <c r="D28" s="246" t="s">
        <v>66</v>
      </c>
      <c r="E28" s="432">
        <v>16</v>
      </c>
      <c r="F28" s="433">
        <v>1.751932</v>
      </c>
      <c r="G28" s="432">
        <v>29</v>
      </c>
      <c r="H28" s="433">
        <v>3.246432</v>
      </c>
      <c r="I28" s="432">
        <v>33</v>
      </c>
      <c r="J28" s="433">
        <v>6.0121919999999998</v>
      </c>
      <c r="K28" s="432">
        <v>29</v>
      </c>
      <c r="L28" s="433">
        <v>3.901246</v>
      </c>
    </row>
    <row r="29" spans="1:12" customFormat="1" ht="13.35" customHeight="1" x14ac:dyDescent="0.25">
      <c r="A29" s="1"/>
      <c r="B29" s="408"/>
      <c r="C29" s="411" t="s">
        <v>8</v>
      </c>
      <c r="D29" s="412"/>
      <c r="E29" s="413">
        <f t="shared" ref="E29:L29" si="0">SUM(E4:E28)</f>
        <v>36577</v>
      </c>
      <c r="F29" s="414">
        <f t="shared" si="0"/>
        <v>1205.428341</v>
      </c>
      <c r="G29" s="413">
        <f t="shared" si="0"/>
        <v>37432</v>
      </c>
      <c r="H29" s="414">
        <f t="shared" si="0"/>
        <v>1339.2730999999999</v>
      </c>
      <c r="I29" s="413">
        <f t="shared" si="0"/>
        <v>36761</v>
      </c>
      <c r="J29" s="414">
        <f t="shared" si="0"/>
        <v>1403.172595</v>
      </c>
      <c r="K29" s="413">
        <f t="shared" si="0"/>
        <v>29523</v>
      </c>
      <c r="L29" s="414">
        <f t="shared" si="0"/>
        <v>1100.9862839999998</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theme="7" tint="0.79998168889431442"/>
    <pageSetUpPr fitToPage="1"/>
  </sheetPr>
  <dimension ref="A1:M36"/>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24.9" customHeight="1" x14ac:dyDescent="0.25">
      <c r="A1" s="43"/>
      <c r="B1" s="1252" t="s">
        <v>890</v>
      </c>
      <c r="C1" s="1252"/>
      <c r="D1" s="1252"/>
      <c r="E1" s="1252"/>
      <c r="F1" s="1252"/>
      <c r="G1" s="1252"/>
      <c r="H1" s="1252"/>
      <c r="I1" s="1252"/>
      <c r="J1" s="1252"/>
      <c r="K1" s="1252"/>
      <c r="L1" s="125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A2.7.7!E4/A2.7.7!E$29</f>
        <v>1.0033627689531673E-2</v>
      </c>
      <c r="F4" s="416">
        <f>A2.7.7!F4/A2.7.7!F$29</f>
        <v>1.2221522838743344E-2</v>
      </c>
      <c r="G4" s="415">
        <f>A2.7.7!G4/A2.7.7!G$29</f>
        <v>6.171190425304552E-3</v>
      </c>
      <c r="H4" s="416">
        <f>A2.7.7!H4/A2.7.7!H$29</f>
        <v>8.7125232336854978E-3</v>
      </c>
      <c r="I4" s="415">
        <f>A2.7.7!I4/A2.7.7!I$29</f>
        <v>5.9574005059710019E-3</v>
      </c>
      <c r="J4" s="416">
        <f>A2.7.7!J4/A2.7.7!J$29</f>
        <v>7.3125950696036786E-3</v>
      </c>
      <c r="K4" s="415">
        <f>A2.7.7!K4/A2.7.7!K$29</f>
        <v>3.6242929241608237E-3</v>
      </c>
      <c r="L4" s="416">
        <f>A2.7.7!L4/A2.7.7!L$29</f>
        <v>5.2402523844702151E-3</v>
      </c>
    </row>
    <row r="5" spans="1:12" ht="13.35" customHeight="1" x14ac:dyDescent="0.25">
      <c r="B5" s="78"/>
      <c r="C5" s="12" t="s">
        <v>19</v>
      </c>
      <c r="D5" s="177" t="s">
        <v>124</v>
      </c>
      <c r="E5" s="415">
        <f>A2.7.7!E5/A2.7.7!E$29</f>
        <v>1.3669792492549963E-4</v>
      </c>
      <c r="F5" s="416">
        <f>A2.7.7!F5/A2.7.7!F$29</f>
        <v>1.0043234913455548E-4</v>
      </c>
      <c r="G5" s="415">
        <f>A2.7.7!G5/A2.7.7!G$29</f>
        <v>8.0145330198760423E-5</v>
      </c>
      <c r="H5" s="416">
        <f>A2.7.7!H5/A2.7.7!H$29</f>
        <v>1.7946675700422865E-4</v>
      </c>
      <c r="I5" s="415">
        <f>A2.7.7!I5/A2.7.7!I$29</f>
        <v>5.4405484072794536E-5</v>
      </c>
      <c r="J5" s="416">
        <f>A2.7.7!J5/A2.7.7!J$29</f>
        <v>5.54080091622656E-5</v>
      </c>
      <c r="K5" s="415">
        <f>A2.7.7!K5/A2.7.7!K$29</f>
        <v>3.3871896487484333E-5</v>
      </c>
      <c r="L5" s="416">
        <f>A2.7.7!L5/A2.7.7!L$29</f>
        <v>2.1952135418246504E-5</v>
      </c>
    </row>
    <row r="6" spans="1:12" ht="13.35" customHeight="1" x14ac:dyDescent="0.25">
      <c r="B6" s="78"/>
      <c r="C6" s="12" t="s">
        <v>20</v>
      </c>
      <c r="D6" s="176" t="s">
        <v>44</v>
      </c>
      <c r="E6" s="415">
        <f>A2.7.7!E6/A2.7.7!E$29</f>
        <v>1.4216584192251962E-2</v>
      </c>
      <c r="F6" s="416">
        <f>A2.7.7!F6/A2.7.7!F$29</f>
        <v>9.5409951872037491E-3</v>
      </c>
      <c r="G6" s="415">
        <f>A2.7.7!G6/A2.7.7!G$29</f>
        <v>7.7740970292797607E-3</v>
      </c>
      <c r="H6" s="416">
        <f>A2.7.7!H6/A2.7.7!H$29</f>
        <v>6.3697911949400013E-3</v>
      </c>
      <c r="I6" s="415">
        <f>A2.7.7!I6/A2.7.7!I$29</f>
        <v>5.4949538913522484E-3</v>
      </c>
      <c r="J6" s="416">
        <f>A2.7.7!J6/A2.7.7!J$29</f>
        <v>3.7508037277481179E-3</v>
      </c>
      <c r="K6" s="415">
        <f>A2.7.7!K6/A2.7.7!K$29</f>
        <v>3.2178301663110119E-3</v>
      </c>
      <c r="L6" s="416">
        <f>A2.7.7!L6/A2.7.7!L$29</f>
        <v>3.0286299188809884E-3</v>
      </c>
    </row>
    <row r="7" spans="1:12" ht="13.35" customHeight="1" x14ac:dyDescent="0.25">
      <c r="B7" s="78"/>
      <c r="C7" s="12" t="s">
        <v>21</v>
      </c>
      <c r="D7" s="176" t="s">
        <v>45</v>
      </c>
      <c r="E7" s="415">
        <f>A2.7.7!E7/A2.7.7!E$29</f>
        <v>1.1427946523771769E-2</v>
      </c>
      <c r="F7" s="416">
        <f>A2.7.7!F7/A2.7.7!F$29</f>
        <v>8.8149105497097313E-3</v>
      </c>
      <c r="G7" s="415">
        <f>A2.7.7!G7/A2.7.7!G$29</f>
        <v>6.010899764907031E-3</v>
      </c>
      <c r="H7" s="416">
        <f>A2.7.7!H7/A2.7.7!H$29</f>
        <v>4.2736615855272541E-3</v>
      </c>
      <c r="I7" s="415">
        <f>A2.7.7!I7/A2.7.7!I$29</f>
        <v>4.8420880824787136E-3</v>
      </c>
      <c r="J7" s="416">
        <f>A2.7.7!J7/A2.7.7!J$29</f>
        <v>3.677094334927486E-3</v>
      </c>
      <c r="K7" s="415">
        <f>A2.7.7!K7/A2.7.7!K$29</f>
        <v>2.7774955119737152E-3</v>
      </c>
      <c r="L7" s="416">
        <f>A2.7.7!L7/A2.7.7!L$29</f>
        <v>2.0317528315366372E-3</v>
      </c>
    </row>
    <row r="8" spans="1:12" ht="13.35" customHeight="1" x14ac:dyDescent="0.25">
      <c r="B8" s="78"/>
      <c r="C8" s="12" t="s">
        <v>22</v>
      </c>
      <c r="D8" s="176" t="s">
        <v>46</v>
      </c>
      <c r="E8" s="415">
        <f>A2.7.7!E8/A2.7.7!E$29</f>
        <v>1.490007381687946E-2</v>
      </c>
      <c r="F8" s="416">
        <f>A2.7.7!F8/A2.7.7!F$29</f>
        <v>9.5016423709586573E-3</v>
      </c>
      <c r="G8" s="415">
        <f>A2.7.7!G8/A2.7.7!G$29</f>
        <v>9.0831374225261805E-3</v>
      </c>
      <c r="H8" s="416">
        <f>A2.7.7!H8/A2.7.7!H$29</f>
        <v>6.9641703398657089E-3</v>
      </c>
      <c r="I8" s="415">
        <f>A2.7.7!I8/A2.7.7!I$29</f>
        <v>6.2838334104077694E-3</v>
      </c>
      <c r="J8" s="416">
        <f>A2.7.7!J8/A2.7.7!J$29</f>
        <v>5.0691704109286709E-3</v>
      </c>
      <c r="K8" s="415">
        <f>A2.7.7!K8/A2.7.7!K$29</f>
        <v>3.6581648206483082E-3</v>
      </c>
      <c r="L8" s="416">
        <f>A2.7.7!L8/A2.7.7!L$29</f>
        <v>2.9076538432153626E-3</v>
      </c>
    </row>
    <row r="9" spans="1:12" ht="13.35" customHeight="1" x14ac:dyDescent="0.25">
      <c r="B9" s="78"/>
      <c r="C9" s="12" t="s">
        <v>23</v>
      </c>
      <c r="D9" s="176" t="s">
        <v>47</v>
      </c>
      <c r="E9" s="415">
        <f>A2.7.7!E9/A2.7.7!E$29</f>
        <v>2.1844328403094842E-2</v>
      </c>
      <c r="F9" s="416">
        <f>A2.7.7!F9/A2.7.7!F$29</f>
        <v>1.5320233788994679E-2</v>
      </c>
      <c r="G9" s="415">
        <f>A2.7.7!G9/A2.7.7!G$29</f>
        <v>1.2823252831801668E-2</v>
      </c>
      <c r="H9" s="416">
        <f>A2.7.7!H9/A2.7.7!H$29</f>
        <v>1.038419497860444E-2</v>
      </c>
      <c r="I9" s="415">
        <f>A2.7.7!I9/A2.7.7!I$29</f>
        <v>9.6841761649574271E-3</v>
      </c>
      <c r="J9" s="416">
        <f>A2.7.7!J9/A2.7.7!J$29</f>
        <v>7.7357910485701866E-3</v>
      </c>
      <c r="K9" s="415">
        <f>A2.7.7!K9/A2.7.7!K$29</f>
        <v>4.6065779222978697E-3</v>
      </c>
      <c r="L9" s="416">
        <f>A2.7.7!L9/A2.7.7!L$29</f>
        <v>3.8901956021097899E-3</v>
      </c>
    </row>
    <row r="10" spans="1:12" s="30" customFormat="1" ht="13.35" customHeight="1" x14ac:dyDescent="0.25">
      <c r="B10" s="78"/>
      <c r="C10" s="12" t="s">
        <v>24</v>
      </c>
      <c r="D10" s="176" t="s">
        <v>48</v>
      </c>
      <c r="E10" s="415">
        <f>A2.7.7!E10/A2.7.7!E$29</f>
        <v>4.5082975640429776E-2</v>
      </c>
      <c r="F10" s="416">
        <f>A2.7.7!F10/A2.7.7!F$29</f>
        <v>2.757513812262358E-2</v>
      </c>
      <c r="G10" s="415">
        <f>A2.7.7!G10/A2.7.7!G$29</f>
        <v>2.4444325710621929E-2</v>
      </c>
      <c r="H10" s="416">
        <f>A2.7.7!H10/A2.7.7!H$29</f>
        <v>1.5670709730524715E-2</v>
      </c>
      <c r="I10" s="415">
        <f>A2.7.7!I10/A2.7.7!I$29</f>
        <v>1.4009412148744594E-2</v>
      </c>
      <c r="J10" s="416">
        <f>A2.7.7!J10/A2.7.7!J$29</f>
        <v>1.0707728367514191E-2</v>
      </c>
      <c r="K10" s="415">
        <f>A2.7.7!K10/A2.7.7!K$29</f>
        <v>9.111540155133286E-3</v>
      </c>
      <c r="L10" s="416">
        <f>A2.7.7!L10/A2.7.7!L$29</f>
        <v>6.8911775834620669E-3</v>
      </c>
    </row>
    <row r="11" spans="1:12" s="1" customFormat="1" ht="13.35" customHeight="1" x14ac:dyDescent="0.25">
      <c r="B11" s="407"/>
      <c r="C11" s="12" t="s">
        <v>25</v>
      </c>
      <c r="D11" s="176" t="s">
        <v>49</v>
      </c>
      <c r="E11" s="415">
        <f>A2.7.7!E11/A2.7.7!E$29</f>
        <v>4.9648686332941463E-2</v>
      </c>
      <c r="F11" s="416">
        <f>A2.7.7!F11/A2.7.7!F$29</f>
        <v>3.0144545937799552E-2</v>
      </c>
      <c r="G11" s="415">
        <f>A2.7.7!G11/A2.7.7!G$29</f>
        <v>4.2824321436204314E-2</v>
      </c>
      <c r="H11" s="416">
        <f>A2.7.7!H11/A2.7.7!H$29</f>
        <v>2.4429278837900949E-2</v>
      </c>
      <c r="I11" s="415">
        <f>A2.7.7!I11/A2.7.7!I$29</f>
        <v>2.7039525584178884E-2</v>
      </c>
      <c r="J11" s="416">
        <f>A2.7.7!J11/A2.7.7!J$29</f>
        <v>1.6459360083212003E-2</v>
      </c>
      <c r="K11" s="415">
        <f>A2.7.7!K11/A2.7.7!K$29</f>
        <v>1.3142295837143922E-2</v>
      </c>
      <c r="L11" s="416">
        <f>A2.7.7!L11/A2.7.7!L$29</f>
        <v>9.3113848455536261E-3</v>
      </c>
    </row>
    <row r="12" spans="1:12" s="1" customFormat="1" ht="13.35" customHeight="1" x14ac:dyDescent="0.25">
      <c r="B12" s="407"/>
      <c r="C12" s="12" t="s">
        <v>26</v>
      </c>
      <c r="D12" s="176" t="s">
        <v>50</v>
      </c>
      <c r="E12" s="415">
        <f>A2.7.7!E12/A2.7.7!E$29</f>
        <v>4.4782240205593682E-2</v>
      </c>
      <c r="F12" s="416">
        <f>A2.7.7!F12/A2.7.7!F$29</f>
        <v>2.9337819426629854E-2</v>
      </c>
      <c r="G12" s="415">
        <f>A2.7.7!G12/A2.7.7!G$29</f>
        <v>3.8603334045736265E-2</v>
      </c>
      <c r="H12" s="416">
        <f>A2.7.7!H12/A2.7.7!H$29</f>
        <v>2.3243159292902996E-2</v>
      </c>
      <c r="I12" s="415">
        <f>A2.7.7!I12/A2.7.7!I$29</f>
        <v>2.9678191561709422E-2</v>
      </c>
      <c r="J12" s="416">
        <f>A2.7.7!J12/A2.7.7!J$29</f>
        <v>1.9094184204759213E-2</v>
      </c>
      <c r="K12" s="415">
        <f>A2.7.7!K12/A2.7.7!K$29</f>
        <v>2.2728042543101987E-2</v>
      </c>
      <c r="L12" s="416">
        <f>A2.7.7!L12/A2.7.7!L$29</f>
        <v>1.4680845015867612E-2</v>
      </c>
    </row>
    <row r="13" spans="1:12" s="1" customFormat="1" ht="13.35" customHeight="1" x14ac:dyDescent="0.25">
      <c r="B13" s="407"/>
      <c r="C13" s="12" t="s">
        <v>27</v>
      </c>
      <c r="D13" s="176" t="s">
        <v>51</v>
      </c>
      <c r="E13" s="415">
        <f>A2.7.7!E13/A2.7.7!E$29</f>
        <v>3.8767531508871696E-2</v>
      </c>
      <c r="F13" s="416">
        <f>A2.7.7!F13/A2.7.7!F$29</f>
        <v>2.613909921336419E-2</v>
      </c>
      <c r="G13" s="415">
        <f>A2.7.7!G13/A2.7.7!G$29</f>
        <v>3.830946783500748E-2</v>
      </c>
      <c r="H13" s="416">
        <f>A2.7.7!H13/A2.7.7!H$29</f>
        <v>2.5167793633725642E-2</v>
      </c>
      <c r="I13" s="415">
        <f>A2.7.7!I13/A2.7.7!I$29</f>
        <v>3.2915317864040693E-2</v>
      </c>
      <c r="J13" s="416">
        <f>A2.7.7!J13/A2.7.7!J$29</f>
        <v>2.1661889712149059E-2</v>
      </c>
      <c r="K13" s="415">
        <f>A2.7.7!K13/A2.7.7!K$29</f>
        <v>2.5810385123463064E-2</v>
      </c>
      <c r="L13" s="416">
        <f>A2.7.7!L13/A2.7.7!L$29</f>
        <v>1.7127804654830745E-2</v>
      </c>
    </row>
    <row r="14" spans="1:12" s="1" customFormat="1" ht="13.35" customHeight="1" x14ac:dyDescent="0.25">
      <c r="B14" s="407"/>
      <c r="C14" s="12" t="s">
        <v>28</v>
      </c>
      <c r="D14" s="176" t="s">
        <v>52</v>
      </c>
      <c r="E14" s="415">
        <f>A2.7.7!E14/A2.7.7!E$29</f>
        <v>3.82754189791399E-2</v>
      </c>
      <c r="F14" s="416">
        <f>A2.7.7!F14/A2.7.7!F$29</f>
        <v>2.7459758389735755E-2</v>
      </c>
      <c r="G14" s="415">
        <f>A2.7.7!G14/A2.7.7!G$29</f>
        <v>3.5771532378713403E-2</v>
      </c>
      <c r="H14" s="416">
        <f>A2.7.7!H14/A2.7.7!H$29</f>
        <v>2.3843315452240475E-2</v>
      </c>
      <c r="I14" s="415">
        <f>A2.7.7!I14/A2.7.7!I$29</f>
        <v>3.3105737058295476E-2</v>
      </c>
      <c r="J14" s="416">
        <f>A2.7.7!J14/A2.7.7!J$29</f>
        <v>2.1679362259779594E-2</v>
      </c>
      <c r="K14" s="415">
        <f>A2.7.7!K14/A2.7.7!K$29</f>
        <v>2.6657182535650172E-2</v>
      </c>
      <c r="L14" s="416">
        <f>A2.7.7!L14/A2.7.7!L$29</f>
        <v>1.7818590735504569E-2</v>
      </c>
    </row>
    <row r="15" spans="1:12" customFormat="1" ht="13.35" customHeight="1" x14ac:dyDescent="0.25">
      <c r="A15" s="1"/>
      <c r="B15" s="407"/>
      <c r="C15" s="12" t="s">
        <v>29</v>
      </c>
      <c r="D15" s="176" t="s">
        <v>53</v>
      </c>
      <c r="E15" s="415">
        <f>A2.7.7!E15/A2.7.7!E$29</f>
        <v>3.5842195915466002E-2</v>
      </c>
      <c r="F15" s="416">
        <f>A2.7.7!F15/A2.7.7!F$29</f>
        <v>2.5199316265287642E-2</v>
      </c>
      <c r="G15" s="415">
        <f>A2.7.7!G15/A2.7.7!G$29</f>
        <v>3.4916648856593291E-2</v>
      </c>
      <c r="H15" s="416">
        <f>A2.7.7!H15/A2.7.7!H$29</f>
        <v>2.4703907664538324E-2</v>
      </c>
      <c r="I15" s="415">
        <f>A2.7.7!I15/A2.7.7!I$29</f>
        <v>3.6723701749136313E-2</v>
      </c>
      <c r="J15" s="416">
        <f>A2.7.7!J15/A2.7.7!J$29</f>
        <v>2.4920307113039077E-2</v>
      </c>
      <c r="K15" s="415">
        <f>A2.7.7!K15/A2.7.7!K$29</f>
        <v>3.0518578735223387E-2</v>
      </c>
      <c r="L15" s="416">
        <f>A2.7.7!L15/A2.7.7!L$29</f>
        <v>2.08369961855038E-2</v>
      </c>
    </row>
    <row r="16" spans="1:12" customFormat="1" ht="13.35" customHeight="1" x14ac:dyDescent="0.25">
      <c r="A16" s="1"/>
      <c r="B16" s="407"/>
      <c r="C16" s="12" t="s">
        <v>30</v>
      </c>
      <c r="D16" s="176" t="s">
        <v>54</v>
      </c>
      <c r="E16" s="415">
        <f>A2.7.7!E16/A2.7.7!E$29</f>
        <v>3.3354293681821912E-2</v>
      </c>
      <c r="F16" s="416">
        <f>A2.7.7!F16/A2.7.7!F$29</f>
        <v>2.5105464979274118E-2</v>
      </c>
      <c r="G16" s="415">
        <f>A2.7.7!G16/A2.7.7!G$29</f>
        <v>3.5023509296858303E-2</v>
      </c>
      <c r="H16" s="416">
        <f>A2.7.7!H16/A2.7.7!H$29</f>
        <v>2.4439435093559333E-2</v>
      </c>
      <c r="I16" s="415">
        <f>A2.7.7!I16/A2.7.7!I$29</f>
        <v>3.4384265934006147E-2</v>
      </c>
      <c r="J16" s="416">
        <f>A2.7.7!J16/A2.7.7!J$29</f>
        <v>2.3982202987651708E-2</v>
      </c>
      <c r="K16" s="415">
        <f>A2.7.7!K16/A2.7.7!K$29</f>
        <v>3.2754123903397353E-2</v>
      </c>
      <c r="L16" s="416">
        <f>A2.7.7!L16/A2.7.7!L$29</f>
        <v>2.2403692360621636E-2</v>
      </c>
    </row>
    <row r="17" spans="1:12" customFormat="1" ht="13.35" customHeight="1" x14ac:dyDescent="0.25">
      <c r="A17" s="1"/>
      <c r="B17" s="407"/>
      <c r="C17" s="12" t="s">
        <v>31</v>
      </c>
      <c r="D17" s="176" t="s">
        <v>55</v>
      </c>
      <c r="E17" s="415">
        <f>A2.7.7!E17/A2.7.7!E$29</f>
        <v>3.0811712278207618E-2</v>
      </c>
      <c r="F17" s="416">
        <f>A2.7.7!F17/A2.7.7!F$29</f>
        <v>2.3853967110268895E-2</v>
      </c>
      <c r="G17" s="415">
        <f>A2.7.7!G17/A2.7.7!G$29</f>
        <v>3.4435776875400725E-2</v>
      </c>
      <c r="H17" s="416">
        <f>A2.7.7!H17/A2.7.7!H$29</f>
        <v>2.5143067534172083E-2</v>
      </c>
      <c r="I17" s="415">
        <f>A2.7.7!I17/A2.7.7!I$29</f>
        <v>3.1963221892766791E-2</v>
      </c>
      <c r="J17" s="416">
        <f>A2.7.7!J17/A2.7.7!J$29</f>
        <v>2.1923273095281626E-2</v>
      </c>
      <c r="K17" s="415">
        <f>A2.7.7!K17/A2.7.7!K$29</f>
        <v>3.2584764420959929E-2</v>
      </c>
      <c r="L17" s="416">
        <f>A2.7.7!L17/A2.7.7!L$29</f>
        <v>2.2900463308587415E-2</v>
      </c>
    </row>
    <row r="18" spans="1:12" customFormat="1" ht="13.35" customHeight="1" x14ac:dyDescent="0.25">
      <c r="A18" s="1"/>
      <c r="B18" s="407"/>
      <c r="C18" s="12" t="s">
        <v>32</v>
      </c>
      <c r="D18" s="176" t="s">
        <v>56</v>
      </c>
      <c r="E18" s="415">
        <f>A2.7.7!E18/A2.7.7!E$29</f>
        <v>2.8651885064384722E-2</v>
      </c>
      <c r="F18" s="416">
        <f>A2.7.7!F18/A2.7.7!F$29</f>
        <v>2.2627576498966687E-2</v>
      </c>
      <c r="G18" s="415">
        <f>A2.7.7!G18/A2.7.7!G$29</f>
        <v>3.2325283180166704E-2</v>
      </c>
      <c r="H18" s="416">
        <f>A2.7.7!H18/A2.7.7!H$29</f>
        <v>2.3982989727785918E-2</v>
      </c>
      <c r="I18" s="415">
        <f>A2.7.7!I18/A2.7.7!I$29</f>
        <v>3.155518076222083E-2</v>
      </c>
      <c r="J18" s="416">
        <f>A2.7.7!J18/A2.7.7!J$29</f>
        <v>2.1920573498657878E-2</v>
      </c>
      <c r="K18" s="415">
        <f>A2.7.7!K18/A2.7.7!K$29</f>
        <v>3.3702537005046912E-2</v>
      </c>
      <c r="L18" s="416">
        <f>A2.7.7!L18/A2.7.7!L$29</f>
        <v>2.2865915194271398E-2</v>
      </c>
    </row>
    <row r="19" spans="1:12" customFormat="1" ht="13.35" customHeight="1" x14ac:dyDescent="0.25">
      <c r="A19" s="1"/>
      <c r="B19" s="407"/>
      <c r="C19" s="12" t="s">
        <v>33</v>
      </c>
      <c r="D19" s="176" t="s">
        <v>57</v>
      </c>
      <c r="E19" s="415">
        <f>A2.7.7!E19/A2.7.7!E$29</f>
        <v>2.7804357929846625E-2</v>
      </c>
      <c r="F19" s="416">
        <f>A2.7.7!F19/A2.7.7!F$29</f>
        <v>2.1903578256751804E-2</v>
      </c>
      <c r="G19" s="415">
        <f>A2.7.7!G19/A2.7.7!G$29</f>
        <v>2.9760632613806369E-2</v>
      </c>
      <c r="H19" s="416">
        <f>A2.7.7!H19/A2.7.7!H$29</f>
        <v>2.138060116342216E-2</v>
      </c>
      <c r="I19" s="415">
        <f>A2.7.7!I19/A2.7.7!I$29</f>
        <v>3.18816136666576E-2</v>
      </c>
      <c r="J19" s="416">
        <f>A2.7.7!J19/A2.7.7!J$29</f>
        <v>2.2280531355445977E-2</v>
      </c>
      <c r="K19" s="415">
        <f>A2.7.7!K19/A2.7.7!K$29</f>
        <v>3.475256579615893E-2</v>
      </c>
      <c r="L19" s="416">
        <f>A2.7.7!L19/A2.7.7!L$29</f>
        <v>2.476968822983085E-2</v>
      </c>
    </row>
    <row r="20" spans="1:12" customFormat="1" ht="13.35" customHeight="1" x14ac:dyDescent="0.25">
      <c r="A20" s="1"/>
      <c r="B20" s="407"/>
      <c r="C20" s="12" t="s">
        <v>34</v>
      </c>
      <c r="D20" s="176" t="s">
        <v>58</v>
      </c>
      <c r="E20" s="415">
        <f>A2.7.7!E20/A2.7.7!E$29</f>
        <v>0.11963802389479727</v>
      </c>
      <c r="F20" s="416">
        <f>A2.7.7!F20/A2.7.7!F$29</f>
        <v>9.911611411167244E-2</v>
      </c>
      <c r="G20" s="415">
        <f>A2.7.7!G20/A2.7.7!G$29</f>
        <v>0.12823252831801668</v>
      </c>
      <c r="H20" s="416">
        <f>A2.7.7!H20/A2.7.7!H$29</f>
        <v>0.10303770605114074</v>
      </c>
      <c r="I20" s="415">
        <f>A2.7.7!I20/A2.7.7!I$29</f>
        <v>0.13797230760860696</v>
      </c>
      <c r="J20" s="416">
        <f>A2.7.7!J20/A2.7.7!J$29</f>
        <v>0.10539698574999606</v>
      </c>
      <c r="K20" s="415">
        <f>A2.7.7!K20/A2.7.7!K$29</f>
        <v>0.16119635538393795</v>
      </c>
      <c r="L20" s="416">
        <f>A2.7.7!L20/A2.7.7!L$29</f>
        <v>0.11697354533074276</v>
      </c>
    </row>
    <row r="21" spans="1:12" customFormat="1" ht="13.35" customHeight="1" x14ac:dyDescent="0.25">
      <c r="A21" s="1"/>
      <c r="B21" s="407"/>
      <c r="C21" s="12" t="s">
        <v>35</v>
      </c>
      <c r="D21" s="176" t="s">
        <v>59</v>
      </c>
      <c r="E21" s="415">
        <f>A2.7.7!E21/A2.7.7!E$29</f>
        <v>0.15654646362468216</v>
      </c>
      <c r="F21" s="416">
        <f>A2.7.7!F21/A2.7.7!F$29</f>
        <v>0.15439245840661714</v>
      </c>
      <c r="G21" s="415">
        <f>A2.7.7!G21/A2.7.7!G$29</f>
        <v>0.17022868134216712</v>
      </c>
      <c r="H21" s="416">
        <f>A2.7.7!H21/A2.7.7!H$29</f>
        <v>0.1566874665070179</v>
      </c>
      <c r="I21" s="415">
        <f>A2.7.7!I21/A2.7.7!I$29</f>
        <v>0.18873262424852424</v>
      </c>
      <c r="J21" s="416">
        <f>A2.7.7!J21/A2.7.7!J$29</f>
        <v>0.15991702432016214</v>
      </c>
      <c r="K21" s="415">
        <f>A2.7.7!K21/A2.7.7!K$29</f>
        <v>0.21779629441452428</v>
      </c>
      <c r="L21" s="416">
        <f>A2.7.7!L21/A2.7.7!L$29</f>
        <v>0.17782257676154667</v>
      </c>
    </row>
    <row r="22" spans="1:12" customFormat="1" ht="13.35" customHeight="1" x14ac:dyDescent="0.25">
      <c r="A22" s="1"/>
      <c r="B22" s="407"/>
      <c r="C22" s="12" t="s">
        <v>36</v>
      </c>
      <c r="D22" s="176" t="s">
        <v>60</v>
      </c>
      <c r="E22" s="415">
        <f>A2.7.7!E22/A2.7.7!E$29</f>
        <v>8.9209065806381063E-2</v>
      </c>
      <c r="F22" s="416">
        <f>A2.7.7!F22/A2.7.7!F$29</f>
        <v>0.10449566076694723</v>
      </c>
      <c r="G22" s="415">
        <f>A2.7.7!G22/A2.7.7!G$29</f>
        <v>9.5533233596922423E-2</v>
      </c>
      <c r="H22" s="416">
        <f>A2.7.7!H22/A2.7.7!H$29</f>
        <v>0.10213093431055997</v>
      </c>
      <c r="I22" s="415">
        <f>A2.7.7!I22/A2.7.7!I$29</f>
        <v>0.1035880416746008</v>
      </c>
      <c r="J22" s="416">
        <f>A2.7.7!J22/A2.7.7!J$29</f>
        <v>0.11119754159679837</v>
      </c>
      <c r="K22" s="415">
        <f>A2.7.7!K22/A2.7.7!K$29</f>
        <v>0.11475798529959692</v>
      </c>
      <c r="L22" s="416">
        <f>A2.7.7!L22/A2.7.7!L$29</f>
        <v>0.11951486581825575</v>
      </c>
    </row>
    <row r="23" spans="1:12" customFormat="1" ht="13.35" customHeight="1" x14ac:dyDescent="0.25">
      <c r="A23" s="1"/>
      <c r="B23" s="407"/>
      <c r="C23" s="12" t="s">
        <v>37</v>
      </c>
      <c r="D23" s="176" t="s">
        <v>61</v>
      </c>
      <c r="E23" s="415">
        <f>A2.7.7!E23/A2.7.7!E$29</f>
        <v>5.7440468053694946E-2</v>
      </c>
      <c r="F23" s="416">
        <f>A2.7.7!F23/A2.7.7!F$29</f>
        <v>7.8725353280871629E-2</v>
      </c>
      <c r="G23" s="415">
        <f>A2.7.7!G23/A2.7.7!G$29</f>
        <v>6.2566787775165639E-2</v>
      </c>
      <c r="H23" s="416">
        <f>A2.7.7!H23/A2.7.7!H$29</f>
        <v>8.0435336900293156E-2</v>
      </c>
      <c r="I23" s="415">
        <f>A2.7.7!I23/A2.7.7!I$29</f>
        <v>6.5885041212154188E-2</v>
      </c>
      <c r="J23" s="416">
        <f>A2.7.7!J23/A2.7.7!J$29</f>
        <v>8.3906444167689873E-2</v>
      </c>
      <c r="K23" s="415">
        <f>A2.7.7!K23/A2.7.7!K$29</f>
        <v>6.7947024353893576E-2</v>
      </c>
      <c r="L23" s="416">
        <f>A2.7.7!L23/A2.7.7!L$29</f>
        <v>8.6051404433299936E-2</v>
      </c>
    </row>
    <row r="24" spans="1:12" customFormat="1" ht="13.35" customHeight="1" x14ac:dyDescent="0.25">
      <c r="A24" s="1"/>
      <c r="B24" s="407"/>
      <c r="C24" s="12" t="s">
        <v>38</v>
      </c>
      <c r="D24" s="176" t="s">
        <v>62</v>
      </c>
      <c r="E24" s="415">
        <f>A2.7.7!E24/A2.7.7!E$29</f>
        <v>7.25865981354403E-2</v>
      </c>
      <c r="F24" s="416">
        <f>A2.7.7!F24/A2.7.7!F$29</f>
        <v>0.11638398171691899</v>
      </c>
      <c r="G24" s="415">
        <f>A2.7.7!G24/A2.7.7!G$29</f>
        <v>8.2977131865783288E-2</v>
      </c>
      <c r="H24" s="416">
        <f>A2.7.7!H24/A2.7.7!H$29</f>
        <v>0.12715249638031259</v>
      </c>
      <c r="I24" s="415">
        <f>A2.7.7!I24/A2.7.7!I$29</f>
        <v>8.6205489513342948E-2</v>
      </c>
      <c r="J24" s="416">
        <f>A2.7.7!J24/A2.7.7!J$29</f>
        <v>0.1336081118374465</v>
      </c>
      <c r="K24" s="415">
        <f>A2.7.7!K24/A2.7.7!K$29</f>
        <v>8.5492666734410458E-2</v>
      </c>
      <c r="L24" s="416">
        <f>A2.7.7!L24/A2.7.7!L$29</f>
        <v>0.13794454318560795</v>
      </c>
    </row>
    <row r="25" spans="1:12" customFormat="1" ht="13.35" customHeight="1" x14ac:dyDescent="0.25">
      <c r="A25" s="1"/>
      <c r="B25" s="407"/>
      <c r="C25" s="12" t="s">
        <v>39</v>
      </c>
      <c r="D25" s="176" t="s">
        <v>63</v>
      </c>
      <c r="E25" s="415">
        <f>A2.7.7!E25/A2.7.7!E$29</f>
        <v>2.9061978839161222E-2</v>
      </c>
      <c r="F25" s="416">
        <f>A2.7.7!F25/A2.7.7!F$29</f>
        <v>5.5096965734937858E-2</v>
      </c>
      <c r="G25" s="415">
        <f>A2.7.7!G25/A2.7.7!G$29</f>
        <v>3.5263945287454586E-2</v>
      </c>
      <c r="H25" s="416">
        <f>A2.7.7!H25/A2.7.7!H$29</f>
        <v>6.8441141690966545E-2</v>
      </c>
      <c r="I25" s="415">
        <f>A2.7.7!I25/A2.7.7!I$29</f>
        <v>3.6886918201354695E-2</v>
      </c>
      <c r="J25" s="416">
        <f>A2.7.7!J25/A2.7.7!J$29</f>
        <v>6.5594612756814857E-2</v>
      </c>
      <c r="K25" s="415">
        <f>A2.7.7!K25/A2.7.7!K$29</f>
        <v>3.3126714764759681E-2</v>
      </c>
      <c r="L25" s="416">
        <f>A2.7.7!L25/A2.7.7!L$29</f>
        <v>6.4475799591341684E-2</v>
      </c>
    </row>
    <row r="26" spans="1:12" customFormat="1" ht="13.35" customHeight="1" x14ac:dyDescent="0.25">
      <c r="A26" s="1"/>
      <c r="B26" s="407"/>
      <c r="C26" s="12" t="s">
        <v>40</v>
      </c>
      <c r="D26" s="176" t="s">
        <v>64</v>
      </c>
      <c r="E26" s="415">
        <f>A2.7.7!E26/A2.7.7!E$29</f>
        <v>2.5289116111217431E-2</v>
      </c>
      <c r="F26" s="416">
        <f>A2.7.7!F26/A2.7.7!F$29</f>
        <v>6.1379477720442943E-2</v>
      </c>
      <c r="G26" s="415">
        <f>A2.7.7!G26/A2.7.7!G$29</f>
        <v>3.0294934815131437E-2</v>
      </c>
      <c r="H26" s="416">
        <f>A2.7.7!H26/A2.7.7!H$29</f>
        <v>7.2638704533078441E-2</v>
      </c>
      <c r="I26" s="415">
        <f>A2.7.7!I26/A2.7.7!I$29</f>
        <v>3.7158945621718668E-2</v>
      </c>
      <c r="J26" s="416">
        <f>A2.7.7!J26/A2.7.7!J$29</f>
        <v>8.3696184217451883E-2</v>
      </c>
      <c r="K26" s="415">
        <f>A2.7.7!K26/A2.7.7!K$29</f>
        <v>3.1771838905260308E-2</v>
      </c>
      <c r="L26" s="416">
        <f>A2.7.7!L26/A2.7.7!L$29</f>
        <v>7.5003858994486819E-2</v>
      </c>
    </row>
    <row r="27" spans="1:12" customFormat="1" ht="13.35" customHeight="1" x14ac:dyDescent="0.25">
      <c r="A27" s="1"/>
      <c r="B27" s="407"/>
      <c r="C27" s="12" t="s">
        <v>41</v>
      </c>
      <c r="D27" s="176" t="s">
        <v>65</v>
      </c>
      <c r="E27" s="415">
        <f>A2.7.7!E27/A2.7.7!E$29</f>
        <v>4.2102960877053886E-3</v>
      </c>
      <c r="F27" s="416">
        <f>A2.7.7!F27/A2.7.7!F$29</f>
        <v>1.4110618127568978E-2</v>
      </c>
      <c r="G27" s="415">
        <f>A2.7.7!G27/A2.7.7!G$29</f>
        <v>5.77046377431075E-3</v>
      </c>
      <c r="H27" s="416">
        <f>A2.7.7!H27/A2.7.7!H$29</f>
        <v>1.8164122015143891E-2</v>
      </c>
      <c r="I27" s="415">
        <f>A2.7.7!I27/A2.7.7!I$29</f>
        <v>7.0999156714996875E-3</v>
      </c>
      <c r="J27" s="416">
        <f>A2.7.7!J27/A2.7.7!J$29</f>
        <v>2.0168106974751739E-2</v>
      </c>
      <c r="K27" s="415">
        <f>A2.7.7!K27/A2.7.7!K$29</f>
        <v>7.2485858483216474E-3</v>
      </c>
      <c r="L27" s="416">
        <f>A2.7.7!L27/A2.7.7!L$29</f>
        <v>2.1943000881198993E-2</v>
      </c>
    </row>
    <row r="28" spans="1:12" customFormat="1" ht="13.35" customHeight="1" x14ac:dyDescent="0.25">
      <c r="A28" s="1"/>
      <c r="B28" s="408"/>
      <c r="C28" s="133" t="s">
        <v>42</v>
      </c>
      <c r="D28" s="246" t="s">
        <v>66</v>
      </c>
      <c r="E28" s="417">
        <f>A2.7.7!E28/A2.7.7!E$29</f>
        <v>4.3743335976159881E-4</v>
      </c>
      <c r="F28" s="418">
        <f>A2.7.7!F28/A2.7.7!F$29</f>
        <v>1.4533688485759602E-3</v>
      </c>
      <c r="G28" s="417">
        <f>A2.7.7!G28/A2.7.7!G$29</f>
        <v>7.7473819192135074E-4</v>
      </c>
      <c r="H28" s="418">
        <f>A2.7.7!H28/A2.7.7!H$29</f>
        <v>2.4240253910871503E-3</v>
      </c>
      <c r="I28" s="417">
        <f>A2.7.7!I28/A2.7.7!I$29</f>
        <v>8.9769048720110989E-4</v>
      </c>
      <c r="J28" s="418">
        <f>A2.7.7!J28/A2.7.7!J$29</f>
        <v>4.2847131004578945E-3</v>
      </c>
      <c r="K28" s="417">
        <f>A2.7.7!K28/A2.7.7!K$29</f>
        <v>9.8228499813704561E-4</v>
      </c>
      <c r="L28" s="418">
        <f>A2.7.7!L28/A2.7.7!L$29</f>
        <v>3.5434101738546276E-3</v>
      </c>
    </row>
    <row r="29" spans="1:12" customFormat="1" ht="13.35" customHeight="1" x14ac:dyDescent="0.25">
      <c r="A29" s="1"/>
      <c r="B29" s="408"/>
      <c r="C29" s="411" t="s">
        <v>8</v>
      </c>
      <c r="D29" s="412"/>
      <c r="E29" s="419">
        <f>A2.7.7!E29/A2.7.7!E$29</f>
        <v>1</v>
      </c>
      <c r="F29" s="420">
        <f>A2.7.7!F29/A2.7.7!F$29</f>
        <v>1</v>
      </c>
      <c r="G29" s="419">
        <f>A2.7.7!G29/A2.7.7!G$29</f>
        <v>1</v>
      </c>
      <c r="H29" s="420">
        <f>A2.7.7!H29/A2.7.7!H$29</f>
        <v>1</v>
      </c>
      <c r="I29" s="419">
        <f>A2.7.7!I29/A2.7.7!I$29</f>
        <v>1</v>
      </c>
      <c r="J29" s="420">
        <f>A2.7.7!J29/A2.7.7!J$29</f>
        <v>1</v>
      </c>
      <c r="K29" s="419">
        <f>A2.7.7!K29/A2.7.7!K$29</f>
        <v>1</v>
      </c>
      <c r="L29" s="420">
        <f>A2.7.7!L29/A2.7.7!L$29</f>
        <v>1</v>
      </c>
    </row>
    <row r="30" spans="1:12" s="1" customFormat="1" ht="13.35" customHeight="1" x14ac:dyDescent="0.25"/>
    <row r="31" spans="1:12" s="1" customFormat="1" ht="13.35" customHeight="1" x14ac:dyDescent="0.25"/>
    <row r="32" spans="1:12" x14ac:dyDescent="0.25">
      <c r="G32" s="189" t="s">
        <v>263</v>
      </c>
    </row>
    <row r="33" spans="2:13" s="8" customFormat="1" x14ac:dyDescent="0.25">
      <c r="B33"/>
      <c r="C33" s="2"/>
      <c r="D33" s="2"/>
      <c r="E33" s="2"/>
      <c r="F33" s="2"/>
      <c r="G33" s="10"/>
      <c r="H33" s="5"/>
      <c r="I33" s="5"/>
      <c r="J33" s="5"/>
      <c r="K33" s="5"/>
      <c r="L33" s="5"/>
    </row>
    <row r="34" spans="2:13" s="8" customFormat="1" x14ac:dyDescent="0.25">
      <c r="B34"/>
      <c r="C34" s="2"/>
      <c r="D34" s="2"/>
      <c r="E34" s="2"/>
      <c r="F34" s="2"/>
      <c r="G34" s="10"/>
      <c r="H34" s="5"/>
      <c r="I34" s="5"/>
      <c r="J34" s="5"/>
      <c r="K34" s="5"/>
      <c r="L34" s="5"/>
    </row>
    <row r="36" spans="2:13" s="8" customFormat="1" ht="10.199999999999999" x14ac:dyDescent="0.25">
      <c r="B36" s="227"/>
      <c r="C36" s="227"/>
      <c r="D36" s="227"/>
      <c r="E36" s="227"/>
      <c r="F36" s="227"/>
      <c r="G36" s="227"/>
      <c r="H36" s="227"/>
      <c r="I36" s="227"/>
      <c r="J36" s="227"/>
      <c r="K36" s="227"/>
      <c r="L36" s="227"/>
      <c r="M36" s="244"/>
    </row>
  </sheetData>
  <mergeCells count="3">
    <mergeCell ref="C3:D3"/>
    <mergeCell ref="B1:L1"/>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7" tint="0.79998168889431442"/>
    <pageSetUpPr fitToPage="1"/>
  </sheetPr>
  <dimension ref="A1:N33"/>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4" s="7" customFormat="1" ht="15" customHeight="1" x14ac:dyDescent="0.25">
      <c r="A1" s="43"/>
      <c r="B1" s="277" t="s">
        <v>889</v>
      </c>
      <c r="C1" s="162"/>
      <c r="D1" s="162"/>
      <c r="E1" s="162"/>
      <c r="F1" s="162"/>
      <c r="G1" s="162"/>
      <c r="H1" s="162"/>
      <c r="I1" s="162"/>
      <c r="J1" s="162"/>
      <c r="K1" s="162"/>
      <c r="L1" s="162"/>
    </row>
    <row r="2" spans="1:14" s="7" customFormat="1" ht="15" customHeight="1" x14ac:dyDescent="0.25">
      <c r="A2" s="43"/>
      <c r="B2" s="270"/>
      <c r="C2" s="271" t="s">
        <v>160</v>
      </c>
      <c r="D2" s="315"/>
      <c r="E2" s="272" t="s">
        <v>994</v>
      </c>
      <c r="F2" s="274"/>
      <c r="G2" s="275" t="s">
        <v>995</v>
      </c>
      <c r="H2" s="274"/>
      <c r="I2" s="275" t="s">
        <v>984</v>
      </c>
      <c r="J2" s="274"/>
      <c r="K2" s="1235" t="s">
        <v>996</v>
      </c>
      <c r="L2" s="1173"/>
    </row>
    <row r="3" spans="1:14" ht="24.9" customHeight="1" x14ac:dyDescent="0.2">
      <c r="B3" s="276"/>
      <c r="C3" s="1250" t="s">
        <v>87</v>
      </c>
      <c r="D3" s="1251"/>
      <c r="E3" s="400" t="s">
        <v>17</v>
      </c>
      <c r="F3" s="401" t="s">
        <v>100</v>
      </c>
      <c r="G3" s="400" t="s">
        <v>17</v>
      </c>
      <c r="H3" s="401" t="s">
        <v>100</v>
      </c>
      <c r="I3" s="400" t="s">
        <v>17</v>
      </c>
      <c r="J3" s="401" t="s">
        <v>100</v>
      </c>
      <c r="K3" s="400" t="s">
        <v>17</v>
      </c>
      <c r="L3" s="401" t="s">
        <v>100</v>
      </c>
    </row>
    <row r="4" spans="1:14" ht="13.35" customHeight="1" x14ac:dyDescent="0.25">
      <c r="B4" s="78"/>
      <c r="C4" s="12" t="s">
        <v>18</v>
      </c>
      <c r="D4" s="176" t="s">
        <v>43</v>
      </c>
      <c r="E4" s="430">
        <v>456</v>
      </c>
      <c r="F4" s="431">
        <v>44.521045000000001</v>
      </c>
      <c r="G4" s="430">
        <v>272</v>
      </c>
      <c r="H4" s="431">
        <v>38.21264</v>
      </c>
      <c r="I4" s="430">
        <v>188</v>
      </c>
      <c r="J4" s="431">
        <v>28.733219999999999</v>
      </c>
      <c r="K4" s="430">
        <v>104</v>
      </c>
      <c r="L4" s="431">
        <v>28.385280000000002</v>
      </c>
    </row>
    <row r="5" spans="1:14" ht="13.35" customHeight="1" x14ac:dyDescent="0.25">
      <c r="B5" s="78"/>
      <c r="C5" s="12" t="s">
        <v>19</v>
      </c>
      <c r="D5" s="177" t="s">
        <v>124</v>
      </c>
      <c r="E5" s="430">
        <v>17</v>
      </c>
      <c r="F5" s="431">
        <v>7.0743939999999998</v>
      </c>
      <c r="G5" s="430">
        <v>12</v>
      </c>
      <c r="H5" s="431">
        <v>4.6230799999999999</v>
      </c>
      <c r="I5" s="430">
        <v>12</v>
      </c>
      <c r="J5" s="431">
        <v>1.8998949999999999</v>
      </c>
      <c r="K5" s="430">
        <v>5</v>
      </c>
      <c r="L5" s="431">
        <v>0.99208799999999997</v>
      </c>
      <c r="N5" s="586"/>
    </row>
    <row r="6" spans="1:14" ht="13.35" customHeight="1" x14ac:dyDescent="0.25">
      <c r="B6" s="78"/>
      <c r="C6" s="12" t="s">
        <v>20</v>
      </c>
      <c r="D6" s="176" t="s">
        <v>44</v>
      </c>
      <c r="E6" s="430">
        <v>513</v>
      </c>
      <c r="F6" s="431">
        <v>18.114922</v>
      </c>
      <c r="G6" s="430">
        <v>238</v>
      </c>
      <c r="H6" s="431">
        <v>10.376814</v>
      </c>
      <c r="I6" s="430">
        <v>148</v>
      </c>
      <c r="J6" s="431">
        <v>7.8132109999999999</v>
      </c>
      <c r="K6" s="430">
        <v>85</v>
      </c>
      <c r="L6" s="431">
        <v>3.5923820000000002</v>
      </c>
    </row>
    <row r="7" spans="1:14" ht="13.35" customHeight="1" x14ac:dyDescent="0.25">
      <c r="B7" s="78"/>
      <c r="C7" s="12" t="s">
        <v>21</v>
      </c>
      <c r="D7" s="176" t="s">
        <v>45</v>
      </c>
      <c r="E7" s="430">
        <v>449</v>
      </c>
      <c r="F7" s="431">
        <v>15.549828</v>
      </c>
      <c r="G7" s="430">
        <v>187</v>
      </c>
      <c r="H7" s="431">
        <v>7.13368</v>
      </c>
      <c r="I7" s="430">
        <v>143</v>
      </c>
      <c r="J7" s="431">
        <v>5.2905150000000001</v>
      </c>
      <c r="K7" s="430">
        <v>89</v>
      </c>
      <c r="L7" s="431">
        <v>4.2272990000000004</v>
      </c>
    </row>
    <row r="8" spans="1:14" ht="13.35" customHeight="1" x14ac:dyDescent="0.25">
      <c r="B8" s="78"/>
      <c r="C8" s="12" t="s">
        <v>22</v>
      </c>
      <c r="D8" s="176" t="s">
        <v>46</v>
      </c>
      <c r="E8" s="430">
        <v>639</v>
      </c>
      <c r="F8" s="431">
        <v>20.365134000000001</v>
      </c>
      <c r="G8" s="430">
        <v>232</v>
      </c>
      <c r="H8" s="431">
        <v>7.2950419999999996</v>
      </c>
      <c r="I8" s="430">
        <v>181</v>
      </c>
      <c r="J8" s="431">
        <v>6.6993109999999998</v>
      </c>
      <c r="K8" s="430">
        <v>93</v>
      </c>
      <c r="L8" s="431">
        <v>4.6949759999999996</v>
      </c>
    </row>
    <row r="9" spans="1:14" ht="13.35" customHeight="1" x14ac:dyDescent="0.25">
      <c r="B9" s="78"/>
      <c r="C9" s="12" t="s">
        <v>23</v>
      </c>
      <c r="D9" s="176" t="s">
        <v>47</v>
      </c>
      <c r="E9" s="430">
        <v>913</v>
      </c>
      <c r="F9" s="431">
        <v>29.766252999999999</v>
      </c>
      <c r="G9" s="430">
        <v>342</v>
      </c>
      <c r="H9" s="431">
        <v>11.451689</v>
      </c>
      <c r="I9" s="430">
        <v>247</v>
      </c>
      <c r="J9" s="431">
        <v>9.8115020000000008</v>
      </c>
      <c r="K9" s="430">
        <v>113</v>
      </c>
      <c r="L9" s="431">
        <v>3.7554690000000002</v>
      </c>
    </row>
    <row r="10" spans="1:14" s="30" customFormat="1" ht="13.35" customHeight="1" x14ac:dyDescent="0.25">
      <c r="B10" s="78"/>
      <c r="C10" s="12" t="s">
        <v>24</v>
      </c>
      <c r="D10" s="176" t="s">
        <v>48</v>
      </c>
      <c r="E10" s="430">
        <v>1703</v>
      </c>
      <c r="F10" s="431">
        <v>51.174376000000002</v>
      </c>
      <c r="G10" s="430">
        <v>513</v>
      </c>
      <c r="H10" s="431">
        <v>16.208238999999999</v>
      </c>
      <c r="I10" s="430">
        <v>366</v>
      </c>
      <c r="J10" s="431">
        <v>15.20762</v>
      </c>
      <c r="K10" s="430">
        <v>201</v>
      </c>
      <c r="L10" s="431">
        <v>6.9164649999999996</v>
      </c>
    </row>
    <row r="11" spans="1:14" s="1" customFormat="1" ht="13.35" customHeight="1" x14ac:dyDescent="0.25">
      <c r="B11" s="407"/>
      <c r="C11" s="12" t="s">
        <v>25</v>
      </c>
      <c r="D11" s="176" t="s">
        <v>49</v>
      </c>
      <c r="E11" s="430">
        <v>1863</v>
      </c>
      <c r="F11" s="431">
        <v>58.397018000000003</v>
      </c>
      <c r="G11" s="430">
        <v>829</v>
      </c>
      <c r="H11" s="431">
        <v>25.157829</v>
      </c>
      <c r="I11" s="430">
        <v>569</v>
      </c>
      <c r="J11" s="431">
        <v>19.442803000000001</v>
      </c>
      <c r="K11" s="430">
        <v>280</v>
      </c>
      <c r="L11" s="431">
        <v>9.3277140000000003</v>
      </c>
    </row>
    <row r="12" spans="1:14" s="1" customFormat="1" ht="13.35" customHeight="1" x14ac:dyDescent="0.25">
      <c r="B12" s="407"/>
      <c r="C12" s="12" t="s">
        <v>26</v>
      </c>
      <c r="D12" s="176" t="s">
        <v>50</v>
      </c>
      <c r="E12" s="430">
        <v>1756</v>
      </c>
      <c r="F12" s="431">
        <v>56.155833000000001</v>
      </c>
      <c r="G12" s="430">
        <v>916</v>
      </c>
      <c r="H12" s="431">
        <v>27.256235</v>
      </c>
      <c r="I12" s="430">
        <v>599</v>
      </c>
      <c r="J12" s="431">
        <v>19.631208000000001</v>
      </c>
      <c r="K12" s="430">
        <v>427</v>
      </c>
      <c r="L12" s="431">
        <v>14.004847</v>
      </c>
    </row>
    <row r="13" spans="1:14" s="1" customFormat="1" ht="13.35" customHeight="1" x14ac:dyDescent="0.25">
      <c r="B13" s="407"/>
      <c r="C13" s="12" t="s">
        <v>27</v>
      </c>
      <c r="D13" s="176" t="s">
        <v>51</v>
      </c>
      <c r="E13" s="430">
        <v>1667</v>
      </c>
      <c r="F13" s="431">
        <v>56.744225</v>
      </c>
      <c r="G13" s="430">
        <v>934</v>
      </c>
      <c r="H13" s="431">
        <v>29.801566999999999</v>
      </c>
      <c r="I13" s="430">
        <v>677</v>
      </c>
      <c r="J13" s="431">
        <v>21.692920999999998</v>
      </c>
      <c r="K13" s="430">
        <v>390</v>
      </c>
      <c r="L13" s="431">
        <v>11.788589</v>
      </c>
    </row>
    <row r="14" spans="1:14" s="1" customFormat="1" ht="13.35" customHeight="1" x14ac:dyDescent="0.25">
      <c r="B14" s="407"/>
      <c r="C14" s="12" t="s">
        <v>28</v>
      </c>
      <c r="D14" s="176" t="s">
        <v>52</v>
      </c>
      <c r="E14" s="430">
        <v>1538</v>
      </c>
      <c r="F14" s="431">
        <v>50.302804999999999</v>
      </c>
      <c r="G14" s="430">
        <v>933</v>
      </c>
      <c r="H14" s="431">
        <v>29.065301999999999</v>
      </c>
      <c r="I14" s="430">
        <v>698</v>
      </c>
      <c r="J14" s="431">
        <v>23.237912999999999</v>
      </c>
      <c r="K14" s="430">
        <v>446</v>
      </c>
      <c r="L14" s="431">
        <v>16.549707999999999</v>
      </c>
    </row>
    <row r="15" spans="1:14" customFormat="1" ht="13.35" customHeight="1" x14ac:dyDescent="0.25">
      <c r="A15" s="1"/>
      <c r="B15" s="407"/>
      <c r="C15" s="12" t="s">
        <v>29</v>
      </c>
      <c r="D15" s="176" t="s">
        <v>53</v>
      </c>
      <c r="E15" s="430">
        <v>1416</v>
      </c>
      <c r="F15" s="431">
        <v>48.536641000000003</v>
      </c>
      <c r="G15" s="430">
        <v>992</v>
      </c>
      <c r="H15" s="431">
        <v>31.578447000000001</v>
      </c>
      <c r="I15" s="430">
        <v>773</v>
      </c>
      <c r="J15" s="431">
        <v>25.62575</v>
      </c>
      <c r="K15" s="430">
        <v>468</v>
      </c>
      <c r="L15" s="431">
        <v>17.929500999999998</v>
      </c>
    </row>
    <row r="16" spans="1:14" customFormat="1" ht="13.35" customHeight="1" x14ac:dyDescent="0.25">
      <c r="A16" s="1"/>
      <c r="B16" s="407"/>
      <c r="C16" s="12" t="s">
        <v>30</v>
      </c>
      <c r="D16" s="176" t="s">
        <v>54</v>
      </c>
      <c r="E16" s="430">
        <v>1432</v>
      </c>
      <c r="F16" s="431">
        <v>49.788013999999997</v>
      </c>
      <c r="G16" s="430">
        <v>966</v>
      </c>
      <c r="H16" s="431">
        <v>34.847057999999997</v>
      </c>
      <c r="I16" s="430">
        <v>750</v>
      </c>
      <c r="J16" s="431">
        <v>27.627234000000001</v>
      </c>
      <c r="K16" s="430">
        <v>478</v>
      </c>
      <c r="L16" s="431">
        <v>18.030856</v>
      </c>
    </row>
    <row r="17" spans="1:12" customFormat="1" ht="13.35" customHeight="1" x14ac:dyDescent="0.25">
      <c r="A17" s="1"/>
      <c r="B17" s="407"/>
      <c r="C17" s="12" t="s">
        <v>31</v>
      </c>
      <c r="D17" s="176" t="s">
        <v>55</v>
      </c>
      <c r="E17" s="430">
        <v>1262</v>
      </c>
      <c r="F17" s="431">
        <v>45.066240000000001</v>
      </c>
      <c r="G17" s="430">
        <v>966</v>
      </c>
      <c r="H17" s="431">
        <v>37.856586999999998</v>
      </c>
      <c r="I17" s="430">
        <v>759</v>
      </c>
      <c r="J17" s="431">
        <v>27.440259999999999</v>
      </c>
      <c r="K17" s="430">
        <v>505</v>
      </c>
      <c r="L17" s="431">
        <v>17.602025000000001</v>
      </c>
    </row>
    <row r="18" spans="1:12" customFormat="1" ht="13.35" customHeight="1" x14ac:dyDescent="0.25">
      <c r="A18" s="1"/>
      <c r="B18" s="407"/>
      <c r="C18" s="12" t="s">
        <v>32</v>
      </c>
      <c r="D18" s="176" t="s">
        <v>56</v>
      </c>
      <c r="E18" s="430">
        <v>1268</v>
      </c>
      <c r="F18" s="431">
        <v>44.962477</v>
      </c>
      <c r="G18" s="430">
        <v>927</v>
      </c>
      <c r="H18" s="431">
        <v>35.032027999999997</v>
      </c>
      <c r="I18" s="430">
        <v>740</v>
      </c>
      <c r="J18" s="431">
        <v>28.269787000000001</v>
      </c>
      <c r="K18" s="430">
        <v>516</v>
      </c>
      <c r="L18" s="431">
        <v>19.598033999999998</v>
      </c>
    </row>
    <row r="19" spans="1:12" customFormat="1" ht="13.35" customHeight="1" x14ac:dyDescent="0.25">
      <c r="A19" s="1"/>
      <c r="B19" s="407"/>
      <c r="C19" s="12" t="s">
        <v>33</v>
      </c>
      <c r="D19" s="176" t="s">
        <v>57</v>
      </c>
      <c r="E19" s="430">
        <v>1248</v>
      </c>
      <c r="F19" s="431">
        <v>45.036557000000002</v>
      </c>
      <c r="G19" s="430">
        <v>860</v>
      </c>
      <c r="H19" s="431">
        <v>30.750565999999999</v>
      </c>
      <c r="I19" s="430">
        <v>760</v>
      </c>
      <c r="J19" s="431">
        <v>28.374523</v>
      </c>
      <c r="K19" s="430">
        <v>505</v>
      </c>
      <c r="L19" s="431">
        <v>17.682176999999999</v>
      </c>
    </row>
    <row r="20" spans="1:12" customFormat="1" ht="13.35" customHeight="1" x14ac:dyDescent="0.25">
      <c r="A20" s="1"/>
      <c r="B20" s="407"/>
      <c r="C20" s="12" t="s">
        <v>34</v>
      </c>
      <c r="D20" s="176" t="s">
        <v>58</v>
      </c>
      <c r="E20" s="430">
        <v>5246</v>
      </c>
      <c r="F20" s="431">
        <v>208.01698999999999</v>
      </c>
      <c r="G20" s="430">
        <v>4273</v>
      </c>
      <c r="H20" s="431">
        <v>162.79504299999999</v>
      </c>
      <c r="I20" s="430">
        <v>3631</v>
      </c>
      <c r="J20" s="431">
        <v>143.12856500000001</v>
      </c>
      <c r="K20" s="430">
        <v>2644</v>
      </c>
      <c r="L20" s="431">
        <v>106.162232</v>
      </c>
    </row>
    <row r="21" spans="1:12" customFormat="1" ht="13.35" customHeight="1" x14ac:dyDescent="0.25">
      <c r="A21" s="1"/>
      <c r="B21" s="407"/>
      <c r="C21" s="12" t="s">
        <v>35</v>
      </c>
      <c r="D21" s="176" t="s">
        <v>59</v>
      </c>
      <c r="E21" s="430">
        <v>7816</v>
      </c>
      <c r="F21" s="431">
        <v>385.27267599999999</v>
      </c>
      <c r="G21" s="430">
        <v>6812</v>
      </c>
      <c r="H21" s="431">
        <v>320.14242100000001</v>
      </c>
      <c r="I21" s="430">
        <v>6156</v>
      </c>
      <c r="J21" s="431">
        <v>286.98304400000001</v>
      </c>
      <c r="K21" s="430">
        <v>4652</v>
      </c>
      <c r="L21" s="431">
        <v>205.83130399999999</v>
      </c>
    </row>
    <row r="22" spans="1:12" customFormat="1" ht="13.35" customHeight="1" x14ac:dyDescent="0.25">
      <c r="A22" s="1"/>
      <c r="B22" s="407"/>
      <c r="C22" s="12" t="s">
        <v>36</v>
      </c>
      <c r="D22" s="176" t="s">
        <v>60</v>
      </c>
      <c r="E22" s="430">
        <v>4978</v>
      </c>
      <c r="F22" s="431">
        <v>299.81373100000002</v>
      </c>
      <c r="G22" s="430">
        <v>4759</v>
      </c>
      <c r="H22" s="431">
        <v>263.97122999999999</v>
      </c>
      <c r="I22" s="430">
        <v>4539</v>
      </c>
      <c r="J22" s="431">
        <v>252.31039200000001</v>
      </c>
      <c r="K22" s="430">
        <v>3723</v>
      </c>
      <c r="L22" s="431">
        <v>203.600829</v>
      </c>
    </row>
    <row r="23" spans="1:12" customFormat="1" ht="13.35" customHeight="1" x14ac:dyDescent="0.25">
      <c r="A23" s="1"/>
      <c r="B23" s="407"/>
      <c r="C23" s="12" t="s">
        <v>37</v>
      </c>
      <c r="D23" s="176" t="s">
        <v>61</v>
      </c>
      <c r="E23" s="430">
        <v>3177</v>
      </c>
      <c r="F23" s="431">
        <v>241.354645</v>
      </c>
      <c r="G23" s="430">
        <v>3250</v>
      </c>
      <c r="H23" s="431">
        <v>224.18010599999999</v>
      </c>
      <c r="I23" s="430">
        <v>3166</v>
      </c>
      <c r="J23" s="431">
        <v>213.63914700000001</v>
      </c>
      <c r="K23" s="430">
        <v>2671</v>
      </c>
      <c r="L23" s="431">
        <v>176.92140000000001</v>
      </c>
    </row>
    <row r="24" spans="1:12" customFormat="1" ht="13.35" customHeight="1" x14ac:dyDescent="0.25">
      <c r="A24" s="1"/>
      <c r="B24" s="407"/>
      <c r="C24" s="12" t="s">
        <v>38</v>
      </c>
      <c r="D24" s="176" t="s">
        <v>62</v>
      </c>
      <c r="E24" s="430">
        <v>4048</v>
      </c>
      <c r="F24" s="431">
        <v>424.30006800000001</v>
      </c>
      <c r="G24" s="430">
        <v>4438</v>
      </c>
      <c r="H24" s="431">
        <v>429.05731100000003</v>
      </c>
      <c r="I24" s="430">
        <v>4500</v>
      </c>
      <c r="J24" s="431">
        <v>410.46965299999999</v>
      </c>
      <c r="K24" s="430">
        <v>3790</v>
      </c>
      <c r="L24" s="431">
        <v>336.19179800000001</v>
      </c>
    </row>
    <row r="25" spans="1:12" customFormat="1" ht="13.35" customHeight="1" x14ac:dyDescent="0.25">
      <c r="A25" s="1"/>
      <c r="B25" s="407"/>
      <c r="C25" s="12" t="s">
        <v>39</v>
      </c>
      <c r="D25" s="176" t="s">
        <v>63</v>
      </c>
      <c r="E25" s="430">
        <v>1660</v>
      </c>
      <c r="F25" s="431">
        <v>236.43046799999999</v>
      </c>
      <c r="G25" s="430">
        <v>1866</v>
      </c>
      <c r="H25" s="431">
        <v>254.06039699999999</v>
      </c>
      <c r="I25" s="430">
        <v>1911</v>
      </c>
      <c r="J25" s="431">
        <v>271.57998300000003</v>
      </c>
      <c r="K25" s="430">
        <v>1633</v>
      </c>
      <c r="L25" s="431">
        <v>209.227823</v>
      </c>
    </row>
    <row r="26" spans="1:12" customFormat="1" ht="13.35" customHeight="1" x14ac:dyDescent="0.25">
      <c r="A26" s="1"/>
      <c r="B26" s="407"/>
      <c r="C26" s="12" t="s">
        <v>40</v>
      </c>
      <c r="D26" s="176" t="s">
        <v>64</v>
      </c>
      <c r="E26" s="430">
        <v>1519</v>
      </c>
      <c r="F26" s="431">
        <v>339.79028</v>
      </c>
      <c r="G26" s="430">
        <v>1743</v>
      </c>
      <c r="H26" s="431">
        <v>384.929936</v>
      </c>
      <c r="I26" s="430">
        <v>2021</v>
      </c>
      <c r="J26" s="431">
        <v>438.80049200000002</v>
      </c>
      <c r="K26" s="430">
        <v>1675</v>
      </c>
      <c r="L26" s="431">
        <v>348.637427</v>
      </c>
    </row>
    <row r="27" spans="1:12" customFormat="1" ht="13.35" customHeight="1" x14ac:dyDescent="0.25">
      <c r="A27" s="1"/>
      <c r="B27" s="407"/>
      <c r="C27" s="12" t="s">
        <v>41</v>
      </c>
      <c r="D27" s="176" t="s">
        <v>65</v>
      </c>
      <c r="E27" s="430">
        <v>357</v>
      </c>
      <c r="F27" s="431">
        <v>142.385221</v>
      </c>
      <c r="G27" s="430">
        <v>408</v>
      </c>
      <c r="H27" s="431">
        <v>153.96793700000001</v>
      </c>
      <c r="I27" s="430">
        <v>469</v>
      </c>
      <c r="J27" s="431">
        <v>189.14451</v>
      </c>
      <c r="K27" s="430">
        <v>419</v>
      </c>
      <c r="L27" s="431">
        <v>173.935531</v>
      </c>
    </row>
    <row r="28" spans="1:12" customFormat="1" ht="13.35" customHeight="1" x14ac:dyDescent="0.25">
      <c r="A28" s="1"/>
      <c r="B28" s="408"/>
      <c r="C28" s="133" t="s">
        <v>42</v>
      </c>
      <c r="D28" s="246" t="s">
        <v>66</v>
      </c>
      <c r="E28" s="432">
        <v>32</v>
      </c>
      <c r="F28" s="433">
        <v>14.194091</v>
      </c>
      <c r="G28" s="432">
        <v>45</v>
      </c>
      <c r="H28" s="433">
        <v>30.232120999999999</v>
      </c>
      <c r="I28" s="432">
        <v>62</v>
      </c>
      <c r="J28" s="433">
        <v>34.865160000000003</v>
      </c>
      <c r="K28" s="432">
        <v>67</v>
      </c>
      <c r="L28" s="433">
        <v>48.209451000000001</v>
      </c>
    </row>
    <row r="29" spans="1:12" customFormat="1" ht="13.35" customHeight="1" x14ac:dyDescent="0.25">
      <c r="A29" s="1"/>
      <c r="B29" s="408"/>
      <c r="C29" s="411" t="s">
        <v>8</v>
      </c>
      <c r="D29" s="412"/>
      <c r="E29" s="413">
        <f t="shared" ref="E29:L29" si="0">SUM(E4:E28)</f>
        <v>46973</v>
      </c>
      <c r="F29" s="414">
        <f t="shared" si="0"/>
        <v>2933.1139319999997</v>
      </c>
      <c r="G29" s="413">
        <f t="shared" si="0"/>
        <v>37713</v>
      </c>
      <c r="H29" s="414">
        <f t="shared" si="0"/>
        <v>2599.9833050000002</v>
      </c>
      <c r="I29" s="413">
        <f t="shared" si="0"/>
        <v>34065</v>
      </c>
      <c r="J29" s="414">
        <f t="shared" si="0"/>
        <v>2537.7186189999998</v>
      </c>
      <c r="K29" s="413">
        <f t="shared" si="0"/>
        <v>25979</v>
      </c>
      <c r="L29" s="414">
        <f t="shared" si="0"/>
        <v>2003.7952050000001</v>
      </c>
    </row>
    <row r="30" spans="1:12" s="1" customFormat="1" ht="13.35" customHeight="1" x14ac:dyDescent="0.25">
      <c r="B30" s="421"/>
      <c r="C30" s="421"/>
    </row>
    <row r="31" spans="1:12" s="1" customFormat="1" ht="13.35" customHeight="1" x14ac:dyDescent="0.25"/>
    <row r="32" spans="1:12" customFormat="1" ht="13.35" customHeight="1" x14ac:dyDescent="0.25">
      <c r="A32" s="1"/>
      <c r="G32" s="189" t="s">
        <v>263</v>
      </c>
      <c r="I32" s="1"/>
    </row>
    <row r="33" spans="1:9" customFormat="1" ht="13.35" customHeight="1" x14ac:dyDescent="0.25">
      <c r="A33" s="1"/>
      <c r="I33" s="1"/>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theme="7" tint="0.79998168889431442"/>
    <pageSetUpPr fitToPage="1"/>
  </sheetPr>
  <dimension ref="A1:L34"/>
  <sheetViews>
    <sheetView showGridLines="0" zoomScaleNormal="100" zoomScaleSheetLayoutView="90" workbookViewId="0">
      <selection activeCell="B1" sqref="B1:L29"/>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8.109375" style="8" customWidth="1"/>
    <col min="14" max="16384" width="9.109375" style="8"/>
  </cols>
  <sheetData>
    <row r="1" spans="1:12" s="7" customFormat="1" ht="15" customHeight="1" x14ac:dyDescent="0.25">
      <c r="A1" s="43"/>
      <c r="B1" s="251" t="s">
        <v>888</v>
      </c>
      <c r="C1" s="154"/>
      <c r="D1" s="154"/>
      <c r="E1" s="154"/>
      <c r="F1" s="154"/>
      <c r="G1" s="154"/>
      <c r="H1" s="154"/>
      <c r="I1" s="154"/>
      <c r="J1" s="154"/>
      <c r="K1" s="154"/>
      <c r="L1" s="154"/>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27" t="s">
        <v>180</v>
      </c>
      <c r="D3" s="1228"/>
      <c r="E3" s="400" t="s">
        <v>17</v>
      </c>
      <c r="F3" s="401" t="s">
        <v>82</v>
      </c>
      <c r="G3" s="400" t="s">
        <v>17</v>
      </c>
      <c r="H3" s="401" t="s">
        <v>82</v>
      </c>
      <c r="I3" s="400" t="s">
        <v>17</v>
      </c>
      <c r="J3" s="401" t="s">
        <v>82</v>
      </c>
      <c r="K3" s="400" t="s">
        <v>17</v>
      </c>
      <c r="L3" s="401" t="s">
        <v>82</v>
      </c>
    </row>
    <row r="4" spans="1:12" ht="13.35" customHeight="1" x14ac:dyDescent="0.25">
      <c r="B4" s="78"/>
      <c r="C4" s="12" t="s">
        <v>18</v>
      </c>
      <c r="D4" s="176" t="s">
        <v>43</v>
      </c>
      <c r="E4" s="415">
        <f>A2.7.8!E4/A2.7.8!E$29</f>
        <v>9.7077044259468205E-3</v>
      </c>
      <c r="F4" s="416">
        <f>A2.7.8!F4/A2.7.8!F$29</f>
        <v>1.5178764286746433E-2</v>
      </c>
      <c r="G4" s="415">
        <f>A2.7.8!G4/A2.7.8!G$29</f>
        <v>7.2123670882719487E-3</v>
      </c>
      <c r="H4" s="416">
        <f>A2.7.8!H4/A2.7.8!H$29</f>
        <v>1.469726360415995E-2</v>
      </c>
      <c r="I4" s="415">
        <f>A2.7.8!I4/A2.7.8!I$29</f>
        <v>5.5188610010274471E-3</v>
      </c>
      <c r="J4" s="416">
        <f>A2.7.8!J4/A2.7.8!J$29</f>
        <v>1.1322460963509999E-2</v>
      </c>
      <c r="K4" s="415">
        <f>A2.7.8!K4/A2.7.8!K$29</f>
        <v>4.0032333808075757E-3</v>
      </c>
      <c r="L4" s="416">
        <f>A2.7.8!L4/A2.7.8!L$29</f>
        <v>1.416575902026874E-2</v>
      </c>
    </row>
    <row r="5" spans="1:12" ht="13.35" customHeight="1" x14ac:dyDescent="0.25">
      <c r="B5" s="78"/>
      <c r="C5" s="12" t="s">
        <v>19</v>
      </c>
      <c r="D5" s="177" t="s">
        <v>124</v>
      </c>
      <c r="E5" s="415">
        <f>A2.7.8!E5/A2.7.8!E$29</f>
        <v>3.6191003342345602E-4</v>
      </c>
      <c r="F5" s="416">
        <f>A2.7.8!F5/A2.7.8!F$29</f>
        <v>2.4119056279468111E-3</v>
      </c>
      <c r="G5" s="415">
        <f>A2.7.8!G5/A2.7.8!G$29</f>
        <v>3.1819266565905654E-4</v>
      </c>
      <c r="H5" s="416">
        <f>A2.7.8!H5/A2.7.8!H$29</f>
        <v>1.7781191098840536E-3</v>
      </c>
      <c r="I5" s="415">
        <f>A2.7.8!I5/A2.7.8!I$29</f>
        <v>3.5226772346983706E-4</v>
      </c>
      <c r="J5" s="416">
        <f>A2.7.8!J5/A2.7.8!J$29</f>
        <v>7.4866259236757414E-4</v>
      </c>
      <c r="K5" s="415">
        <f>A2.7.8!K5/A2.7.8!K$29</f>
        <v>1.9246314330805651E-4</v>
      </c>
      <c r="L5" s="416">
        <f>A2.7.8!L5/A2.7.8!L$29</f>
        <v>4.9510448848488981E-4</v>
      </c>
    </row>
    <row r="6" spans="1:12" ht="13.35" customHeight="1" x14ac:dyDescent="0.25">
      <c r="B6" s="78"/>
      <c r="C6" s="12" t="s">
        <v>20</v>
      </c>
      <c r="D6" s="176" t="s">
        <v>44</v>
      </c>
      <c r="E6" s="415">
        <f>A2.7.8!E6/A2.7.8!E$29</f>
        <v>1.0921167479190173E-2</v>
      </c>
      <c r="F6" s="416">
        <f>A2.7.8!F6/A2.7.8!F$29</f>
        <v>6.1760035307077193E-3</v>
      </c>
      <c r="G6" s="415">
        <f>A2.7.8!G6/A2.7.8!G$29</f>
        <v>6.310821202237955E-3</v>
      </c>
      <c r="H6" s="416">
        <f>A2.7.8!H6/A2.7.8!H$29</f>
        <v>3.991107935210376E-3</v>
      </c>
      <c r="I6" s="415">
        <f>A2.7.8!I6/A2.7.8!I$29</f>
        <v>4.3446352561279907E-3</v>
      </c>
      <c r="J6" s="416">
        <f>A2.7.8!J6/A2.7.8!J$29</f>
        <v>3.0788326733713423E-3</v>
      </c>
      <c r="K6" s="415">
        <f>A2.7.8!K6/A2.7.8!K$29</f>
        <v>3.2718734362369604E-3</v>
      </c>
      <c r="L6" s="416">
        <f>A2.7.8!L6/A2.7.8!L$29</f>
        <v>1.7927889991133101E-3</v>
      </c>
    </row>
    <row r="7" spans="1:12" ht="13.35" customHeight="1" x14ac:dyDescent="0.25">
      <c r="B7" s="78"/>
      <c r="C7" s="12" t="s">
        <v>21</v>
      </c>
      <c r="D7" s="176" t="s">
        <v>45</v>
      </c>
      <c r="E7" s="415">
        <f>A2.7.8!E7/A2.7.8!E$29</f>
        <v>9.5586826474783389E-3</v>
      </c>
      <c r="F7" s="416">
        <f>A2.7.8!F7/A2.7.8!F$29</f>
        <v>5.3014742558592171E-3</v>
      </c>
      <c r="G7" s="415">
        <f>A2.7.8!G7/A2.7.8!G$29</f>
        <v>4.9585023731869649E-3</v>
      </c>
      <c r="H7" s="416">
        <f>A2.7.8!H7/A2.7.8!H$29</f>
        <v>2.7437406949041925E-3</v>
      </c>
      <c r="I7" s="415">
        <f>A2.7.8!I7/A2.7.8!I$29</f>
        <v>4.1978570380155587E-3</v>
      </c>
      <c r="J7" s="416">
        <f>A2.7.8!J7/A2.7.8!J$29</f>
        <v>2.0847524072959487E-3</v>
      </c>
      <c r="K7" s="415">
        <f>A2.7.8!K7/A2.7.8!K$29</f>
        <v>3.4258439508834059E-3</v>
      </c>
      <c r="L7" s="416">
        <f>A2.7.8!L7/A2.7.8!L$29</f>
        <v>2.1096462300397609E-3</v>
      </c>
    </row>
    <row r="8" spans="1:12" ht="13.35" customHeight="1" x14ac:dyDescent="0.25">
      <c r="B8" s="78"/>
      <c r="C8" s="12" t="s">
        <v>22</v>
      </c>
      <c r="D8" s="176" t="s">
        <v>46</v>
      </c>
      <c r="E8" s="415">
        <f>A2.7.8!E8/A2.7.8!E$29</f>
        <v>1.3603559491622848E-2</v>
      </c>
      <c r="F8" s="416">
        <f>A2.7.8!F8/A2.7.8!F$29</f>
        <v>6.9431786395401443E-3</v>
      </c>
      <c r="G8" s="415">
        <f>A2.7.8!G8/A2.7.8!G$29</f>
        <v>6.1517248694084271E-3</v>
      </c>
      <c r="H8" s="416">
        <f>A2.7.8!H8/A2.7.8!H$29</f>
        <v>2.805803401110685E-3</v>
      </c>
      <c r="I8" s="415">
        <f>A2.7.8!I8/A2.7.8!I$29</f>
        <v>5.3133714956700422E-3</v>
      </c>
      <c r="J8" s="416">
        <f>A2.7.8!J8/A2.7.8!J$29</f>
        <v>2.6398951206969886E-3</v>
      </c>
      <c r="K8" s="415">
        <f>A2.7.8!K8/A2.7.8!K$29</f>
        <v>3.579814465529851E-3</v>
      </c>
      <c r="L8" s="416">
        <f>A2.7.8!L8/A2.7.8!L$29</f>
        <v>2.3430418379506998E-3</v>
      </c>
    </row>
    <row r="9" spans="1:12" ht="13.35" customHeight="1" x14ac:dyDescent="0.25">
      <c r="B9" s="78"/>
      <c r="C9" s="12" t="s">
        <v>23</v>
      </c>
      <c r="D9" s="176" t="s">
        <v>47</v>
      </c>
      <c r="E9" s="415">
        <f>A2.7.8!E9/A2.7.8!E$29</f>
        <v>1.9436697677389137E-2</v>
      </c>
      <c r="F9" s="416">
        <f>A2.7.8!F9/A2.7.8!F$29</f>
        <v>1.0148345304712834E-2</v>
      </c>
      <c r="G9" s="415">
        <f>A2.7.8!G9/A2.7.8!G$29</f>
        <v>9.0684909712831115E-3</v>
      </c>
      <c r="H9" s="416">
        <f>A2.7.8!H9/A2.7.8!H$29</f>
        <v>4.404524051357322E-3</v>
      </c>
      <c r="I9" s="415">
        <f>A2.7.8!I9/A2.7.8!I$29</f>
        <v>7.2508439747541462E-3</v>
      </c>
      <c r="J9" s="416">
        <f>A2.7.8!J9/A2.7.8!J$29</f>
        <v>3.8662686739738979E-3</v>
      </c>
      <c r="K9" s="415">
        <f>A2.7.8!K9/A2.7.8!K$29</f>
        <v>4.3496670387620767E-3</v>
      </c>
      <c r="L9" s="416">
        <f>A2.7.8!L9/A2.7.8!L$29</f>
        <v>1.8741780550373161E-3</v>
      </c>
    </row>
    <row r="10" spans="1:12" s="30" customFormat="1" ht="13.35" customHeight="1" x14ac:dyDescent="0.25">
      <c r="B10" s="78"/>
      <c r="C10" s="12" t="s">
        <v>24</v>
      </c>
      <c r="D10" s="176" t="s">
        <v>48</v>
      </c>
      <c r="E10" s="415">
        <f>A2.7.8!E10/A2.7.8!E$29</f>
        <v>3.6254869818832094E-2</v>
      </c>
      <c r="F10" s="416">
        <f>A2.7.8!F10/A2.7.8!F$29</f>
        <v>1.7447114972825407E-2</v>
      </c>
      <c r="G10" s="415">
        <f>A2.7.8!G10/A2.7.8!G$29</f>
        <v>1.3602736456924667E-2</v>
      </c>
      <c r="H10" s="416">
        <f>A2.7.8!H10/A2.7.8!H$29</f>
        <v>6.2339781062555697E-3</v>
      </c>
      <c r="I10" s="415">
        <f>A2.7.8!I10/A2.7.8!I$29</f>
        <v>1.074416556583003E-2</v>
      </c>
      <c r="J10" s="416">
        <f>A2.7.8!J10/A2.7.8!J$29</f>
        <v>5.9926344418722976E-3</v>
      </c>
      <c r="K10" s="415">
        <f>A2.7.8!K10/A2.7.8!K$29</f>
        <v>7.7370183609838713E-3</v>
      </c>
      <c r="L10" s="416">
        <f>A2.7.8!L10/A2.7.8!L$29</f>
        <v>3.4516825785098127E-3</v>
      </c>
    </row>
    <row r="11" spans="1:12" s="1" customFormat="1" ht="13.35" customHeight="1" x14ac:dyDescent="0.25">
      <c r="B11" s="407"/>
      <c r="C11" s="12" t="s">
        <v>25</v>
      </c>
      <c r="D11" s="176" t="s">
        <v>49</v>
      </c>
      <c r="E11" s="415">
        <f>A2.7.8!E11/A2.7.8!E$29</f>
        <v>3.9661081898111683E-2</v>
      </c>
      <c r="F11" s="416">
        <f>A2.7.8!F11/A2.7.8!F$29</f>
        <v>1.9909563472081317E-2</v>
      </c>
      <c r="G11" s="415">
        <f>A2.7.8!G11/A2.7.8!G$29</f>
        <v>2.1981809985946489E-2</v>
      </c>
      <c r="H11" s="416">
        <f>A2.7.8!H11/A2.7.8!H$29</f>
        <v>9.6761502089722055E-3</v>
      </c>
      <c r="I11" s="415">
        <f>A2.7.8!I11/A2.7.8!I$29</f>
        <v>1.6703361221194774E-2</v>
      </c>
      <c r="J11" s="416">
        <f>A2.7.8!J11/A2.7.8!J$29</f>
        <v>7.6615282933383414E-3</v>
      </c>
      <c r="K11" s="415">
        <f>A2.7.8!K11/A2.7.8!K$29</f>
        <v>1.0777936025251164E-2</v>
      </c>
      <c r="L11" s="416">
        <f>A2.7.8!L11/A2.7.8!L$29</f>
        <v>4.6550236155495743E-3</v>
      </c>
    </row>
    <row r="12" spans="1:12" s="1" customFormat="1" ht="13.35" customHeight="1" x14ac:dyDescent="0.25">
      <c r="B12" s="407"/>
      <c r="C12" s="12" t="s">
        <v>26</v>
      </c>
      <c r="D12" s="176" t="s">
        <v>50</v>
      </c>
      <c r="E12" s="415">
        <f>A2.7.8!E12/A2.7.8!E$29</f>
        <v>3.7383177570093455E-2</v>
      </c>
      <c r="F12" s="416">
        <f>A2.7.8!F12/A2.7.8!F$29</f>
        <v>1.9145465979805657E-2</v>
      </c>
      <c r="G12" s="415">
        <f>A2.7.8!G12/A2.7.8!G$29</f>
        <v>2.4288706811974651E-2</v>
      </c>
      <c r="H12" s="416">
        <f>A2.7.8!H12/A2.7.8!H$29</f>
        <v>1.048323462215462E-2</v>
      </c>
      <c r="I12" s="415">
        <f>A2.7.8!I12/A2.7.8!I$29</f>
        <v>1.7584030529869368E-2</v>
      </c>
      <c r="J12" s="416">
        <f>A2.7.8!J12/A2.7.8!J$29</f>
        <v>7.7357701728711648E-3</v>
      </c>
      <c r="K12" s="415">
        <f>A2.7.8!K12/A2.7.8!K$29</f>
        <v>1.6436352438508026E-2</v>
      </c>
      <c r="L12" s="416">
        <f>A2.7.8!L12/A2.7.8!L$29</f>
        <v>6.9891608508964361E-3</v>
      </c>
    </row>
    <row r="13" spans="1:12" s="1" customFormat="1" ht="13.35" customHeight="1" x14ac:dyDescent="0.25">
      <c r="B13" s="407"/>
      <c r="C13" s="12" t="s">
        <v>27</v>
      </c>
      <c r="D13" s="176" t="s">
        <v>51</v>
      </c>
      <c r="E13" s="415">
        <f>A2.7.8!E13/A2.7.8!E$29</f>
        <v>3.5488472100994185E-2</v>
      </c>
      <c r="F13" s="416">
        <f>A2.7.8!F13/A2.7.8!F$29</f>
        <v>1.9346069165921513E-2</v>
      </c>
      <c r="G13" s="415">
        <f>A2.7.8!G13/A2.7.8!G$29</f>
        <v>2.4765995810463237E-2</v>
      </c>
      <c r="H13" s="416">
        <f>A2.7.8!H13/A2.7.8!H$29</f>
        <v>1.1462214754490508E-2</v>
      </c>
      <c r="I13" s="415">
        <f>A2.7.8!I13/A2.7.8!I$29</f>
        <v>1.9873770732423308E-2</v>
      </c>
      <c r="J13" s="416">
        <f>A2.7.8!J13/A2.7.8!J$29</f>
        <v>8.5481979119293363E-3</v>
      </c>
      <c r="K13" s="415">
        <f>A2.7.8!K13/A2.7.8!K$29</f>
        <v>1.5012125178028407E-2</v>
      </c>
      <c r="L13" s="416">
        <f>A2.7.8!L13/A2.7.8!L$29</f>
        <v>5.8831306565582881E-3</v>
      </c>
    </row>
    <row r="14" spans="1:12" s="1" customFormat="1" ht="13.35" customHeight="1" x14ac:dyDescent="0.25">
      <c r="B14" s="407"/>
      <c r="C14" s="12" t="s">
        <v>28</v>
      </c>
      <c r="D14" s="176" t="s">
        <v>52</v>
      </c>
      <c r="E14" s="415">
        <f>A2.7.8!E14/A2.7.8!E$29</f>
        <v>3.2742213612075022E-2</v>
      </c>
      <c r="F14" s="416">
        <f>A2.7.8!F14/A2.7.8!F$29</f>
        <v>1.7149966270045322E-2</v>
      </c>
      <c r="G14" s="415">
        <f>A2.7.8!G14/A2.7.8!G$29</f>
        <v>2.4739479754991647E-2</v>
      </c>
      <c r="H14" s="416">
        <f>A2.7.8!H14/A2.7.8!H$29</f>
        <v>1.1179034089990049E-2</v>
      </c>
      <c r="I14" s="415">
        <f>A2.7.8!I14/A2.7.8!I$29</f>
        <v>2.0490239248495523E-2</v>
      </c>
      <c r="J14" s="416">
        <f>A2.7.8!J14/A2.7.8!J$29</f>
        <v>9.1570093019836107E-3</v>
      </c>
      <c r="K14" s="415">
        <f>A2.7.8!K14/A2.7.8!K$29</f>
        <v>1.716771238307864E-2</v>
      </c>
      <c r="L14" s="416">
        <f>A2.7.8!L14/A2.7.8!L$29</f>
        <v>8.2591813568093642E-3</v>
      </c>
    </row>
    <row r="15" spans="1:12" customFormat="1" ht="13.35" customHeight="1" x14ac:dyDescent="0.25">
      <c r="A15" s="1"/>
      <c r="B15" s="407"/>
      <c r="C15" s="12" t="s">
        <v>29</v>
      </c>
      <c r="D15" s="176" t="s">
        <v>53</v>
      </c>
      <c r="E15" s="415">
        <f>A2.7.8!E15/A2.7.8!E$29</f>
        <v>3.0144976901624338E-2</v>
      </c>
      <c r="F15" s="416">
        <f>A2.7.8!F15/A2.7.8!F$29</f>
        <v>1.6547819868321434E-2</v>
      </c>
      <c r="G15" s="415">
        <f>A2.7.8!G15/A2.7.8!G$29</f>
        <v>2.6303927027815342E-2</v>
      </c>
      <c r="H15" s="416">
        <f>A2.7.8!H15/A2.7.8!H$29</f>
        <v>1.2145634527449397E-2</v>
      </c>
      <c r="I15" s="415">
        <f>A2.7.8!I15/A2.7.8!I$29</f>
        <v>2.2691912520182007E-2</v>
      </c>
      <c r="J15" s="416">
        <f>A2.7.8!J15/A2.7.8!J$29</f>
        <v>1.009794774256649E-2</v>
      </c>
      <c r="K15" s="415">
        <f>A2.7.8!K15/A2.7.8!K$29</f>
        <v>1.801455021363409E-2</v>
      </c>
      <c r="L15" s="416">
        <f>A2.7.8!L15/A2.7.8!L$29</f>
        <v>8.9477711870260702E-3</v>
      </c>
    </row>
    <row r="16" spans="1:12" customFormat="1" ht="13.35" customHeight="1" x14ac:dyDescent="0.25">
      <c r="A16" s="1"/>
      <c r="B16" s="407"/>
      <c r="C16" s="12" t="s">
        <v>30</v>
      </c>
      <c r="D16" s="176" t="s">
        <v>54</v>
      </c>
      <c r="E16" s="415">
        <f>A2.7.8!E16/A2.7.8!E$29</f>
        <v>3.0485598109552297E-2</v>
      </c>
      <c r="F16" s="416">
        <f>A2.7.8!F16/A2.7.8!F$29</f>
        <v>1.6974456210792702E-2</v>
      </c>
      <c r="G16" s="415">
        <f>A2.7.8!G16/A2.7.8!G$29</f>
        <v>2.5614509585554054E-2</v>
      </c>
      <c r="H16" s="416">
        <f>A2.7.8!H16/A2.7.8!H$29</f>
        <v>1.3402800676829729E-2</v>
      </c>
      <c r="I16" s="415">
        <f>A2.7.8!I16/A2.7.8!I$29</f>
        <v>2.2016732716864818E-2</v>
      </c>
      <c r="J16" s="416">
        <f>A2.7.8!J16/A2.7.8!J$29</f>
        <v>1.0886641959890198E-2</v>
      </c>
      <c r="K16" s="415">
        <f>A2.7.8!K16/A2.7.8!K$29</f>
        <v>1.8399476500250204E-2</v>
      </c>
      <c r="L16" s="416">
        <f>A2.7.8!L16/A2.7.8!L$29</f>
        <v>8.9983527034141197E-3</v>
      </c>
    </row>
    <row r="17" spans="1:12" customFormat="1" ht="13.35" customHeight="1" x14ac:dyDescent="0.25">
      <c r="A17" s="1"/>
      <c r="B17" s="407"/>
      <c r="C17" s="12" t="s">
        <v>31</v>
      </c>
      <c r="D17" s="176" t="s">
        <v>55</v>
      </c>
      <c r="E17" s="415">
        <f>A2.7.8!E17/A2.7.8!E$29</f>
        <v>2.6866497775317737E-2</v>
      </c>
      <c r="F17" s="416">
        <f>A2.7.8!F17/A2.7.8!F$29</f>
        <v>1.536464012131664E-2</v>
      </c>
      <c r="G17" s="415">
        <f>A2.7.8!G17/A2.7.8!G$29</f>
        <v>2.5614509585554054E-2</v>
      </c>
      <c r="H17" s="416">
        <f>A2.7.8!H17/A2.7.8!H$29</f>
        <v>1.4560319263280806E-2</v>
      </c>
      <c r="I17" s="415">
        <f>A2.7.8!I17/A2.7.8!I$29</f>
        <v>2.2280933509467193E-2</v>
      </c>
      <c r="J17" s="416">
        <f>A2.7.8!J17/A2.7.8!J$29</f>
        <v>1.0812963972661778E-2</v>
      </c>
      <c r="K17" s="415">
        <f>A2.7.8!K17/A2.7.8!K$29</f>
        <v>1.9438777474113707E-2</v>
      </c>
      <c r="L17" s="416">
        <f>A2.7.8!L17/A2.7.8!L$29</f>
        <v>8.7843433081775443E-3</v>
      </c>
    </row>
    <row r="18" spans="1:12" customFormat="1" ht="13.35" customHeight="1" x14ac:dyDescent="0.25">
      <c r="A18" s="1"/>
      <c r="B18" s="407"/>
      <c r="C18" s="12" t="s">
        <v>32</v>
      </c>
      <c r="D18" s="176" t="s">
        <v>56</v>
      </c>
      <c r="E18" s="415">
        <f>A2.7.8!E18/A2.7.8!E$29</f>
        <v>2.699423072829072E-2</v>
      </c>
      <c r="F18" s="416">
        <f>A2.7.8!F18/A2.7.8!F$29</f>
        <v>1.5329263725306939E-2</v>
      </c>
      <c r="G18" s="415">
        <f>A2.7.8!G18/A2.7.8!G$29</f>
        <v>2.4580383422162119E-2</v>
      </c>
      <c r="H18" s="416">
        <f>A2.7.8!H18/A2.7.8!H$29</f>
        <v>1.3473943441340673E-2</v>
      </c>
      <c r="I18" s="415">
        <f>A2.7.8!I18/A2.7.8!I$29</f>
        <v>2.1723176280639953E-2</v>
      </c>
      <c r="J18" s="416">
        <f>A2.7.8!J18/A2.7.8!J$29</f>
        <v>1.1139843002428632E-2</v>
      </c>
      <c r="K18" s="415">
        <f>A2.7.8!K18/A2.7.8!K$29</f>
        <v>1.9862196389391431E-2</v>
      </c>
      <c r="L18" s="416">
        <f>A2.7.8!L18/A2.7.8!L$29</f>
        <v>9.7804575792464765E-3</v>
      </c>
    </row>
    <row r="19" spans="1:12" customFormat="1" ht="13.35" customHeight="1" x14ac:dyDescent="0.25">
      <c r="A19" s="1"/>
      <c r="B19" s="407"/>
      <c r="C19" s="12" t="s">
        <v>33</v>
      </c>
      <c r="D19" s="176" t="s">
        <v>57</v>
      </c>
      <c r="E19" s="415">
        <f>A2.7.8!E19/A2.7.8!E$29</f>
        <v>2.6568454218380774E-2</v>
      </c>
      <c r="F19" s="416">
        <f>A2.7.8!F19/A2.7.8!F$29</f>
        <v>1.5354520159839466E-2</v>
      </c>
      <c r="G19" s="415">
        <f>A2.7.8!G19/A2.7.8!G$29</f>
        <v>2.2803807705565719E-2</v>
      </c>
      <c r="H19" s="416">
        <f>A2.7.8!H19/A2.7.8!H$29</f>
        <v>1.1827216713608858E-2</v>
      </c>
      <c r="I19" s="415">
        <f>A2.7.8!I19/A2.7.8!I$29</f>
        <v>2.231028915308968E-2</v>
      </c>
      <c r="J19" s="416">
        <f>A2.7.8!J19/A2.7.8!J$29</f>
        <v>1.1181114717588791E-2</v>
      </c>
      <c r="K19" s="415">
        <f>A2.7.8!K19/A2.7.8!K$29</f>
        <v>1.9438777474113707E-2</v>
      </c>
      <c r="L19" s="416">
        <f>A2.7.8!L19/A2.7.8!L$29</f>
        <v>8.8243434038959082E-3</v>
      </c>
    </row>
    <row r="20" spans="1:12" customFormat="1" ht="13.35" customHeight="1" x14ac:dyDescent="0.25">
      <c r="A20" s="1"/>
      <c r="B20" s="407"/>
      <c r="C20" s="12" t="s">
        <v>34</v>
      </c>
      <c r="D20" s="176" t="s">
        <v>58</v>
      </c>
      <c r="E20" s="415">
        <f>A2.7.8!E20/A2.7.8!E$29</f>
        <v>0.11168117854937944</v>
      </c>
      <c r="F20" s="416">
        <f>A2.7.8!F20/A2.7.8!F$29</f>
        <v>7.0920187494441997E-2</v>
      </c>
      <c r="G20" s="415">
        <f>A2.7.8!G20/A2.7.8!G$29</f>
        <v>0.11330310503009572</v>
      </c>
      <c r="H20" s="416">
        <f>A2.7.8!H20/A2.7.8!H$29</f>
        <v>6.2613880130280297E-2</v>
      </c>
      <c r="I20" s="415">
        <f>A2.7.8!I20/A2.7.8!I$29</f>
        <v>0.1065903419932482</v>
      </c>
      <c r="J20" s="416">
        <f>A2.7.8!J20/A2.7.8!J$29</f>
        <v>5.6400486613602772E-2</v>
      </c>
      <c r="K20" s="415">
        <f>A2.7.8!K20/A2.7.8!K$29</f>
        <v>0.10177451018130028</v>
      </c>
      <c r="L20" s="416">
        <f>A2.7.8!L20/A2.7.8!L$29</f>
        <v>5.2980579919094078E-2</v>
      </c>
    </row>
    <row r="21" spans="1:12" customFormat="1" ht="13.35" customHeight="1" x14ac:dyDescent="0.25">
      <c r="A21" s="1"/>
      <c r="B21" s="407"/>
      <c r="C21" s="12" t="s">
        <v>35</v>
      </c>
      <c r="D21" s="176" t="s">
        <v>59</v>
      </c>
      <c r="E21" s="415">
        <f>A2.7.8!E21/A2.7.8!E$29</f>
        <v>0.16639346007280778</v>
      </c>
      <c r="F21" s="416">
        <f>A2.7.8!F21/A2.7.8!F$29</f>
        <v>0.13135278237804232</v>
      </c>
      <c r="G21" s="415">
        <f>A2.7.8!G21/A2.7.8!G$29</f>
        <v>0.18062736987245778</v>
      </c>
      <c r="H21" s="416">
        <f>A2.7.8!H21/A2.7.8!H$29</f>
        <v>0.12313249103728378</v>
      </c>
      <c r="I21" s="415">
        <f>A2.7.8!I21/A2.7.8!I$29</f>
        <v>0.18071334214002643</v>
      </c>
      <c r="J21" s="416">
        <f>A2.7.8!J21/A2.7.8!J$29</f>
        <v>0.11308702306526287</v>
      </c>
      <c r="K21" s="415">
        <f>A2.7.8!K21/A2.7.8!K$29</f>
        <v>0.17906770853381576</v>
      </c>
      <c r="L21" s="416">
        <f>A2.7.8!L21/A2.7.8!L$29</f>
        <v>0.10272072888806018</v>
      </c>
    </row>
    <row r="22" spans="1:12" customFormat="1" ht="13.35" customHeight="1" x14ac:dyDescent="0.25">
      <c r="A22" s="1"/>
      <c r="B22" s="407"/>
      <c r="C22" s="12" t="s">
        <v>36</v>
      </c>
      <c r="D22" s="176" t="s">
        <v>60</v>
      </c>
      <c r="E22" s="415">
        <f>A2.7.8!E22/A2.7.8!E$29</f>
        <v>0.10597577331658613</v>
      </c>
      <c r="F22" s="416">
        <f>A2.7.8!F22/A2.7.8!F$29</f>
        <v>0.10221687188112952</v>
      </c>
      <c r="G22" s="415">
        <f>A2.7.8!G22/A2.7.8!G$29</f>
        <v>0.1261899079892875</v>
      </c>
      <c r="H22" s="416">
        <f>A2.7.8!H22/A2.7.8!H$29</f>
        <v>0.10152804808106257</v>
      </c>
      <c r="I22" s="415">
        <f>A2.7.8!I22/A2.7.8!I$29</f>
        <v>0.13324526640246587</v>
      </c>
      <c r="J22" s="416">
        <f>A2.7.8!J22/A2.7.8!J$29</f>
        <v>9.9424100887680028E-2</v>
      </c>
      <c r="K22" s="415">
        <f>A2.7.8!K22/A2.7.8!K$29</f>
        <v>0.14330805650717887</v>
      </c>
      <c r="L22" s="416">
        <f>A2.7.8!L22/A2.7.8!L$29</f>
        <v>0.10160760365728093</v>
      </c>
    </row>
    <row r="23" spans="1:12" customFormat="1" ht="13.35" customHeight="1" x14ac:dyDescent="0.25">
      <c r="A23" s="1"/>
      <c r="B23" s="407"/>
      <c r="C23" s="12" t="s">
        <v>37</v>
      </c>
      <c r="D23" s="176" t="s">
        <v>61</v>
      </c>
      <c r="E23" s="415">
        <f>A2.7.8!E23/A2.7.8!E$29</f>
        <v>6.7634598599195281E-2</v>
      </c>
      <c r="F23" s="416">
        <f>A2.7.8!F23/A2.7.8!F$29</f>
        <v>8.2286147280827837E-2</v>
      </c>
      <c r="G23" s="415">
        <f>A2.7.8!G23/A2.7.8!G$29</f>
        <v>8.617718028266115E-2</v>
      </c>
      <c r="H23" s="416">
        <f>A2.7.8!H23/A2.7.8!H$29</f>
        <v>8.6223671347766581E-2</v>
      </c>
      <c r="I23" s="415">
        <f>A2.7.8!I23/A2.7.8!I$29</f>
        <v>9.293996770879201E-2</v>
      </c>
      <c r="J23" s="416">
        <f>A2.7.8!J23/A2.7.8!J$29</f>
        <v>8.4185514264850034E-2</v>
      </c>
      <c r="K23" s="415">
        <f>A2.7.8!K23/A2.7.8!K$29</f>
        <v>0.10281381115516379</v>
      </c>
      <c r="L23" s="416">
        <f>A2.7.8!L23/A2.7.8!L$29</f>
        <v>8.8293154688929398E-2</v>
      </c>
    </row>
    <row r="24" spans="1:12" customFormat="1" ht="13.35" customHeight="1" x14ac:dyDescent="0.25">
      <c r="A24" s="1"/>
      <c r="B24" s="407"/>
      <c r="C24" s="12" t="s">
        <v>38</v>
      </c>
      <c r="D24" s="176" t="s">
        <v>62</v>
      </c>
      <c r="E24" s="415">
        <f>A2.7.8!E24/A2.7.8!E$29</f>
        <v>8.6177165605773529E-2</v>
      </c>
      <c r="F24" s="416">
        <f>A2.7.8!F24/A2.7.8!F$29</f>
        <v>0.14465857032382062</v>
      </c>
      <c r="G24" s="415">
        <f>A2.7.8!G24/A2.7.8!G$29</f>
        <v>0.11767825418290775</v>
      </c>
      <c r="H24" s="416">
        <f>A2.7.8!H24/A2.7.8!H$29</f>
        <v>0.16502310233103593</v>
      </c>
      <c r="I24" s="415">
        <f>A2.7.8!I24/A2.7.8!I$29</f>
        <v>0.13210039630118892</v>
      </c>
      <c r="J24" s="416">
        <f>A2.7.8!J24/A2.7.8!J$29</f>
        <v>0.16174750420586329</v>
      </c>
      <c r="K24" s="415">
        <f>A2.7.8!K24/A2.7.8!K$29</f>
        <v>0.14588706262750684</v>
      </c>
      <c r="L24" s="416">
        <f>A2.7.8!L24/A2.7.8!L$29</f>
        <v>0.16777752395110657</v>
      </c>
    </row>
    <row r="25" spans="1:12" customFormat="1" ht="13.35" customHeight="1" x14ac:dyDescent="0.25">
      <c r="A25" s="1"/>
      <c r="B25" s="407"/>
      <c r="C25" s="12" t="s">
        <v>39</v>
      </c>
      <c r="D25" s="176" t="s">
        <v>63</v>
      </c>
      <c r="E25" s="415">
        <f>A2.7.8!E25/A2.7.8!E$29</f>
        <v>3.5339450322525709E-2</v>
      </c>
      <c r="F25" s="416">
        <f>A2.7.8!F25/A2.7.8!F$29</f>
        <v>8.0607325007244213E-2</v>
      </c>
      <c r="G25" s="415">
        <f>A2.7.8!G25/A2.7.8!G$29</f>
        <v>4.9478959509983295E-2</v>
      </c>
      <c r="H25" s="416">
        <f>A2.7.8!H25/A2.7.8!H$29</f>
        <v>9.7716164758219468E-2</v>
      </c>
      <c r="I25" s="415">
        <f>A2.7.8!I25/A2.7.8!I$29</f>
        <v>5.6098634962571552E-2</v>
      </c>
      <c r="J25" s="416">
        <f>A2.7.8!J25/A2.7.8!J$29</f>
        <v>0.10701737417484741</v>
      </c>
      <c r="K25" s="415">
        <f>A2.7.8!K25/A2.7.8!K$29</f>
        <v>6.2858462604411261E-2</v>
      </c>
      <c r="L25" s="416">
        <f>A2.7.8!L25/A2.7.8!L$29</f>
        <v>0.10441577187025956</v>
      </c>
    </row>
    <row r="26" spans="1:12" customFormat="1" ht="13.35" customHeight="1" x14ac:dyDescent="0.25">
      <c r="A26" s="1"/>
      <c r="B26" s="407"/>
      <c r="C26" s="12" t="s">
        <v>40</v>
      </c>
      <c r="D26" s="176" t="s">
        <v>64</v>
      </c>
      <c r="E26" s="415">
        <f>A2.7.8!E26/A2.7.8!E$29</f>
        <v>3.2337725927660571E-2</v>
      </c>
      <c r="F26" s="416">
        <f>A2.7.8!F26/A2.7.8!F$29</f>
        <v>0.11584626028089795</v>
      </c>
      <c r="G26" s="415">
        <f>A2.7.8!G26/A2.7.8!G$29</f>
        <v>4.6217484686977964E-2</v>
      </c>
      <c r="H26" s="416">
        <f>A2.7.8!H26/A2.7.8!H$29</f>
        <v>0.14805092604238856</v>
      </c>
      <c r="I26" s="415">
        <f>A2.7.8!I26/A2.7.8!I$29</f>
        <v>5.9327755761045063E-2</v>
      </c>
      <c r="J26" s="416">
        <f>A2.7.8!J26/A2.7.8!J$29</f>
        <v>0.17291140503706098</v>
      </c>
      <c r="K26" s="415">
        <f>A2.7.8!K26/A2.7.8!K$29</f>
        <v>6.4475153008198935E-2</v>
      </c>
      <c r="L26" s="416">
        <f>A2.7.8!L26/A2.7.8!L$29</f>
        <v>0.17398855238801711</v>
      </c>
    </row>
    <row r="27" spans="1:12" customFormat="1" ht="13.35" customHeight="1" x14ac:dyDescent="0.25">
      <c r="A27" s="1"/>
      <c r="B27" s="407"/>
      <c r="C27" s="12" t="s">
        <v>41</v>
      </c>
      <c r="D27" s="176" t="s">
        <v>65</v>
      </c>
      <c r="E27" s="415">
        <f>A2.7.8!E27/A2.7.8!E$29</f>
        <v>7.6001107018925764E-3</v>
      </c>
      <c r="F27" s="416">
        <f>A2.7.8!F27/A2.7.8!F$29</f>
        <v>4.8544047146137255E-2</v>
      </c>
      <c r="G27" s="415">
        <f>A2.7.8!G27/A2.7.8!G$29</f>
        <v>1.0818550632407923E-2</v>
      </c>
      <c r="H27" s="416">
        <f>A2.7.8!H27/A2.7.8!H$29</f>
        <v>5.9218817560830452E-2</v>
      </c>
      <c r="I27" s="415">
        <f>A2.7.8!I27/A2.7.8!I$29</f>
        <v>1.3767796858946132E-2</v>
      </c>
      <c r="J27" s="416">
        <f>A2.7.8!J27/A2.7.8!J$29</f>
        <v>7.4533286938854276E-2</v>
      </c>
      <c r="K27" s="415">
        <f>A2.7.8!K27/A2.7.8!K$29</f>
        <v>1.6128411409215136E-2</v>
      </c>
      <c r="L27" s="416">
        <f>A2.7.8!L27/A2.7.8!L$29</f>
        <v>8.6803047819450183E-2</v>
      </c>
    </row>
    <row r="28" spans="1:12" customFormat="1" ht="13.35" customHeight="1" x14ac:dyDescent="0.25">
      <c r="A28" s="1"/>
      <c r="B28" s="408"/>
      <c r="C28" s="133" t="s">
        <v>42</v>
      </c>
      <c r="D28" s="246" t="s">
        <v>66</v>
      </c>
      <c r="E28" s="417">
        <f>A2.7.8!E28/A2.7.8!E$29</f>
        <v>6.8124241585591728E-4</v>
      </c>
      <c r="F28" s="418">
        <f>A2.7.8!F28/A2.7.8!F$29</f>
        <v>4.8392566156888039E-3</v>
      </c>
      <c r="G28" s="417">
        <f>A2.7.8!G28/A2.7.8!G$29</f>
        <v>1.193222496221462E-3</v>
      </c>
      <c r="H28" s="418">
        <f>A2.7.8!H28/A2.7.8!H$29</f>
        <v>1.1627813510133289E-2</v>
      </c>
      <c r="I28" s="417">
        <f>A2.7.8!I28/A2.7.8!I$29</f>
        <v>1.8200499045941583E-3</v>
      </c>
      <c r="J28" s="418">
        <f>A2.7.8!J28/A2.7.8!J$29</f>
        <v>1.3738780863632071E-2</v>
      </c>
      <c r="K28" s="417">
        <f>A2.7.8!K28/A2.7.8!K$29</f>
        <v>2.5790061203279572E-3</v>
      </c>
      <c r="L28" s="418">
        <f>A2.7.8!L28/A2.7.8!L$29</f>
        <v>2.4059070946823628E-2</v>
      </c>
    </row>
    <row r="29" spans="1:12" customFormat="1" ht="13.35" customHeight="1" x14ac:dyDescent="0.25">
      <c r="A29" s="1"/>
      <c r="B29" s="408"/>
      <c r="C29" s="411" t="s">
        <v>8</v>
      </c>
      <c r="D29" s="412"/>
      <c r="E29" s="419">
        <f>A2.7.8!E29/A2.7.8!E$29</f>
        <v>1</v>
      </c>
      <c r="F29" s="420">
        <f>A2.7.8!F29/A2.7.8!F$29</f>
        <v>1</v>
      </c>
      <c r="G29" s="419">
        <f>A2.7.8!G29/A2.7.8!G$29</f>
        <v>1</v>
      </c>
      <c r="H29" s="420">
        <f>A2.7.8!H29/A2.7.8!H$29</f>
        <v>1</v>
      </c>
      <c r="I29" s="419">
        <f>A2.7.8!I29/A2.7.8!I$29</f>
        <v>1</v>
      </c>
      <c r="J29" s="420">
        <f>A2.7.8!J29/A2.7.8!J$29</f>
        <v>1</v>
      </c>
      <c r="K29" s="419">
        <f>A2.7.8!K29/A2.7.8!K$29</f>
        <v>1</v>
      </c>
      <c r="L29" s="420">
        <f>A2.7.8!L29/A2.7.8!L$29</f>
        <v>1</v>
      </c>
    </row>
    <row r="30" spans="1:12" s="1" customFormat="1" ht="13.35" customHeight="1" x14ac:dyDescent="0.25"/>
    <row r="31" spans="1:12" s="1" customFormat="1" ht="13.35" customHeight="1" x14ac:dyDescent="0.25"/>
    <row r="32" spans="1:12" x14ac:dyDescent="0.25">
      <c r="G32" s="189" t="s">
        <v>263</v>
      </c>
    </row>
    <row r="33" spans="1:1" x14ac:dyDescent="0.25">
      <c r="A33" s="8"/>
    </row>
    <row r="34" spans="1:1" x14ac:dyDescent="0.25">
      <c r="A34" s="8"/>
    </row>
  </sheetData>
  <mergeCells count="2">
    <mergeCell ref="C3:D3"/>
    <mergeCell ref="K2:L2"/>
  </mergeCells>
  <phoneticPr fontId="18"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theme="7" tint="0.79998168889431442"/>
    <pageSetUpPr fitToPage="1"/>
  </sheetPr>
  <dimension ref="A1:L29"/>
  <sheetViews>
    <sheetView showGridLines="0" zoomScaleNormal="100" zoomScaleSheetLayoutView="90" workbookViewId="0">
      <selection activeCell="B1" sqref="B1:L25"/>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15" customHeight="1" x14ac:dyDescent="0.25">
      <c r="A1" s="43"/>
      <c r="B1" s="865" t="s">
        <v>887</v>
      </c>
      <c r="C1" s="162"/>
      <c r="D1" s="162"/>
      <c r="E1" s="162"/>
      <c r="F1" s="162"/>
      <c r="G1" s="162"/>
      <c r="H1" s="162"/>
      <c r="I1" s="162"/>
      <c r="J1" s="162"/>
      <c r="K1" s="162"/>
      <c r="L1" s="16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50" t="s">
        <v>294</v>
      </c>
      <c r="D3" s="1251"/>
      <c r="E3" s="490" t="s">
        <v>17</v>
      </c>
      <c r="F3" s="491" t="s">
        <v>100</v>
      </c>
      <c r="G3" s="490" t="s">
        <v>17</v>
      </c>
      <c r="H3" s="491" t="s">
        <v>100</v>
      </c>
      <c r="I3" s="490" t="s">
        <v>17</v>
      </c>
      <c r="J3" s="491" t="s">
        <v>100</v>
      </c>
      <c r="K3" s="490" t="s">
        <v>17</v>
      </c>
      <c r="L3" s="491" t="s">
        <v>100</v>
      </c>
    </row>
    <row r="4" spans="1:12" ht="13.35" customHeight="1" x14ac:dyDescent="0.25">
      <c r="B4" s="78"/>
      <c r="C4" s="12" t="s">
        <v>18</v>
      </c>
      <c r="D4" s="176" t="s">
        <v>295</v>
      </c>
      <c r="E4" s="430">
        <v>302442</v>
      </c>
      <c r="F4" s="431">
        <v>947.68801199999996</v>
      </c>
      <c r="G4" s="430">
        <v>246005</v>
      </c>
      <c r="H4" s="431">
        <v>749.58145100000002</v>
      </c>
      <c r="I4" s="430">
        <v>186259</v>
      </c>
      <c r="J4" s="431">
        <v>540.46905600000002</v>
      </c>
      <c r="K4" s="430">
        <v>133064</v>
      </c>
      <c r="L4" s="431">
        <v>376.09467999999998</v>
      </c>
    </row>
    <row r="5" spans="1:12" ht="13.35" customHeight="1" x14ac:dyDescent="0.25">
      <c r="B5" s="78"/>
      <c r="C5" s="12" t="s">
        <v>19</v>
      </c>
      <c r="D5" s="176" t="s">
        <v>306</v>
      </c>
      <c r="E5" s="430">
        <v>736812</v>
      </c>
      <c r="F5" s="431">
        <v>5400.6646629999996</v>
      </c>
      <c r="G5" s="430">
        <v>707836</v>
      </c>
      <c r="H5" s="431">
        <v>5247.7366119999997</v>
      </c>
      <c r="I5" s="430">
        <v>641691</v>
      </c>
      <c r="J5" s="431">
        <v>4897.6396670000004</v>
      </c>
      <c r="K5" s="430">
        <v>467593</v>
      </c>
      <c r="L5" s="431">
        <v>3611.6310530000001</v>
      </c>
    </row>
    <row r="6" spans="1:12" ht="13.35" customHeight="1" x14ac:dyDescent="0.25">
      <c r="B6" s="78"/>
      <c r="C6" s="12" t="s">
        <v>20</v>
      </c>
      <c r="D6" s="176" t="s">
        <v>307</v>
      </c>
      <c r="E6" s="430">
        <v>626613</v>
      </c>
      <c r="F6" s="431">
        <v>7858.4083410000003</v>
      </c>
      <c r="G6" s="430">
        <v>566105</v>
      </c>
      <c r="H6" s="431">
        <v>7105.455586</v>
      </c>
      <c r="I6" s="430">
        <v>497001</v>
      </c>
      <c r="J6" s="431">
        <v>6216.5970530000004</v>
      </c>
      <c r="K6" s="430">
        <v>432090</v>
      </c>
      <c r="L6" s="431">
        <v>5348.3048170000002</v>
      </c>
    </row>
    <row r="7" spans="1:12" ht="13.35" customHeight="1" x14ac:dyDescent="0.25">
      <c r="B7" s="78"/>
      <c r="C7" s="12" t="s">
        <v>21</v>
      </c>
      <c r="D7" s="186" t="s">
        <v>951</v>
      </c>
      <c r="E7" s="430">
        <v>324198</v>
      </c>
      <c r="F7" s="431">
        <v>5570.127598</v>
      </c>
      <c r="G7" s="430">
        <v>409796</v>
      </c>
      <c r="H7" s="431">
        <v>7035.4068889999999</v>
      </c>
      <c r="I7" s="430">
        <v>436127</v>
      </c>
      <c r="J7" s="431">
        <v>7484.8188989999999</v>
      </c>
      <c r="K7" s="430">
        <v>382440</v>
      </c>
      <c r="L7" s="431">
        <v>6604.3807379999998</v>
      </c>
    </row>
    <row r="8" spans="1:12" ht="13.35" customHeight="1" x14ac:dyDescent="0.25">
      <c r="B8" s="78"/>
      <c r="C8" s="12" t="s">
        <v>22</v>
      </c>
      <c r="D8" s="176" t="s">
        <v>297</v>
      </c>
      <c r="E8" s="430">
        <v>141080</v>
      </c>
      <c r="F8" s="431">
        <v>3121.0958770000002</v>
      </c>
      <c r="G8" s="430">
        <v>162550</v>
      </c>
      <c r="H8" s="431">
        <v>3616.809311</v>
      </c>
      <c r="I8" s="430">
        <v>210095</v>
      </c>
      <c r="J8" s="431">
        <v>4638.1344719999997</v>
      </c>
      <c r="K8" s="430">
        <v>204502</v>
      </c>
      <c r="L8" s="431">
        <v>4529.6862060000003</v>
      </c>
    </row>
    <row r="9" spans="1:12" ht="13.35" customHeight="1" x14ac:dyDescent="0.25">
      <c r="B9" s="78"/>
      <c r="C9" s="12" t="s">
        <v>23</v>
      </c>
      <c r="D9" s="176" t="s">
        <v>296</v>
      </c>
      <c r="E9" s="430">
        <v>75649</v>
      </c>
      <c r="F9" s="431">
        <v>2057.5382810000001</v>
      </c>
      <c r="G9" s="430">
        <v>85956</v>
      </c>
      <c r="H9" s="431">
        <v>2342.4235659999999</v>
      </c>
      <c r="I9" s="430">
        <v>100239</v>
      </c>
      <c r="J9" s="431">
        <v>2740.2753280000002</v>
      </c>
      <c r="K9" s="430">
        <v>102449</v>
      </c>
      <c r="L9" s="431">
        <v>2783.7971929999999</v>
      </c>
    </row>
    <row r="10" spans="1:12" ht="13.35" customHeight="1" x14ac:dyDescent="0.25">
      <c r="B10" s="78"/>
      <c r="C10" s="12" t="s">
        <v>24</v>
      </c>
      <c r="D10" s="176" t="s">
        <v>298</v>
      </c>
      <c r="E10" s="430">
        <v>41989</v>
      </c>
      <c r="F10" s="431">
        <v>1356.125284</v>
      </c>
      <c r="G10" s="430">
        <v>49907</v>
      </c>
      <c r="H10" s="431">
        <v>1606.9800290000001</v>
      </c>
      <c r="I10" s="430">
        <v>57467</v>
      </c>
      <c r="J10" s="431">
        <v>1861.427743</v>
      </c>
      <c r="K10" s="430">
        <v>60042</v>
      </c>
      <c r="L10" s="431">
        <v>1933.6842300000001</v>
      </c>
    </row>
    <row r="11" spans="1:12" s="30" customFormat="1" ht="13.35" customHeight="1" x14ac:dyDescent="0.25">
      <c r="B11" s="78"/>
      <c r="C11" s="12" t="s">
        <v>25</v>
      </c>
      <c r="D11" s="176" t="s">
        <v>299</v>
      </c>
      <c r="E11" s="430">
        <v>22962</v>
      </c>
      <c r="F11" s="431">
        <v>857.28789800000004</v>
      </c>
      <c r="G11" s="430">
        <v>29294</v>
      </c>
      <c r="H11" s="431">
        <v>1093.9645190000001</v>
      </c>
      <c r="I11" s="430">
        <v>33984</v>
      </c>
      <c r="J11" s="431">
        <v>1267.669836</v>
      </c>
      <c r="K11" s="430">
        <v>36191</v>
      </c>
      <c r="L11" s="431">
        <v>1349.23009</v>
      </c>
    </row>
    <row r="12" spans="1:12" s="1" customFormat="1" ht="13.35" customHeight="1" x14ac:dyDescent="0.25">
      <c r="B12" s="407"/>
      <c r="C12" s="12" t="s">
        <v>26</v>
      </c>
      <c r="D12" s="176" t="s">
        <v>305</v>
      </c>
      <c r="E12" s="430">
        <v>14077</v>
      </c>
      <c r="F12" s="431">
        <v>594.92873599999996</v>
      </c>
      <c r="G12" s="430">
        <v>17708</v>
      </c>
      <c r="H12" s="431">
        <v>749.07399499999997</v>
      </c>
      <c r="I12" s="430">
        <v>22416</v>
      </c>
      <c r="J12" s="431">
        <v>947.34958900000004</v>
      </c>
      <c r="K12" s="430">
        <v>24670</v>
      </c>
      <c r="L12" s="431">
        <v>1044.5337139999999</v>
      </c>
    </row>
    <row r="13" spans="1:12" s="1" customFormat="1" ht="13.35" customHeight="1" x14ac:dyDescent="0.25">
      <c r="B13" s="407"/>
      <c r="C13" s="12" t="s">
        <v>27</v>
      </c>
      <c r="D13" s="176" t="s">
        <v>300</v>
      </c>
      <c r="E13" s="430">
        <v>9103</v>
      </c>
      <c r="F13" s="431">
        <v>430.57795299999998</v>
      </c>
      <c r="G13" s="430">
        <v>11288</v>
      </c>
      <c r="H13" s="431">
        <v>534.54371500000002</v>
      </c>
      <c r="I13" s="430">
        <v>13605</v>
      </c>
      <c r="J13" s="431">
        <v>643.44787199999996</v>
      </c>
      <c r="K13" s="430">
        <v>14073</v>
      </c>
      <c r="L13" s="431">
        <v>666.33072300000003</v>
      </c>
    </row>
    <row r="14" spans="1:12" s="1" customFormat="1" ht="13.35" customHeight="1" x14ac:dyDescent="0.25">
      <c r="B14" s="407"/>
      <c r="C14" s="12" t="s">
        <v>28</v>
      </c>
      <c r="D14" s="176" t="s">
        <v>48</v>
      </c>
      <c r="E14" s="430">
        <v>10976</v>
      </c>
      <c r="F14" s="431">
        <v>597.17027800000005</v>
      </c>
      <c r="G14" s="430">
        <v>13376</v>
      </c>
      <c r="H14" s="431">
        <v>728.65914599999996</v>
      </c>
      <c r="I14" s="430">
        <v>15587</v>
      </c>
      <c r="J14" s="431">
        <v>847.52193299999999</v>
      </c>
      <c r="K14" s="430">
        <v>16065</v>
      </c>
      <c r="L14" s="431">
        <v>874.27977899999996</v>
      </c>
    </row>
    <row r="15" spans="1:12" s="1" customFormat="1" ht="13.35" customHeight="1" x14ac:dyDescent="0.25">
      <c r="B15" s="407"/>
      <c r="C15" s="12" t="s">
        <v>29</v>
      </c>
      <c r="D15" s="176" t="s">
        <v>49</v>
      </c>
      <c r="E15" s="430">
        <v>5568</v>
      </c>
      <c r="F15" s="431">
        <v>360.12833499999999</v>
      </c>
      <c r="G15" s="430">
        <v>6750</v>
      </c>
      <c r="H15" s="431">
        <v>434.880878</v>
      </c>
      <c r="I15" s="430">
        <v>8457</v>
      </c>
      <c r="J15" s="431">
        <v>545.27100099999996</v>
      </c>
      <c r="K15" s="430">
        <v>8405</v>
      </c>
      <c r="L15" s="431">
        <v>542.246039</v>
      </c>
    </row>
    <row r="16" spans="1:12" customFormat="1" ht="13.35" customHeight="1" x14ac:dyDescent="0.25">
      <c r="A16" s="1"/>
      <c r="B16" s="407"/>
      <c r="C16" s="12" t="s">
        <v>30</v>
      </c>
      <c r="D16" s="176" t="s">
        <v>50</v>
      </c>
      <c r="E16" s="430">
        <v>3236</v>
      </c>
      <c r="F16" s="431">
        <v>240.522266</v>
      </c>
      <c r="G16" s="430">
        <v>4282</v>
      </c>
      <c r="H16" s="431">
        <v>319.02930500000002</v>
      </c>
      <c r="I16" s="430">
        <v>4884</v>
      </c>
      <c r="J16" s="431">
        <v>364.91203300000001</v>
      </c>
      <c r="K16" s="430">
        <v>4904</v>
      </c>
      <c r="L16" s="431">
        <v>365.61914100000001</v>
      </c>
    </row>
    <row r="17" spans="1:12" customFormat="1" ht="13.35" customHeight="1" x14ac:dyDescent="0.25">
      <c r="A17" s="1"/>
      <c r="B17" s="407"/>
      <c r="C17" s="12" t="s">
        <v>31</v>
      </c>
      <c r="D17" s="176" t="s">
        <v>51</v>
      </c>
      <c r="E17" s="430">
        <v>1869</v>
      </c>
      <c r="F17" s="431">
        <v>158.118505</v>
      </c>
      <c r="G17" s="430">
        <v>2454</v>
      </c>
      <c r="H17" s="431">
        <v>207.847588</v>
      </c>
      <c r="I17" s="430">
        <v>2961</v>
      </c>
      <c r="J17" s="431">
        <v>250.60990699999999</v>
      </c>
      <c r="K17" s="430">
        <v>3072</v>
      </c>
      <c r="L17" s="431">
        <v>260.21041700000001</v>
      </c>
    </row>
    <row r="18" spans="1:12" customFormat="1" ht="13.35" customHeight="1" x14ac:dyDescent="0.25">
      <c r="A18" s="1"/>
      <c r="B18" s="407"/>
      <c r="C18" s="12" t="s">
        <v>32</v>
      </c>
      <c r="D18" s="176" t="s">
        <v>52</v>
      </c>
      <c r="E18" s="430">
        <v>1271</v>
      </c>
      <c r="F18" s="431">
        <v>120.099062</v>
      </c>
      <c r="G18" s="430">
        <v>1511</v>
      </c>
      <c r="H18" s="431">
        <v>142.95651699999999</v>
      </c>
      <c r="I18" s="430">
        <v>1919</v>
      </c>
      <c r="J18" s="431">
        <v>181.73321100000001</v>
      </c>
      <c r="K18" s="430">
        <v>1958</v>
      </c>
      <c r="L18" s="431">
        <v>185.34455399999999</v>
      </c>
    </row>
    <row r="19" spans="1:12" customFormat="1" ht="13.35" customHeight="1" x14ac:dyDescent="0.25">
      <c r="A19" s="1"/>
      <c r="B19" s="407"/>
      <c r="C19" s="12" t="s">
        <v>33</v>
      </c>
      <c r="D19" s="176" t="s">
        <v>301</v>
      </c>
      <c r="E19" s="430">
        <v>1237</v>
      </c>
      <c r="F19" s="431">
        <v>135.211837</v>
      </c>
      <c r="G19" s="430">
        <v>1716</v>
      </c>
      <c r="H19" s="431">
        <v>185.83416199999999</v>
      </c>
      <c r="I19" s="430">
        <v>2066</v>
      </c>
      <c r="J19" s="431">
        <v>224.64063400000001</v>
      </c>
      <c r="K19" s="430">
        <v>2151</v>
      </c>
      <c r="L19" s="431">
        <v>234.48077900000001</v>
      </c>
    </row>
    <row r="20" spans="1:12" customFormat="1" ht="13.35" customHeight="1" x14ac:dyDescent="0.25">
      <c r="A20" s="1"/>
      <c r="B20" s="407"/>
      <c r="C20" s="12" t="s">
        <v>34</v>
      </c>
      <c r="D20" s="176" t="s">
        <v>302</v>
      </c>
      <c r="E20" s="430">
        <v>685</v>
      </c>
      <c r="F20" s="431">
        <v>88.199591999999996</v>
      </c>
      <c r="G20" s="430">
        <v>873</v>
      </c>
      <c r="H20" s="431">
        <v>112.344143</v>
      </c>
      <c r="I20" s="430">
        <v>1031</v>
      </c>
      <c r="J20" s="431">
        <v>133.272999</v>
      </c>
      <c r="K20" s="430">
        <v>978</v>
      </c>
      <c r="L20" s="431">
        <v>126.44593</v>
      </c>
    </row>
    <row r="21" spans="1:12" customFormat="1" ht="13.35" customHeight="1" x14ac:dyDescent="0.25">
      <c r="A21" s="1"/>
      <c r="B21" s="407"/>
      <c r="C21" s="12" t="s">
        <v>35</v>
      </c>
      <c r="D21" s="176" t="s">
        <v>303</v>
      </c>
      <c r="E21" s="430">
        <v>291</v>
      </c>
      <c r="F21" s="431">
        <v>43.321843000000001</v>
      </c>
      <c r="G21" s="430">
        <v>433</v>
      </c>
      <c r="H21" s="431">
        <v>64.406406000000004</v>
      </c>
      <c r="I21" s="430">
        <v>572</v>
      </c>
      <c r="J21" s="431">
        <v>85.123182</v>
      </c>
      <c r="K21" s="430">
        <v>551</v>
      </c>
      <c r="L21" s="431">
        <v>82.097803999999996</v>
      </c>
    </row>
    <row r="22" spans="1:12" customFormat="1" ht="13.35" customHeight="1" x14ac:dyDescent="0.25">
      <c r="A22" s="1"/>
      <c r="B22" s="407"/>
      <c r="C22" s="12" t="s">
        <v>36</v>
      </c>
      <c r="D22" s="176" t="s">
        <v>304</v>
      </c>
      <c r="E22" s="430">
        <v>134</v>
      </c>
      <c r="F22" s="431">
        <v>22.551017000000002</v>
      </c>
      <c r="G22" s="430">
        <v>211</v>
      </c>
      <c r="H22" s="431">
        <v>35.553316000000002</v>
      </c>
      <c r="I22" s="430">
        <v>279</v>
      </c>
      <c r="J22" s="431">
        <v>47.222037999999998</v>
      </c>
      <c r="K22" s="430">
        <v>296</v>
      </c>
      <c r="L22" s="431">
        <v>50.128194999999998</v>
      </c>
    </row>
    <row r="23" spans="1:12" customFormat="1" ht="13.35" customHeight="1" x14ac:dyDescent="0.25">
      <c r="A23" s="1"/>
      <c r="B23" s="407"/>
      <c r="C23" s="12" t="s">
        <v>37</v>
      </c>
      <c r="D23" s="186" t="s">
        <v>851</v>
      </c>
      <c r="E23" s="430">
        <v>208</v>
      </c>
      <c r="F23" s="431">
        <v>43.123595000000002</v>
      </c>
      <c r="G23" s="430">
        <v>271</v>
      </c>
      <c r="H23" s="431">
        <v>56.093476000000003</v>
      </c>
      <c r="I23" s="430">
        <v>336</v>
      </c>
      <c r="J23" s="431">
        <v>69.495455000000007</v>
      </c>
      <c r="K23" s="430">
        <v>349</v>
      </c>
      <c r="L23" s="431">
        <v>72.339539000000002</v>
      </c>
    </row>
    <row r="24" spans="1:12" customFormat="1" ht="13.35" customHeight="1" x14ac:dyDescent="0.25">
      <c r="A24" s="1"/>
      <c r="B24" s="407"/>
      <c r="C24" s="12" t="s">
        <v>38</v>
      </c>
      <c r="D24" s="186" t="s">
        <v>852</v>
      </c>
      <c r="E24" s="430">
        <v>113</v>
      </c>
      <c r="F24" s="431">
        <v>36.812621999999998</v>
      </c>
      <c r="G24" s="430">
        <v>160</v>
      </c>
      <c r="H24" s="431">
        <v>53.906708999999999</v>
      </c>
      <c r="I24" s="430">
        <v>180</v>
      </c>
      <c r="J24" s="431">
        <v>60.932504000000002</v>
      </c>
      <c r="K24" s="430">
        <v>202</v>
      </c>
      <c r="L24" s="431">
        <v>72.563761</v>
      </c>
    </row>
    <row r="25" spans="1:12" customFormat="1" ht="13.35" customHeight="1" x14ac:dyDescent="0.25">
      <c r="A25" s="1"/>
      <c r="B25" s="498"/>
      <c r="C25" s="369" t="s">
        <v>8</v>
      </c>
      <c r="D25" s="499"/>
      <c r="E25" s="500">
        <f t="shared" ref="E25:L25" si="0">SUM(E4:E24)</f>
        <v>2320513</v>
      </c>
      <c r="F25" s="501">
        <f t="shared" si="0"/>
        <v>30039.70159500001</v>
      </c>
      <c r="G25" s="500">
        <f t="shared" si="0"/>
        <v>2318482</v>
      </c>
      <c r="H25" s="501">
        <f t="shared" si="0"/>
        <v>32423.487318999993</v>
      </c>
      <c r="I25" s="500">
        <f t="shared" si="0"/>
        <v>2237156</v>
      </c>
      <c r="J25" s="501">
        <f t="shared" si="0"/>
        <v>34048.564412</v>
      </c>
      <c r="K25" s="500">
        <f t="shared" si="0"/>
        <v>1896045</v>
      </c>
      <c r="L25" s="501">
        <f t="shared" si="0"/>
        <v>31113.429382000006</v>
      </c>
    </row>
    <row r="26" spans="1:12" s="1" customFormat="1" ht="13.35" customHeight="1" x14ac:dyDescent="0.25">
      <c r="B26" s="421"/>
      <c r="C26" s="421"/>
    </row>
    <row r="27" spans="1:12" s="1" customFormat="1" ht="13.35" customHeight="1" x14ac:dyDescent="0.25"/>
    <row r="28" spans="1:12" customFormat="1" ht="13.35" customHeight="1" x14ac:dyDescent="0.25">
      <c r="A28" s="1"/>
      <c r="G28" s="189" t="s">
        <v>263</v>
      </c>
      <c r="I28" s="1"/>
    </row>
    <row r="29" spans="1:12"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theme="7" tint="0.79998168889431442"/>
    <pageSetUpPr fitToPage="1"/>
  </sheetPr>
  <dimension ref="A1:L29"/>
  <sheetViews>
    <sheetView showGridLines="0" zoomScaleNormal="100" zoomScaleSheetLayoutView="90" workbookViewId="0">
      <selection activeCell="B1" sqref="B1:L25"/>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15" customHeight="1" x14ac:dyDescent="0.25">
      <c r="A1" s="43"/>
      <c r="B1" s="865" t="s">
        <v>886</v>
      </c>
      <c r="C1" s="162"/>
      <c r="D1" s="162"/>
      <c r="E1" s="162"/>
      <c r="F1" s="162"/>
      <c r="G1" s="162"/>
      <c r="H1" s="162"/>
      <c r="I1" s="162"/>
      <c r="J1" s="162"/>
      <c r="K1" s="162"/>
      <c r="L1" s="16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50" t="s">
        <v>294</v>
      </c>
      <c r="D3" s="1251"/>
      <c r="E3" s="492" t="s">
        <v>17</v>
      </c>
      <c r="F3" s="493" t="s">
        <v>100</v>
      </c>
      <c r="G3" s="492" t="s">
        <v>17</v>
      </c>
      <c r="H3" s="493" t="s">
        <v>100</v>
      </c>
      <c r="I3" s="492" t="s">
        <v>17</v>
      </c>
      <c r="J3" s="493" t="s">
        <v>100</v>
      </c>
      <c r="K3" s="492" t="s">
        <v>17</v>
      </c>
      <c r="L3" s="493" t="s">
        <v>100</v>
      </c>
    </row>
    <row r="4" spans="1:12" ht="13.35" customHeight="1" x14ac:dyDescent="0.25">
      <c r="B4" s="78"/>
      <c r="C4" s="12" t="s">
        <v>18</v>
      </c>
      <c r="D4" s="176" t="s">
        <v>295</v>
      </c>
      <c r="E4" s="430">
        <v>821157</v>
      </c>
      <c r="F4" s="431">
        <v>2334.8517379999998</v>
      </c>
      <c r="G4" s="430">
        <v>816409</v>
      </c>
      <c r="H4" s="431">
        <v>2340.4869939999999</v>
      </c>
      <c r="I4" s="430">
        <v>783385</v>
      </c>
      <c r="J4" s="431">
        <v>2270.0366210000002</v>
      </c>
      <c r="K4" s="430">
        <v>628329</v>
      </c>
      <c r="L4" s="431">
        <v>1841.9253269999999</v>
      </c>
    </row>
    <row r="5" spans="1:12" ht="13.35" customHeight="1" x14ac:dyDescent="0.25">
      <c r="B5" s="78"/>
      <c r="C5" s="12" t="s">
        <v>19</v>
      </c>
      <c r="D5" s="176" t="s">
        <v>306</v>
      </c>
      <c r="E5" s="430">
        <v>335620</v>
      </c>
      <c r="F5" s="431">
        <v>2328.9046819999999</v>
      </c>
      <c r="G5" s="430">
        <v>365903</v>
      </c>
      <c r="H5" s="431">
        <v>2550.8027419999999</v>
      </c>
      <c r="I5" s="430">
        <v>379824</v>
      </c>
      <c r="J5" s="431">
        <v>2642.0590520000001</v>
      </c>
      <c r="K5" s="430">
        <v>340309</v>
      </c>
      <c r="L5" s="431">
        <v>2372.3212560000002</v>
      </c>
    </row>
    <row r="6" spans="1:12" ht="13.35" customHeight="1" x14ac:dyDescent="0.25">
      <c r="B6" s="78"/>
      <c r="C6" s="12" t="s">
        <v>20</v>
      </c>
      <c r="D6" s="176" t="s">
        <v>307</v>
      </c>
      <c r="E6" s="430">
        <v>109040</v>
      </c>
      <c r="F6" s="431">
        <v>1331.897827</v>
      </c>
      <c r="G6" s="430">
        <v>120258</v>
      </c>
      <c r="H6" s="431">
        <v>1470.160177</v>
      </c>
      <c r="I6" s="430">
        <v>123792</v>
      </c>
      <c r="J6" s="431">
        <v>1511.7783899999999</v>
      </c>
      <c r="K6" s="430">
        <v>112162</v>
      </c>
      <c r="L6" s="431">
        <v>1369.163802</v>
      </c>
    </row>
    <row r="7" spans="1:12" ht="13.35" customHeight="1" x14ac:dyDescent="0.25">
      <c r="B7" s="78"/>
      <c r="C7" s="12" t="s">
        <v>21</v>
      </c>
      <c r="D7" s="186" t="s">
        <v>951</v>
      </c>
      <c r="E7" s="430">
        <v>56349</v>
      </c>
      <c r="F7" s="431">
        <v>976.06576800000005</v>
      </c>
      <c r="G7" s="430">
        <v>63318</v>
      </c>
      <c r="H7" s="431">
        <v>1097.167328</v>
      </c>
      <c r="I7" s="430">
        <v>62569</v>
      </c>
      <c r="J7" s="431">
        <v>1084.2756850000001</v>
      </c>
      <c r="K7" s="430">
        <v>55517</v>
      </c>
      <c r="L7" s="431">
        <v>962.98436100000004</v>
      </c>
    </row>
    <row r="8" spans="1:12" ht="13.35" customHeight="1" x14ac:dyDescent="0.25">
      <c r="B8" s="78"/>
      <c r="C8" s="12" t="s">
        <v>22</v>
      </c>
      <c r="D8" s="176" t="s">
        <v>297</v>
      </c>
      <c r="E8" s="430">
        <v>35137</v>
      </c>
      <c r="F8" s="431">
        <v>787.49217999999996</v>
      </c>
      <c r="G8" s="430">
        <v>38592</v>
      </c>
      <c r="H8" s="431">
        <v>865.88027199999999</v>
      </c>
      <c r="I8" s="430">
        <v>39616</v>
      </c>
      <c r="J8" s="431">
        <v>887.971676</v>
      </c>
      <c r="K8" s="430">
        <v>35450</v>
      </c>
      <c r="L8" s="431">
        <v>795.72049000000004</v>
      </c>
    </row>
    <row r="9" spans="1:12" ht="13.35" customHeight="1" x14ac:dyDescent="0.25">
      <c r="B9" s="78"/>
      <c r="C9" s="12" t="s">
        <v>23</v>
      </c>
      <c r="D9" s="176" t="s">
        <v>296</v>
      </c>
      <c r="E9" s="430">
        <v>24042</v>
      </c>
      <c r="F9" s="431">
        <v>658.53580199999999</v>
      </c>
      <c r="G9" s="430">
        <v>26566</v>
      </c>
      <c r="H9" s="431">
        <v>728.23850700000003</v>
      </c>
      <c r="I9" s="430">
        <v>28023</v>
      </c>
      <c r="J9" s="431">
        <v>768.25774699999999</v>
      </c>
      <c r="K9" s="430">
        <v>25252</v>
      </c>
      <c r="L9" s="431">
        <v>692.90123800000003</v>
      </c>
    </row>
    <row r="10" spans="1:12" ht="13.35" customHeight="1" x14ac:dyDescent="0.25">
      <c r="B10" s="78"/>
      <c r="C10" s="12" t="s">
        <v>24</v>
      </c>
      <c r="D10" s="176" t="s">
        <v>298</v>
      </c>
      <c r="E10" s="430">
        <v>16669</v>
      </c>
      <c r="F10" s="431">
        <v>539.869643</v>
      </c>
      <c r="G10" s="430">
        <v>17912</v>
      </c>
      <c r="H10" s="431">
        <v>580.44899099999998</v>
      </c>
      <c r="I10" s="430">
        <v>19113</v>
      </c>
      <c r="J10" s="431">
        <v>618.751259</v>
      </c>
      <c r="K10" s="430">
        <v>17428</v>
      </c>
      <c r="L10" s="431">
        <v>564.359825</v>
      </c>
    </row>
    <row r="11" spans="1:12" s="30" customFormat="1" ht="13.35" customHeight="1" x14ac:dyDescent="0.25">
      <c r="B11" s="78"/>
      <c r="C11" s="12" t="s">
        <v>25</v>
      </c>
      <c r="D11" s="176" t="s">
        <v>299</v>
      </c>
      <c r="E11" s="430">
        <v>13199</v>
      </c>
      <c r="F11" s="431">
        <v>493.14437800000002</v>
      </c>
      <c r="G11" s="430">
        <v>14661</v>
      </c>
      <c r="H11" s="431">
        <v>548.14261099999999</v>
      </c>
      <c r="I11" s="430">
        <v>15727</v>
      </c>
      <c r="J11" s="431">
        <v>588.13263199999994</v>
      </c>
      <c r="K11" s="430">
        <v>14329</v>
      </c>
      <c r="L11" s="431">
        <v>535.87681899999995</v>
      </c>
    </row>
    <row r="12" spans="1:12" s="1" customFormat="1" ht="13.35" customHeight="1" x14ac:dyDescent="0.25">
      <c r="B12" s="407"/>
      <c r="C12" s="12" t="s">
        <v>26</v>
      </c>
      <c r="D12" s="176" t="s">
        <v>305</v>
      </c>
      <c r="E12" s="430">
        <v>9758</v>
      </c>
      <c r="F12" s="431">
        <v>414.65414399999997</v>
      </c>
      <c r="G12" s="430">
        <v>10841</v>
      </c>
      <c r="H12" s="431">
        <v>460.50730199999998</v>
      </c>
      <c r="I12" s="430">
        <v>11578</v>
      </c>
      <c r="J12" s="431">
        <v>491.95443599999999</v>
      </c>
      <c r="K12" s="430">
        <v>10645</v>
      </c>
      <c r="L12" s="431">
        <v>452.28806500000002</v>
      </c>
    </row>
    <row r="13" spans="1:12" s="1" customFormat="1" ht="13.35" customHeight="1" x14ac:dyDescent="0.25">
      <c r="B13" s="407"/>
      <c r="C13" s="12" t="s">
        <v>27</v>
      </c>
      <c r="D13" s="176" t="s">
        <v>300</v>
      </c>
      <c r="E13" s="430">
        <v>7883</v>
      </c>
      <c r="F13" s="431">
        <v>374.63341100000002</v>
      </c>
      <c r="G13" s="430">
        <v>8854</v>
      </c>
      <c r="H13" s="431">
        <v>421.13842799999998</v>
      </c>
      <c r="I13" s="430">
        <v>9625</v>
      </c>
      <c r="J13" s="431">
        <v>457.70392700000002</v>
      </c>
      <c r="K13" s="430">
        <v>8798</v>
      </c>
      <c r="L13" s="431">
        <v>418.46117500000003</v>
      </c>
    </row>
    <row r="14" spans="1:12" s="1" customFormat="1" ht="13.35" customHeight="1" x14ac:dyDescent="0.25">
      <c r="B14" s="407"/>
      <c r="C14" s="12" t="s">
        <v>28</v>
      </c>
      <c r="D14" s="176" t="s">
        <v>48</v>
      </c>
      <c r="E14" s="430">
        <v>11384</v>
      </c>
      <c r="F14" s="431">
        <v>624.38467100000003</v>
      </c>
      <c r="G14" s="430">
        <v>12824</v>
      </c>
      <c r="H14" s="431">
        <v>703.84501799999998</v>
      </c>
      <c r="I14" s="430">
        <v>14115</v>
      </c>
      <c r="J14" s="431">
        <v>774.87214100000006</v>
      </c>
      <c r="K14" s="430">
        <v>12650</v>
      </c>
      <c r="L14" s="431">
        <v>695.00903800000003</v>
      </c>
    </row>
    <row r="15" spans="1:12" s="1" customFormat="1" ht="13.35" customHeight="1" x14ac:dyDescent="0.25">
      <c r="B15" s="407"/>
      <c r="C15" s="12" t="s">
        <v>29</v>
      </c>
      <c r="D15" s="176" t="s">
        <v>49</v>
      </c>
      <c r="E15" s="430">
        <v>7486</v>
      </c>
      <c r="F15" s="431">
        <v>484.32767100000001</v>
      </c>
      <c r="G15" s="430">
        <v>8751</v>
      </c>
      <c r="H15" s="431">
        <v>566.41649399999994</v>
      </c>
      <c r="I15" s="430">
        <v>9580</v>
      </c>
      <c r="J15" s="431">
        <v>620.04870500000004</v>
      </c>
      <c r="K15" s="430">
        <v>8844</v>
      </c>
      <c r="L15" s="431">
        <v>573.12213999999994</v>
      </c>
    </row>
    <row r="16" spans="1:12" customFormat="1" ht="13.35" customHeight="1" x14ac:dyDescent="0.25">
      <c r="A16" s="1"/>
      <c r="B16" s="407"/>
      <c r="C16" s="12" t="s">
        <v>30</v>
      </c>
      <c r="D16" s="176" t="s">
        <v>50</v>
      </c>
      <c r="E16" s="430">
        <v>5501</v>
      </c>
      <c r="F16" s="431">
        <v>410.70563600000003</v>
      </c>
      <c r="G16" s="430">
        <v>6205</v>
      </c>
      <c r="H16" s="431">
        <v>463.88485700000001</v>
      </c>
      <c r="I16" s="430">
        <v>7179</v>
      </c>
      <c r="J16" s="431">
        <v>537.07542100000001</v>
      </c>
      <c r="K16" s="430">
        <v>6528</v>
      </c>
      <c r="L16" s="431">
        <v>488.14296100000001</v>
      </c>
    </row>
    <row r="17" spans="1:12" customFormat="1" ht="13.35" customHeight="1" x14ac:dyDescent="0.25">
      <c r="A17" s="1"/>
      <c r="B17" s="407"/>
      <c r="C17" s="12" t="s">
        <v>31</v>
      </c>
      <c r="D17" s="176" t="s">
        <v>51</v>
      </c>
      <c r="E17" s="430">
        <v>3817</v>
      </c>
      <c r="F17" s="431">
        <v>323.85371800000001</v>
      </c>
      <c r="G17" s="430">
        <v>4550</v>
      </c>
      <c r="H17" s="431">
        <v>386.63990699999999</v>
      </c>
      <c r="I17" s="430">
        <v>5078</v>
      </c>
      <c r="J17" s="431">
        <v>430.95257199999998</v>
      </c>
      <c r="K17" s="430">
        <v>4882</v>
      </c>
      <c r="L17" s="431">
        <v>414.42189000000002</v>
      </c>
    </row>
    <row r="18" spans="1:12" customFormat="1" ht="13.35" customHeight="1" x14ac:dyDescent="0.25">
      <c r="A18" s="1"/>
      <c r="B18" s="407"/>
      <c r="C18" s="12" t="s">
        <v>32</v>
      </c>
      <c r="D18" s="176" t="s">
        <v>52</v>
      </c>
      <c r="E18" s="430">
        <v>2910</v>
      </c>
      <c r="F18" s="431">
        <v>277.13868100000002</v>
      </c>
      <c r="G18" s="430">
        <v>3604</v>
      </c>
      <c r="H18" s="431">
        <v>343.237953</v>
      </c>
      <c r="I18" s="430">
        <v>4124</v>
      </c>
      <c r="J18" s="431">
        <v>392.78317500000003</v>
      </c>
      <c r="K18" s="430">
        <v>3800</v>
      </c>
      <c r="L18" s="431">
        <v>362.02360399999998</v>
      </c>
    </row>
    <row r="19" spans="1:12" customFormat="1" ht="13.35" customHeight="1" x14ac:dyDescent="0.25">
      <c r="A19" s="1"/>
      <c r="B19" s="407"/>
      <c r="C19" s="12" t="s">
        <v>33</v>
      </c>
      <c r="D19" s="176" t="s">
        <v>301</v>
      </c>
      <c r="E19" s="430">
        <v>4019</v>
      </c>
      <c r="F19" s="431">
        <v>440.103027</v>
      </c>
      <c r="G19" s="430">
        <v>4777</v>
      </c>
      <c r="H19" s="431">
        <v>522.95122700000002</v>
      </c>
      <c r="I19" s="430">
        <v>5503</v>
      </c>
      <c r="J19" s="431">
        <v>603.63258599999995</v>
      </c>
      <c r="K19" s="430">
        <v>5230</v>
      </c>
      <c r="L19" s="431">
        <v>572.86953000000005</v>
      </c>
    </row>
    <row r="20" spans="1:12" customFormat="1" ht="13.35" customHeight="1" x14ac:dyDescent="0.25">
      <c r="A20" s="1"/>
      <c r="B20" s="407"/>
      <c r="C20" s="12" t="s">
        <v>34</v>
      </c>
      <c r="D20" s="176" t="s">
        <v>302</v>
      </c>
      <c r="E20" s="430">
        <v>2313</v>
      </c>
      <c r="F20" s="431">
        <v>298.96738199999999</v>
      </c>
      <c r="G20" s="430">
        <v>2890</v>
      </c>
      <c r="H20" s="431">
        <v>373.41369099999997</v>
      </c>
      <c r="I20" s="430">
        <v>3510</v>
      </c>
      <c r="J20" s="431">
        <v>454.31502899999998</v>
      </c>
      <c r="K20" s="430">
        <v>3357</v>
      </c>
      <c r="L20" s="431">
        <v>434.667779</v>
      </c>
    </row>
    <row r="21" spans="1:12" customFormat="1" ht="13.35" customHeight="1" x14ac:dyDescent="0.25">
      <c r="A21" s="1"/>
      <c r="B21" s="407"/>
      <c r="C21" s="12" t="s">
        <v>35</v>
      </c>
      <c r="D21" s="176" t="s">
        <v>303</v>
      </c>
      <c r="E21" s="430">
        <v>1545</v>
      </c>
      <c r="F21" s="431">
        <v>231.11619300000001</v>
      </c>
      <c r="G21" s="430">
        <v>2036</v>
      </c>
      <c r="H21" s="431">
        <v>304.281496</v>
      </c>
      <c r="I21" s="430">
        <v>2451</v>
      </c>
      <c r="J21" s="431">
        <v>366.02320099999997</v>
      </c>
      <c r="K21" s="430">
        <v>2341</v>
      </c>
      <c r="L21" s="431">
        <v>350.09059600000001</v>
      </c>
    </row>
    <row r="22" spans="1:12" customFormat="1" ht="13.35" customHeight="1" x14ac:dyDescent="0.25">
      <c r="A22" s="1"/>
      <c r="B22" s="407"/>
      <c r="C22" s="12" t="s">
        <v>36</v>
      </c>
      <c r="D22" s="176" t="s">
        <v>304</v>
      </c>
      <c r="E22" s="430">
        <v>1039</v>
      </c>
      <c r="F22" s="431">
        <v>176.67337900000001</v>
      </c>
      <c r="G22" s="430">
        <v>1298</v>
      </c>
      <c r="H22" s="431">
        <v>220.77917199999999</v>
      </c>
      <c r="I22" s="430">
        <v>1611</v>
      </c>
      <c r="J22" s="431">
        <v>273.52022799999997</v>
      </c>
      <c r="K22" s="430">
        <v>1537</v>
      </c>
      <c r="L22" s="431">
        <v>261.91874999999999</v>
      </c>
    </row>
    <row r="23" spans="1:12" customFormat="1" ht="13.35" customHeight="1" x14ac:dyDescent="0.25">
      <c r="A23" s="1"/>
      <c r="B23" s="407"/>
      <c r="C23" s="12" t="s">
        <v>37</v>
      </c>
      <c r="D23" s="186" t="s">
        <v>851</v>
      </c>
      <c r="E23" s="430">
        <v>1890</v>
      </c>
      <c r="F23" s="431">
        <v>395.60639600000002</v>
      </c>
      <c r="G23" s="430">
        <v>2452</v>
      </c>
      <c r="H23" s="431">
        <v>514.86938799999996</v>
      </c>
      <c r="I23" s="430">
        <v>2991</v>
      </c>
      <c r="J23" s="431">
        <v>629.40194499999996</v>
      </c>
      <c r="K23" s="430">
        <v>2878</v>
      </c>
      <c r="L23" s="431">
        <v>603.96693500000003</v>
      </c>
    </row>
    <row r="24" spans="1:12" customFormat="1" ht="13.35" customHeight="1" x14ac:dyDescent="0.25">
      <c r="A24" s="1"/>
      <c r="B24" s="407"/>
      <c r="C24" s="12" t="s">
        <v>38</v>
      </c>
      <c r="D24" s="186" t="s">
        <v>852</v>
      </c>
      <c r="E24" s="430">
        <v>1621</v>
      </c>
      <c r="F24" s="431">
        <v>742.06872999999996</v>
      </c>
      <c r="G24" s="430">
        <v>2323</v>
      </c>
      <c r="H24" s="431">
        <v>1124.011115</v>
      </c>
      <c r="I24" s="430">
        <v>2814</v>
      </c>
      <c r="J24" s="431">
        <v>1350.2520999999999</v>
      </c>
      <c r="K24" s="430">
        <v>2876</v>
      </c>
      <c r="L24" s="431">
        <v>1379.647046</v>
      </c>
    </row>
    <row r="25" spans="1:12" customFormat="1" ht="13.35" customHeight="1" x14ac:dyDescent="0.25">
      <c r="A25" s="1"/>
      <c r="B25" s="498"/>
      <c r="C25" s="369" t="s">
        <v>8</v>
      </c>
      <c r="D25" s="499"/>
      <c r="E25" s="500">
        <f t="shared" ref="E25:L25" si="0">SUM(E4:E24)</f>
        <v>1472379</v>
      </c>
      <c r="F25" s="501">
        <f t="shared" si="0"/>
        <v>14644.995057000004</v>
      </c>
      <c r="G25" s="500">
        <f t="shared" si="0"/>
        <v>1535024</v>
      </c>
      <c r="H25" s="501">
        <f t="shared" si="0"/>
        <v>16587.303669999998</v>
      </c>
      <c r="I25" s="500">
        <f t="shared" si="0"/>
        <v>1532208</v>
      </c>
      <c r="J25" s="501">
        <f t="shared" si="0"/>
        <v>17753.798527999999</v>
      </c>
      <c r="K25" s="500">
        <f t="shared" si="0"/>
        <v>1303142</v>
      </c>
      <c r="L25" s="501">
        <f t="shared" si="0"/>
        <v>16141.882626999999</v>
      </c>
    </row>
    <row r="26" spans="1:12" s="1" customFormat="1" ht="13.35" customHeight="1" x14ac:dyDescent="0.25">
      <c r="B26" s="421"/>
      <c r="C26" s="421"/>
    </row>
    <row r="27" spans="1:12" s="1" customFormat="1" ht="13.35" customHeight="1" x14ac:dyDescent="0.25"/>
    <row r="28" spans="1:12" customFormat="1" ht="13.35" customHeight="1" x14ac:dyDescent="0.25">
      <c r="A28" s="1"/>
      <c r="G28" s="189" t="s">
        <v>263</v>
      </c>
      <c r="I28" s="1"/>
    </row>
    <row r="29" spans="1:12"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theme="7" tint="0.79998168889431442"/>
    <pageSetUpPr fitToPage="1"/>
  </sheetPr>
  <dimension ref="A1:M29"/>
  <sheetViews>
    <sheetView showGridLines="0" zoomScaleNormal="100" zoomScaleSheetLayoutView="90" workbookViewId="0">
      <selection activeCell="B1" sqref="B1:L25"/>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3" width="11.33203125" style="8" bestFit="1" customWidth="1"/>
    <col min="14" max="16384" width="9.109375" style="8"/>
  </cols>
  <sheetData>
    <row r="1" spans="1:12" s="7" customFormat="1" ht="15" customHeight="1" x14ac:dyDescent="0.25">
      <c r="A1" s="43"/>
      <c r="B1" s="277" t="s">
        <v>885</v>
      </c>
      <c r="C1" s="162"/>
      <c r="D1" s="162"/>
      <c r="E1" s="162"/>
      <c r="F1" s="162"/>
      <c r="G1" s="162"/>
      <c r="H1" s="162"/>
      <c r="I1" s="162"/>
      <c r="J1" s="162"/>
      <c r="K1" s="162"/>
      <c r="L1" s="16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50" t="s">
        <v>294</v>
      </c>
      <c r="D3" s="1251"/>
      <c r="E3" s="492" t="s">
        <v>17</v>
      </c>
      <c r="F3" s="493" t="s">
        <v>100</v>
      </c>
      <c r="G3" s="492" t="s">
        <v>17</v>
      </c>
      <c r="H3" s="493" t="s">
        <v>100</v>
      </c>
      <c r="I3" s="492" t="s">
        <v>17</v>
      </c>
      <c r="J3" s="493" t="s">
        <v>100</v>
      </c>
      <c r="K3" s="492" t="s">
        <v>17</v>
      </c>
      <c r="L3" s="493" t="s">
        <v>100</v>
      </c>
    </row>
    <row r="4" spans="1:12" ht="13.35" customHeight="1" x14ac:dyDescent="0.25">
      <c r="B4" s="78"/>
      <c r="C4" s="12" t="s">
        <v>18</v>
      </c>
      <c r="D4" s="176" t="s">
        <v>295</v>
      </c>
      <c r="E4" s="430">
        <v>256523</v>
      </c>
      <c r="F4" s="431">
        <v>621.738247</v>
      </c>
      <c r="G4" s="430">
        <v>256025</v>
      </c>
      <c r="H4" s="431">
        <v>598.60374100000001</v>
      </c>
      <c r="I4" s="430">
        <v>253791</v>
      </c>
      <c r="J4" s="431">
        <v>581.35222799999997</v>
      </c>
      <c r="K4" s="430">
        <v>1</v>
      </c>
      <c r="L4" s="431">
        <v>3.532E-3</v>
      </c>
    </row>
    <row r="5" spans="1:12" ht="13.35" customHeight="1" x14ac:dyDescent="0.25">
      <c r="B5" s="78"/>
      <c r="C5" s="12" t="s">
        <v>19</v>
      </c>
      <c r="D5" s="176" t="s">
        <v>306</v>
      </c>
      <c r="E5" s="430">
        <v>708711</v>
      </c>
      <c r="F5" s="431">
        <v>5792.1258479999997</v>
      </c>
      <c r="G5" s="430">
        <v>162553</v>
      </c>
      <c r="H5" s="431">
        <v>1185.1621299999999</v>
      </c>
      <c r="I5" s="430">
        <v>165671</v>
      </c>
      <c r="J5" s="431">
        <v>1208.1968730000001</v>
      </c>
      <c r="K5" s="430">
        <v>0</v>
      </c>
      <c r="L5" s="431">
        <v>0</v>
      </c>
    </row>
    <row r="6" spans="1:12" ht="13.35" customHeight="1" x14ac:dyDescent="0.25">
      <c r="B6" s="78"/>
      <c r="C6" s="12" t="s">
        <v>20</v>
      </c>
      <c r="D6" s="176" t="s">
        <v>307</v>
      </c>
      <c r="E6" s="430">
        <v>247195</v>
      </c>
      <c r="F6" s="431">
        <v>3078.1601129999999</v>
      </c>
      <c r="G6" s="430">
        <v>101825</v>
      </c>
      <c r="H6" s="431">
        <v>1256.123554</v>
      </c>
      <c r="I6" s="430">
        <v>102016</v>
      </c>
      <c r="J6" s="431">
        <v>1259.0015739999999</v>
      </c>
      <c r="K6" s="430">
        <v>0</v>
      </c>
      <c r="L6" s="431">
        <v>0</v>
      </c>
    </row>
    <row r="7" spans="1:12" ht="13.35" customHeight="1" x14ac:dyDescent="0.25">
      <c r="B7" s="78"/>
      <c r="C7" s="12" t="s">
        <v>21</v>
      </c>
      <c r="D7" s="186" t="s">
        <v>951</v>
      </c>
      <c r="E7" s="430">
        <v>576533</v>
      </c>
      <c r="F7" s="431">
        <v>10042.588938000001</v>
      </c>
      <c r="G7" s="430">
        <v>73579</v>
      </c>
      <c r="H7" s="431">
        <v>1278.1464100000001</v>
      </c>
      <c r="I7" s="430">
        <v>76438</v>
      </c>
      <c r="J7" s="431">
        <v>1330.28279</v>
      </c>
      <c r="K7" s="430">
        <v>0</v>
      </c>
      <c r="L7" s="431">
        <v>0</v>
      </c>
    </row>
    <row r="8" spans="1:12" ht="13.35" customHeight="1" x14ac:dyDescent="0.25">
      <c r="B8" s="78"/>
      <c r="C8" s="12" t="s">
        <v>22</v>
      </c>
      <c r="D8" s="176" t="s">
        <v>297</v>
      </c>
      <c r="E8" s="430">
        <v>443984</v>
      </c>
      <c r="F8" s="431">
        <v>9991.0436730000001</v>
      </c>
      <c r="G8" s="430">
        <v>58406</v>
      </c>
      <c r="H8" s="431">
        <v>1307.0012360000001</v>
      </c>
      <c r="I8" s="430">
        <v>60689</v>
      </c>
      <c r="J8" s="431">
        <v>1361.5764590000001</v>
      </c>
      <c r="K8" s="430">
        <v>0</v>
      </c>
      <c r="L8" s="431">
        <v>0</v>
      </c>
    </row>
    <row r="9" spans="1:12" ht="13.35" customHeight="1" x14ac:dyDescent="0.25">
      <c r="B9" s="78"/>
      <c r="C9" s="12" t="s">
        <v>23</v>
      </c>
      <c r="D9" s="176" t="s">
        <v>296</v>
      </c>
      <c r="E9" s="430">
        <v>375850</v>
      </c>
      <c r="F9" s="431">
        <v>10360.947715</v>
      </c>
      <c r="G9" s="430">
        <v>45231</v>
      </c>
      <c r="H9" s="431">
        <v>1240.7002130000001</v>
      </c>
      <c r="I9" s="430">
        <v>47840</v>
      </c>
      <c r="J9" s="431">
        <v>1308.211722</v>
      </c>
      <c r="K9" s="430">
        <v>0</v>
      </c>
      <c r="L9" s="431">
        <v>0</v>
      </c>
    </row>
    <row r="10" spans="1:12" ht="13.35" customHeight="1" x14ac:dyDescent="0.25">
      <c r="B10" s="78"/>
      <c r="C10" s="12" t="s">
        <v>24</v>
      </c>
      <c r="D10" s="176" t="s">
        <v>298</v>
      </c>
      <c r="E10" s="430">
        <v>223245</v>
      </c>
      <c r="F10" s="431">
        <v>7259.0666389999997</v>
      </c>
      <c r="G10" s="430">
        <v>36204</v>
      </c>
      <c r="H10" s="431">
        <v>1175.845118</v>
      </c>
      <c r="I10" s="430">
        <v>37813</v>
      </c>
      <c r="J10" s="431">
        <v>1225.062823</v>
      </c>
      <c r="K10" s="430">
        <v>0</v>
      </c>
      <c r="L10" s="431">
        <v>0</v>
      </c>
    </row>
    <row r="11" spans="1:12" s="30" customFormat="1" ht="13.35" customHeight="1" x14ac:dyDescent="0.25">
      <c r="B11" s="78"/>
      <c r="C11" s="12" t="s">
        <v>25</v>
      </c>
      <c r="D11" s="176" t="s">
        <v>299</v>
      </c>
      <c r="E11" s="430">
        <v>128594</v>
      </c>
      <c r="F11" s="431">
        <v>4813.7410760000002</v>
      </c>
      <c r="G11" s="430">
        <v>30022</v>
      </c>
      <c r="H11" s="431">
        <v>1121.777822</v>
      </c>
      <c r="I11" s="430">
        <v>31501</v>
      </c>
      <c r="J11" s="431">
        <v>1181.498758</v>
      </c>
      <c r="K11" s="430">
        <v>0</v>
      </c>
      <c r="L11" s="431">
        <v>0</v>
      </c>
    </row>
    <row r="12" spans="1:12" s="1" customFormat="1" ht="13.35" customHeight="1" x14ac:dyDescent="0.25">
      <c r="B12" s="407"/>
      <c r="C12" s="12" t="s">
        <v>26</v>
      </c>
      <c r="D12" s="176" t="s">
        <v>305</v>
      </c>
      <c r="E12" s="430">
        <v>77527</v>
      </c>
      <c r="F12" s="431">
        <v>3282.73902</v>
      </c>
      <c r="G12" s="430">
        <v>23998</v>
      </c>
      <c r="H12" s="431">
        <v>1017.0069140000001</v>
      </c>
      <c r="I12" s="430">
        <v>25304</v>
      </c>
      <c r="J12" s="431">
        <v>1071.8755140000001</v>
      </c>
      <c r="K12" s="430">
        <v>0</v>
      </c>
      <c r="L12" s="431">
        <v>0</v>
      </c>
    </row>
    <row r="13" spans="1:12" s="1" customFormat="1" ht="13.35" customHeight="1" x14ac:dyDescent="0.25">
      <c r="B13" s="407"/>
      <c r="C13" s="12" t="s">
        <v>27</v>
      </c>
      <c r="D13" s="176" t="s">
        <v>300</v>
      </c>
      <c r="E13" s="430">
        <v>48131</v>
      </c>
      <c r="F13" s="431">
        <v>2279.2282810000002</v>
      </c>
      <c r="G13" s="430">
        <v>17094</v>
      </c>
      <c r="H13" s="431">
        <v>808.80852200000004</v>
      </c>
      <c r="I13" s="430">
        <v>20990</v>
      </c>
      <c r="J13" s="431">
        <v>993.49090999999999</v>
      </c>
      <c r="K13" s="430">
        <v>0</v>
      </c>
      <c r="L13" s="431">
        <v>0</v>
      </c>
    </row>
    <row r="14" spans="1:12" s="1" customFormat="1" ht="13.35" customHeight="1" x14ac:dyDescent="0.25">
      <c r="B14" s="407"/>
      <c r="C14" s="12" t="s">
        <v>28</v>
      </c>
      <c r="D14" s="176" t="s">
        <v>48</v>
      </c>
      <c r="E14" s="430">
        <v>53498</v>
      </c>
      <c r="F14" s="431">
        <v>2907.5471229999998</v>
      </c>
      <c r="G14" s="430">
        <v>22975</v>
      </c>
      <c r="H14" s="431">
        <v>1253.5409070000001</v>
      </c>
      <c r="I14" s="430">
        <v>26006</v>
      </c>
      <c r="J14" s="431">
        <v>1420.0396519999999</v>
      </c>
      <c r="K14" s="430">
        <v>0</v>
      </c>
      <c r="L14" s="431">
        <v>0</v>
      </c>
    </row>
    <row r="15" spans="1:12" s="1" customFormat="1" ht="13.35" customHeight="1" x14ac:dyDescent="0.25">
      <c r="B15" s="407"/>
      <c r="C15" s="12" t="s">
        <v>29</v>
      </c>
      <c r="D15" s="176" t="s">
        <v>49</v>
      </c>
      <c r="E15" s="430">
        <v>31223</v>
      </c>
      <c r="F15" s="431">
        <v>2010.1092619999999</v>
      </c>
      <c r="G15" s="430">
        <v>16544</v>
      </c>
      <c r="H15" s="431">
        <v>1076.7665030000001</v>
      </c>
      <c r="I15" s="430">
        <v>15803</v>
      </c>
      <c r="J15" s="431">
        <v>1020.376991</v>
      </c>
      <c r="K15" s="430">
        <v>0</v>
      </c>
      <c r="L15" s="431">
        <v>0</v>
      </c>
    </row>
    <row r="16" spans="1:12" customFormat="1" ht="13.35" customHeight="1" x14ac:dyDescent="0.25">
      <c r="A16" s="1"/>
      <c r="B16" s="407"/>
      <c r="C16" s="12" t="s">
        <v>30</v>
      </c>
      <c r="D16" s="176" t="s">
        <v>50</v>
      </c>
      <c r="E16" s="430">
        <v>15200</v>
      </c>
      <c r="F16" s="431">
        <v>1131.885131</v>
      </c>
      <c r="G16" s="430">
        <v>11917</v>
      </c>
      <c r="H16" s="431">
        <v>888.86129900000003</v>
      </c>
      <c r="I16" s="430">
        <v>14266</v>
      </c>
      <c r="J16" s="431">
        <v>1069.1529479999999</v>
      </c>
      <c r="K16" s="430">
        <v>0</v>
      </c>
      <c r="L16" s="431">
        <v>0</v>
      </c>
    </row>
    <row r="17" spans="1:13" customFormat="1" ht="13.35" customHeight="1" x14ac:dyDescent="0.25">
      <c r="A17" s="1"/>
      <c r="B17" s="407"/>
      <c r="C17" s="12" t="s">
        <v>31</v>
      </c>
      <c r="D17" s="176" t="s">
        <v>51</v>
      </c>
      <c r="E17" s="430">
        <v>8020</v>
      </c>
      <c r="F17" s="431">
        <v>677.84690399999999</v>
      </c>
      <c r="G17" s="430">
        <v>6645</v>
      </c>
      <c r="H17" s="431">
        <v>562.90485200000001</v>
      </c>
      <c r="I17" s="430">
        <v>9249</v>
      </c>
      <c r="J17" s="431">
        <v>781.37065800000005</v>
      </c>
      <c r="K17" s="430">
        <v>0</v>
      </c>
      <c r="L17" s="431">
        <v>0</v>
      </c>
    </row>
    <row r="18" spans="1:13" customFormat="1" ht="13.35" customHeight="1" x14ac:dyDescent="0.25">
      <c r="A18" s="1"/>
      <c r="B18" s="407"/>
      <c r="C18" s="12" t="s">
        <v>32</v>
      </c>
      <c r="D18" s="176" t="s">
        <v>52</v>
      </c>
      <c r="E18" s="430">
        <v>4312</v>
      </c>
      <c r="F18" s="431">
        <v>408.00916899999999</v>
      </c>
      <c r="G18" s="430">
        <v>3882</v>
      </c>
      <c r="H18" s="431">
        <v>367.03077999999999</v>
      </c>
      <c r="I18" s="430">
        <v>5437</v>
      </c>
      <c r="J18" s="431">
        <v>514.67332699999997</v>
      </c>
      <c r="K18" s="430">
        <v>0</v>
      </c>
      <c r="L18" s="431">
        <v>0</v>
      </c>
    </row>
    <row r="19" spans="1:13" customFormat="1" ht="13.35" customHeight="1" x14ac:dyDescent="0.25">
      <c r="A19" s="1"/>
      <c r="B19" s="407"/>
      <c r="C19" s="12" t="s">
        <v>33</v>
      </c>
      <c r="D19" s="176" t="s">
        <v>301</v>
      </c>
      <c r="E19" s="430">
        <v>3893</v>
      </c>
      <c r="F19" s="431">
        <v>421.259165</v>
      </c>
      <c r="G19" s="430">
        <v>3633</v>
      </c>
      <c r="H19" s="431">
        <v>393.34647699999999</v>
      </c>
      <c r="I19" s="430">
        <v>5404</v>
      </c>
      <c r="J19" s="431">
        <v>584.98746900000003</v>
      </c>
      <c r="K19" s="430">
        <v>0</v>
      </c>
      <c r="L19" s="431">
        <v>0</v>
      </c>
    </row>
    <row r="20" spans="1:13" customFormat="1" ht="13.35" customHeight="1" x14ac:dyDescent="0.25">
      <c r="A20" s="1"/>
      <c r="B20" s="407"/>
      <c r="C20" s="12" t="s">
        <v>34</v>
      </c>
      <c r="D20" s="176" t="s">
        <v>302</v>
      </c>
      <c r="E20" s="430">
        <v>1435</v>
      </c>
      <c r="F20" s="431">
        <v>184.66412700000001</v>
      </c>
      <c r="G20" s="430">
        <v>1370</v>
      </c>
      <c r="H20" s="431">
        <v>175.95108999999999</v>
      </c>
      <c r="I20" s="430">
        <v>2024</v>
      </c>
      <c r="J20" s="431">
        <v>259.90226000000001</v>
      </c>
      <c r="K20" s="430">
        <v>0</v>
      </c>
      <c r="L20" s="431">
        <v>0</v>
      </c>
    </row>
    <row r="21" spans="1:13" customFormat="1" ht="13.35" customHeight="1" x14ac:dyDescent="0.25">
      <c r="A21" s="1"/>
      <c r="B21" s="407"/>
      <c r="C21" s="12" t="s">
        <v>35</v>
      </c>
      <c r="D21" s="176" t="s">
        <v>303</v>
      </c>
      <c r="E21" s="430">
        <v>688</v>
      </c>
      <c r="F21" s="431">
        <v>102.24167</v>
      </c>
      <c r="G21" s="430">
        <v>724</v>
      </c>
      <c r="H21" s="431">
        <v>107.725555</v>
      </c>
      <c r="I21" s="430">
        <v>972</v>
      </c>
      <c r="J21" s="431">
        <v>144.662541</v>
      </c>
      <c r="K21" s="430">
        <v>0</v>
      </c>
      <c r="L21" s="431">
        <v>0</v>
      </c>
    </row>
    <row r="22" spans="1:13" customFormat="1" ht="13.35" customHeight="1" x14ac:dyDescent="0.25">
      <c r="A22" s="1"/>
      <c r="B22" s="407"/>
      <c r="C22" s="12" t="s">
        <v>36</v>
      </c>
      <c r="D22" s="176" t="s">
        <v>304</v>
      </c>
      <c r="E22" s="430">
        <v>373</v>
      </c>
      <c r="F22" s="431">
        <v>63.075392999999998</v>
      </c>
      <c r="G22" s="430">
        <v>371</v>
      </c>
      <c r="H22" s="431">
        <v>62.707797999999997</v>
      </c>
      <c r="I22" s="430">
        <v>507</v>
      </c>
      <c r="J22" s="431">
        <v>85.777941999999996</v>
      </c>
      <c r="K22" s="430">
        <v>0</v>
      </c>
      <c r="L22" s="431">
        <v>0</v>
      </c>
    </row>
    <row r="23" spans="1:13" customFormat="1" ht="13.35" customHeight="1" x14ac:dyDescent="0.25">
      <c r="A23" s="1"/>
      <c r="B23" s="407"/>
      <c r="C23" s="12" t="s">
        <v>37</v>
      </c>
      <c r="D23" s="186" t="s">
        <v>851</v>
      </c>
      <c r="E23" s="430">
        <v>473</v>
      </c>
      <c r="F23" s="431">
        <v>97.803145000000001</v>
      </c>
      <c r="G23" s="430">
        <v>502</v>
      </c>
      <c r="H23" s="431">
        <v>103.50861399999999</v>
      </c>
      <c r="I23" s="430">
        <v>601</v>
      </c>
      <c r="J23" s="431">
        <v>123.563137</v>
      </c>
      <c r="K23" s="430">
        <v>0</v>
      </c>
      <c r="L23" s="431">
        <v>0</v>
      </c>
    </row>
    <row r="24" spans="1:13" customFormat="1" ht="13.35" customHeight="1" x14ac:dyDescent="0.25">
      <c r="A24" s="1"/>
      <c r="B24" s="407"/>
      <c r="C24" s="12" t="s">
        <v>38</v>
      </c>
      <c r="D24" s="186" t="s">
        <v>852</v>
      </c>
      <c r="E24" s="430">
        <v>275</v>
      </c>
      <c r="F24" s="431">
        <v>120.739159</v>
      </c>
      <c r="G24" s="430">
        <v>297</v>
      </c>
      <c r="H24" s="431">
        <v>127.392827</v>
      </c>
      <c r="I24" s="430">
        <v>332</v>
      </c>
      <c r="J24" s="431">
        <v>141.61389</v>
      </c>
      <c r="K24" s="430">
        <v>0</v>
      </c>
      <c r="L24" s="431">
        <v>0</v>
      </c>
    </row>
    <row r="25" spans="1:13" customFormat="1" ht="13.35" customHeight="1" x14ac:dyDescent="0.25">
      <c r="A25" s="1"/>
      <c r="B25" s="498"/>
      <c r="C25" s="369" t="s">
        <v>8</v>
      </c>
      <c r="D25" s="499"/>
      <c r="E25" s="500">
        <f t="shared" ref="E25:L25" si="0">SUM(E4:E24)</f>
        <v>3205683</v>
      </c>
      <c r="F25" s="501">
        <f t="shared" si="0"/>
        <v>65646.559797999987</v>
      </c>
      <c r="G25" s="500">
        <f t="shared" si="0"/>
        <v>873797</v>
      </c>
      <c r="H25" s="501">
        <f t="shared" si="0"/>
        <v>16108.912361999999</v>
      </c>
      <c r="I25" s="500">
        <f t="shared" si="0"/>
        <v>902654</v>
      </c>
      <c r="J25" s="501">
        <f t="shared" si="0"/>
        <v>17666.670466</v>
      </c>
      <c r="K25" s="500">
        <f t="shared" si="0"/>
        <v>1</v>
      </c>
      <c r="L25" s="501">
        <f t="shared" si="0"/>
        <v>3.532E-3</v>
      </c>
    </row>
    <row r="26" spans="1:13" s="1" customFormat="1" ht="13.35" customHeight="1" x14ac:dyDescent="0.25">
      <c r="B26" s="421"/>
      <c r="C26" s="421"/>
    </row>
    <row r="27" spans="1:13" s="1" customFormat="1" ht="13.35" customHeight="1" x14ac:dyDescent="0.25">
      <c r="E27" s="95"/>
      <c r="F27" s="95"/>
      <c r="G27" s="95"/>
      <c r="H27" s="95"/>
      <c r="I27" s="95"/>
      <c r="J27" s="95"/>
      <c r="K27" s="95"/>
      <c r="L27" s="95"/>
      <c r="M27" s="95"/>
    </row>
    <row r="28" spans="1:13" customFormat="1" ht="13.35" customHeight="1" x14ac:dyDescent="0.25">
      <c r="A28" s="1"/>
      <c r="G28" s="189" t="s">
        <v>263</v>
      </c>
      <c r="I28" s="1"/>
    </row>
    <row r="29" spans="1:13"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theme="7" tint="0.79998168889431442"/>
    <pageSetUpPr fitToPage="1"/>
  </sheetPr>
  <dimension ref="A1:M29"/>
  <sheetViews>
    <sheetView showGridLines="0" topLeftCell="A13" zoomScaleNormal="100" zoomScaleSheetLayoutView="90" workbookViewId="0">
      <selection activeCell="A28" sqref="A28:XFD28"/>
    </sheetView>
  </sheetViews>
  <sheetFormatPr defaultColWidth="9.109375" defaultRowHeight="13.2" x14ac:dyDescent="0.25"/>
  <cols>
    <col min="1" max="1" width="3.6640625" style="30" customWidth="1"/>
    <col min="2" max="2" width="0.88671875" customWidth="1"/>
    <col min="3" max="3" width="2.6640625" style="2" customWidth="1"/>
    <col min="4" max="4" width="22.33203125" style="2" customWidth="1"/>
    <col min="5" max="6" width="12.6640625" style="2" customWidth="1"/>
    <col min="7" max="7" width="12.6640625" style="10" customWidth="1"/>
    <col min="8" max="12" width="12.6640625" style="5" customWidth="1"/>
    <col min="13" max="16384" width="9.109375" style="8"/>
  </cols>
  <sheetData>
    <row r="1" spans="1:12" s="7" customFormat="1" ht="24.9" customHeight="1" x14ac:dyDescent="0.25">
      <c r="A1" s="43"/>
      <c r="B1" s="1252" t="s">
        <v>884</v>
      </c>
      <c r="C1" s="1252"/>
      <c r="D1" s="1252"/>
      <c r="E1" s="1252"/>
      <c r="F1" s="1252"/>
      <c r="G1" s="1252"/>
      <c r="H1" s="1252"/>
      <c r="I1" s="1252"/>
      <c r="J1" s="1252"/>
      <c r="K1" s="1252"/>
      <c r="L1" s="1252"/>
    </row>
    <row r="2" spans="1:12" s="7" customFormat="1" ht="15" customHeight="1" x14ac:dyDescent="0.25">
      <c r="A2" s="43"/>
      <c r="B2" s="270"/>
      <c r="C2" s="271" t="s">
        <v>160</v>
      </c>
      <c r="D2" s="315"/>
      <c r="E2" s="272" t="s">
        <v>994</v>
      </c>
      <c r="F2" s="274"/>
      <c r="G2" s="275" t="s">
        <v>995</v>
      </c>
      <c r="H2" s="274"/>
      <c r="I2" s="275" t="s">
        <v>984</v>
      </c>
      <c r="J2" s="274"/>
      <c r="K2" s="1235" t="s">
        <v>996</v>
      </c>
      <c r="L2" s="1173"/>
    </row>
    <row r="3" spans="1:12" ht="24.9" customHeight="1" x14ac:dyDescent="0.2">
      <c r="B3" s="276"/>
      <c r="C3" s="1250" t="s">
        <v>294</v>
      </c>
      <c r="D3" s="1251"/>
      <c r="E3" s="502" t="s">
        <v>17</v>
      </c>
      <c r="F3" s="503" t="s">
        <v>100</v>
      </c>
      <c r="G3" s="502" t="s">
        <v>17</v>
      </c>
      <c r="H3" s="503" t="s">
        <v>100</v>
      </c>
      <c r="I3" s="502" t="s">
        <v>17</v>
      </c>
      <c r="J3" s="503" t="s">
        <v>100</v>
      </c>
      <c r="K3" s="502" t="s">
        <v>17</v>
      </c>
      <c r="L3" s="503" t="s">
        <v>100</v>
      </c>
    </row>
    <row r="4" spans="1:12" ht="13.35" customHeight="1" x14ac:dyDescent="0.25">
      <c r="B4" s="78"/>
      <c r="C4" s="12" t="s">
        <v>18</v>
      </c>
      <c r="D4" s="176" t="s">
        <v>295</v>
      </c>
      <c r="E4" s="991">
        <v>19453</v>
      </c>
      <c r="F4" s="992">
        <v>51.810228000000002</v>
      </c>
      <c r="G4" s="991">
        <v>17667</v>
      </c>
      <c r="H4" s="992">
        <v>46.626019999999997</v>
      </c>
      <c r="I4" s="991">
        <v>16592</v>
      </c>
      <c r="J4" s="992">
        <v>43.519829999999999</v>
      </c>
      <c r="K4" s="991">
        <v>14429</v>
      </c>
      <c r="L4" s="992">
        <v>37.522978999999999</v>
      </c>
    </row>
    <row r="5" spans="1:12" ht="13.35" customHeight="1" x14ac:dyDescent="0.25">
      <c r="B5" s="78"/>
      <c r="C5" s="12" t="s">
        <v>19</v>
      </c>
      <c r="D5" s="176" t="s">
        <v>306</v>
      </c>
      <c r="E5" s="991">
        <v>21622</v>
      </c>
      <c r="F5" s="992">
        <v>163.171965</v>
      </c>
      <c r="G5" s="991">
        <v>19364</v>
      </c>
      <c r="H5" s="992">
        <v>145.78599199999999</v>
      </c>
      <c r="I5" s="991">
        <v>18037</v>
      </c>
      <c r="J5" s="992">
        <v>135.499596</v>
      </c>
      <c r="K5" s="991">
        <v>14878</v>
      </c>
      <c r="L5" s="992">
        <v>111.94590100000001</v>
      </c>
    </row>
    <row r="6" spans="1:12" ht="13.35" customHeight="1" x14ac:dyDescent="0.25">
      <c r="B6" s="78"/>
      <c r="C6" s="12" t="s">
        <v>20</v>
      </c>
      <c r="D6" s="176" t="s">
        <v>307</v>
      </c>
      <c r="E6" s="991">
        <v>23491</v>
      </c>
      <c r="F6" s="992">
        <v>293.15167200000002</v>
      </c>
      <c r="G6" s="991">
        <v>20824</v>
      </c>
      <c r="H6" s="992">
        <v>259.74132500000002</v>
      </c>
      <c r="I6" s="991">
        <v>19316</v>
      </c>
      <c r="J6" s="992">
        <v>241.482966</v>
      </c>
      <c r="K6" s="991">
        <v>15718</v>
      </c>
      <c r="L6" s="992">
        <v>195.97428600000001</v>
      </c>
    </row>
    <row r="7" spans="1:12" ht="13.35" customHeight="1" x14ac:dyDescent="0.25">
      <c r="B7" s="78"/>
      <c r="C7" s="12" t="s">
        <v>21</v>
      </c>
      <c r="D7" s="186" t="s">
        <v>951</v>
      </c>
      <c r="E7" s="991">
        <v>22601</v>
      </c>
      <c r="F7" s="992">
        <v>397.61221599999999</v>
      </c>
      <c r="G7" s="991">
        <v>20479</v>
      </c>
      <c r="H7" s="992">
        <v>360.48208199999999</v>
      </c>
      <c r="I7" s="991">
        <v>18959</v>
      </c>
      <c r="J7" s="992">
        <v>333.33813099999998</v>
      </c>
      <c r="K7" s="991">
        <v>15155</v>
      </c>
      <c r="L7" s="992">
        <v>266.80703299999999</v>
      </c>
    </row>
    <row r="8" spans="1:12" ht="13.35" customHeight="1" x14ac:dyDescent="0.25">
      <c r="B8" s="78"/>
      <c r="C8" s="12" t="s">
        <v>22</v>
      </c>
      <c r="D8" s="176" t="s">
        <v>297</v>
      </c>
      <c r="E8" s="991">
        <v>24289</v>
      </c>
      <c r="F8" s="992">
        <v>552.22548500000005</v>
      </c>
      <c r="G8" s="991">
        <v>22007</v>
      </c>
      <c r="H8" s="992">
        <v>500.17692</v>
      </c>
      <c r="I8" s="991">
        <v>20416</v>
      </c>
      <c r="J8" s="992">
        <v>463.97244999999998</v>
      </c>
      <c r="K8" s="991">
        <v>16477</v>
      </c>
      <c r="L8" s="992">
        <v>374.96477299999998</v>
      </c>
    </row>
    <row r="9" spans="1:12" ht="13.35" customHeight="1" x14ac:dyDescent="0.25">
      <c r="B9" s="78"/>
      <c r="C9" s="12" t="s">
        <v>23</v>
      </c>
      <c r="D9" s="176" t="s">
        <v>296</v>
      </c>
      <c r="E9" s="991">
        <v>23522</v>
      </c>
      <c r="F9" s="992">
        <v>652.61146099999996</v>
      </c>
      <c r="G9" s="991">
        <v>22229</v>
      </c>
      <c r="H9" s="992">
        <v>616.87622899999997</v>
      </c>
      <c r="I9" s="991">
        <v>21086</v>
      </c>
      <c r="J9" s="992">
        <v>585.40260599999999</v>
      </c>
      <c r="K9" s="991">
        <v>16632</v>
      </c>
      <c r="L9" s="992">
        <v>461.939121</v>
      </c>
    </row>
    <row r="10" spans="1:12" ht="13.35" customHeight="1" x14ac:dyDescent="0.25">
      <c r="B10" s="78"/>
      <c r="C10" s="12" t="s">
        <v>24</v>
      </c>
      <c r="D10" s="176" t="s">
        <v>298</v>
      </c>
      <c r="E10" s="991">
        <v>20866</v>
      </c>
      <c r="F10" s="992">
        <v>678.77584000000002</v>
      </c>
      <c r="G10" s="991">
        <v>19711</v>
      </c>
      <c r="H10" s="992">
        <v>641.33507399999996</v>
      </c>
      <c r="I10" s="991">
        <v>18416</v>
      </c>
      <c r="J10" s="992">
        <v>599.06609700000001</v>
      </c>
      <c r="K10" s="991">
        <v>14602</v>
      </c>
      <c r="L10" s="992">
        <v>474.69222200000002</v>
      </c>
    </row>
    <row r="11" spans="1:12" s="30" customFormat="1" ht="13.35" customHeight="1" x14ac:dyDescent="0.25">
      <c r="B11" s="78"/>
      <c r="C11" s="12" t="s">
        <v>25</v>
      </c>
      <c r="D11" s="176" t="s">
        <v>299</v>
      </c>
      <c r="E11" s="991">
        <v>23933</v>
      </c>
      <c r="F11" s="992">
        <v>893.69527600000004</v>
      </c>
      <c r="G11" s="991">
        <v>22364</v>
      </c>
      <c r="H11" s="992">
        <v>835.69268299999999</v>
      </c>
      <c r="I11" s="991">
        <v>20950</v>
      </c>
      <c r="J11" s="992">
        <v>782.46887500000003</v>
      </c>
      <c r="K11" s="991">
        <v>16988</v>
      </c>
      <c r="L11" s="992">
        <v>634.60690399999999</v>
      </c>
    </row>
    <row r="12" spans="1:12" s="1" customFormat="1" ht="13.35" customHeight="1" x14ac:dyDescent="0.25">
      <c r="B12" s="407"/>
      <c r="C12" s="12" t="s">
        <v>26</v>
      </c>
      <c r="D12" s="176" t="s">
        <v>305</v>
      </c>
      <c r="E12" s="991">
        <v>20744</v>
      </c>
      <c r="F12" s="992">
        <v>881.73380399999996</v>
      </c>
      <c r="G12" s="991">
        <v>19613</v>
      </c>
      <c r="H12" s="992">
        <v>833.70288900000003</v>
      </c>
      <c r="I12" s="991">
        <v>18295</v>
      </c>
      <c r="J12" s="992">
        <v>777.522514</v>
      </c>
      <c r="K12" s="991">
        <v>14880</v>
      </c>
      <c r="L12" s="992">
        <v>632.68196899999998</v>
      </c>
    </row>
    <row r="13" spans="1:12" s="1" customFormat="1" ht="13.35" customHeight="1" x14ac:dyDescent="0.25">
      <c r="B13" s="407"/>
      <c r="C13" s="12" t="s">
        <v>27</v>
      </c>
      <c r="D13" s="176" t="s">
        <v>300</v>
      </c>
      <c r="E13" s="991">
        <v>21464</v>
      </c>
      <c r="F13" s="992">
        <v>1021.394954</v>
      </c>
      <c r="G13" s="991">
        <v>20921</v>
      </c>
      <c r="H13" s="992">
        <v>995.57638099999997</v>
      </c>
      <c r="I13" s="991">
        <v>19577</v>
      </c>
      <c r="J13" s="992">
        <v>931.923723</v>
      </c>
      <c r="K13" s="991">
        <v>15617</v>
      </c>
      <c r="L13" s="992">
        <v>743.71937300000002</v>
      </c>
    </row>
    <row r="14" spans="1:12" s="1" customFormat="1" ht="13.35" customHeight="1" x14ac:dyDescent="0.25">
      <c r="B14" s="407"/>
      <c r="C14" s="12" t="s">
        <v>28</v>
      </c>
      <c r="D14" s="176" t="s">
        <v>48</v>
      </c>
      <c r="E14" s="991">
        <v>38804</v>
      </c>
      <c r="F14" s="992">
        <v>2147.1208649999999</v>
      </c>
      <c r="G14" s="991">
        <v>37877</v>
      </c>
      <c r="H14" s="992">
        <v>2097.191863</v>
      </c>
      <c r="I14" s="991">
        <v>36621</v>
      </c>
      <c r="J14" s="992">
        <v>2027.3207870000001</v>
      </c>
      <c r="K14" s="991">
        <v>31119</v>
      </c>
      <c r="L14" s="992">
        <v>1725.1854249999999</v>
      </c>
    </row>
    <row r="15" spans="1:12" s="1" customFormat="1" ht="13.35" customHeight="1" x14ac:dyDescent="0.25">
      <c r="B15" s="407"/>
      <c r="C15" s="12" t="s">
        <v>29</v>
      </c>
      <c r="D15" s="176" t="s">
        <v>49</v>
      </c>
      <c r="E15" s="991">
        <v>31002</v>
      </c>
      <c r="F15" s="992">
        <v>2013.528231</v>
      </c>
      <c r="G15" s="991">
        <v>30836</v>
      </c>
      <c r="H15" s="992">
        <v>2003.5457739999999</v>
      </c>
      <c r="I15" s="991">
        <v>29504</v>
      </c>
      <c r="J15" s="992">
        <v>1916.6602310000001</v>
      </c>
      <c r="K15" s="991">
        <v>24703</v>
      </c>
      <c r="L15" s="992">
        <v>1605.49918</v>
      </c>
    </row>
    <row r="16" spans="1:12" customFormat="1" ht="13.35" customHeight="1" x14ac:dyDescent="0.25">
      <c r="A16" s="1"/>
      <c r="B16" s="407"/>
      <c r="C16" s="12" t="s">
        <v>30</v>
      </c>
      <c r="D16" s="176" t="s">
        <v>50</v>
      </c>
      <c r="E16" s="991">
        <v>26527</v>
      </c>
      <c r="F16" s="992">
        <v>1982.225682</v>
      </c>
      <c r="G16" s="991">
        <v>27744</v>
      </c>
      <c r="H16" s="992">
        <v>2074.0623719999999</v>
      </c>
      <c r="I16" s="991">
        <v>27432</v>
      </c>
      <c r="J16" s="992">
        <v>2051.808321</v>
      </c>
      <c r="K16" s="991">
        <v>23510</v>
      </c>
      <c r="L16" s="992">
        <v>1758.811946</v>
      </c>
    </row>
    <row r="17" spans="1:13" customFormat="1" ht="13.35" customHeight="1" x14ac:dyDescent="0.25">
      <c r="A17" s="1"/>
      <c r="B17" s="407"/>
      <c r="C17" s="12" t="s">
        <v>31</v>
      </c>
      <c r="D17" s="176" t="s">
        <v>51</v>
      </c>
      <c r="E17" s="991">
        <v>20051</v>
      </c>
      <c r="F17" s="992">
        <v>1701.7498390000001</v>
      </c>
      <c r="G17" s="991">
        <v>21325</v>
      </c>
      <c r="H17" s="992">
        <v>1810.4033750000001</v>
      </c>
      <c r="I17" s="991">
        <v>22458</v>
      </c>
      <c r="J17" s="992">
        <v>1907.7881379999999</v>
      </c>
      <c r="K17" s="991">
        <v>20370</v>
      </c>
      <c r="L17" s="992">
        <v>1731.5293630000001</v>
      </c>
    </row>
    <row r="18" spans="1:13" customFormat="1" ht="13.35" customHeight="1" x14ac:dyDescent="0.25">
      <c r="A18" s="1"/>
      <c r="B18" s="407"/>
      <c r="C18" s="12" t="s">
        <v>32</v>
      </c>
      <c r="D18" s="176" t="s">
        <v>52</v>
      </c>
      <c r="E18" s="991">
        <v>14224</v>
      </c>
      <c r="F18" s="992">
        <v>1349.211409</v>
      </c>
      <c r="G18" s="991">
        <v>16342</v>
      </c>
      <c r="H18" s="992">
        <v>1549.8424299999999</v>
      </c>
      <c r="I18" s="991">
        <v>17611</v>
      </c>
      <c r="J18" s="992">
        <v>1671.646982</v>
      </c>
      <c r="K18" s="991">
        <v>16384</v>
      </c>
      <c r="L18" s="992">
        <v>1555.853824</v>
      </c>
    </row>
    <row r="19" spans="1:13" customFormat="1" ht="13.35" customHeight="1" x14ac:dyDescent="0.25">
      <c r="A19" s="1"/>
      <c r="B19" s="407"/>
      <c r="C19" s="12" t="s">
        <v>33</v>
      </c>
      <c r="D19" s="176" t="s">
        <v>301</v>
      </c>
      <c r="E19" s="991">
        <v>17482</v>
      </c>
      <c r="F19" s="992">
        <v>1907.595458</v>
      </c>
      <c r="G19" s="991">
        <v>21265</v>
      </c>
      <c r="H19" s="992">
        <v>2324.7704600000002</v>
      </c>
      <c r="I19" s="991">
        <v>23735</v>
      </c>
      <c r="J19" s="992">
        <v>2596.8045649999999</v>
      </c>
      <c r="K19" s="991">
        <v>22985</v>
      </c>
      <c r="L19" s="992">
        <v>2516.2507639999999</v>
      </c>
    </row>
    <row r="20" spans="1:13" customFormat="1" ht="13.35" customHeight="1" x14ac:dyDescent="0.25">
      <c r="A20" s="1"/>
      <c r="B20" s="407"/>
      <c r="C20" s="12" t="s">
        <v>34</v>
      </c>
      <c r="D20" s="176" t="s">
        <v>302</v>
      </c>
      <c r="E20" s="991">
        <v>7906</v>
      </c>
      <c r="F20" s="992">
        <v>1017.697196</v>
      </c>
      <c r="G20" s="991">
        <v>10623</v>
      </c>
      <c r="H20" s="992">
        <v>1368.2998359999999</v>
      </c>
      <c r="I20" s="991">
        <v>12737</v>
      </c>
      <c r="J20" s="992">
        <v>1642.8750749999999</v>
      </c>
      <c r="K20" s="991">
        <v>12609</v>
      </c>
      <c r="L20" s="992">
        <v>1628.3461139999999</v>
      </c>
    </row>
    <row r="21" spans="1:13" customFormat="1" ht="13.35" customHeight="1" x14ac:dyDescent="0.25">
      <c r="A21" s="1"/>
      <c r="B21" s="407"/>
      <c r="C21" s="12" t="s">
        <v>35</v>
      </c>
      <c r="D21" s="176" t="s">
        <v>303</v>
      </c>
      <c r="E21" s="991">
        <v>3521</v>
      </c>
      <c r="F21" s="992">
        <v>523.24457099999995</v>
      </c>
      <c r="G21" s="991">
        <v>5095</v>
      </c>
      <c r="H21" s="992">
        <v>757.78238099999999</v>
      </c>
      <c r="I21" s="991">
        <v>6628</v>
      </c>
      <c r="J21" s="992">
        <v>986.99233800000002</v>
      </c>
      <c r="K21" s="991">
        <v>6713</v>
      </c>
      <c r="L21" s="992">
        <v>999.58369200000004</v>
      </c>
    </row>
    <row r="22" spans="1:13" customFormat="1" ht="13.35" customHeight="1" x14ac:dyDescent="0.25">
      <c r="A22" s="1"/>
      <c r="B22" s="407"/>
      <c r="C22" s="12" t="s">
        <v>36</v>
      </c>
      <c r="D22" s="176" t="s">
        <v>304</v>
      </c>
      <c r="E22" s="991">
        <v>1559</v>
      </c>
      <c r="F22" s="992">
        <v>263.25654500000002</v>
      </c>
      <c r="G22" s="991">
        <v>2444</v>
      </c>
      <c r="H22" s="992">
        <v>412.90754399999997</v>
      </c>
      <c r="I22" s="991">
        <v>3154</v>
      </c>
      <c r="J22" s="992">
        <v>532.48471600000005</v>
      </c>
      <c r="K22" s="991">
        <v>3476</v>
      </c>
      <c r="L22" s="992">
        <v>588.24945700000001</v>
      </c>
    </row>
    <row r="23" spans="1:13" customFormat="1" ht="13.35" customHeight="1" x14ac:dyDescent="0.25">
      <c r="A23" s="1"/>
      <c r="B23" s="407"/>
      <c r="C23" s="12" t="s">
        <v>37</v>
      </c>
      <c r="D23" s="186" t="s">
        <v>851</v>
      </c>
      <c r="E23" s="991">
        <v>1258</v>
      </c>
      <c r="F23" s="992">
        <v>254.27135699999999</v>
      </c>
      <c r="G23" s="991">
        <v>2021</v>
      </c>
      <c r="H23" s="992">
        <v>408.68582600000002</v>
      </c>
      <c r="I23" s="991">
        <v>2791</v>
      </c>
      <c r="J23" s="992">
        <v>566.10765200000003</v>
      </c>
      <c r="K23" s="991">
        <v>3000</v>
      </c>
      <c r="L23" s="992">
        <v>605.86772199999996</v>
      </c>
    </row>
    <row r="24" spans="1:13" customFormat="1" ht="13.35" customHeight="1" x14ac:dyDescent="0.25">
      <c r="A24" s="1"/>
      <c r="B24" s="407"/>
      <c r="C24" s="12" t="s">
        <v>38</v>
      </c>
      <c r="D24" s="186" t="s">
        <v>852</v>
      </c>
      <c r="E24" s="991">
        <v>183</v>
      </c>
      <c r="F24" s="992">
        <v>54.450721000000001</v>
      </c>
      <c r="G24" s="991">
        <v>288</v>
      </c>
      <c r="H24" s="992">
        <v>84.836195000000004</v>
      </c>
      <c r="I24" s="991">
        <v>378</v>
      </c>
      <c r="J24" s="992">
        <v>110.700103</v>
      </c>
      <c r="K24" s="991">
        <v>381</v>
      </c>
      <c r="L24" s="992">
        <v>110.411096</v>
      </c>
    </row>
    <row r="25" spans="1:13" customFormat="1" ht="13.35" customHeight="1" x14ac:dyDescent="0.25">
      <c r="A25" s="1"/>
      <c r="B25" s="498"/>
      <c r="C25" s="369" t="s">
        <v>8</v>
      </c>
      <c r="D25" s="499"/>
      <c r="E25" s="500">
        <f t="shared" ref="E25:L25" si="0">SUM(E4:E24)</f>
        <v>384502</v>
      </c>
      <c r="F25" s="501">
        <f t="shared" si="0"/>
        <v>18800.534775000004</v>
      </c>
      <c r="G25" s="500">
        <f t="shared" si="0"/>
        <v>381039</v>
      </c>
      <c r="H25" s="501">
        <f t="shared" si="0"/>
        <v>20128.323651000002</v>
      </c>
      <c r="I25" s="500">
        <f t="shared" si="0"/>
        <v>374693</v>
      </c>
      <c r="J25" s="501">
        <f t="shared" si="0"/>
        <v>20905.385695999998</v>
      </c>
      <c r="K25" s="500">
        <f t="shared" si="0"/>
        <v>320626</v>
      </c>
      <c r="L25" s="501">
        <f t="shared" si="0"/>
        <v>18760.443144000001</v>
      </c>
    </row>
    <row r="26" spans="1:13" customFormat="1" ht="13.35" customHeight="1" x14ac:dyDescent="0.25">
      <c r="A26" s="1"/>
      <c r="B26" s="421"/>
      <c r="C26" s="421"/>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c r="F28"/>
      <c r="G28" s="189" t="s">
        <v>263</v>
      </c>
      <c r="H28"/>
      <c r="J28"/>
      <c r="K28"/>
      <c r="L28"/>
      <c r="M28"/>
    </row>
    <row r="29" spans="1:13" s="1" customFormat="1" ht="13.35" customHeight="1" x14ac:dyDescent="0.25">
      <c r="B29"/>
      <c r="C29"/>
      <c r="D29"/>
      <c r="E29"/>
      <c r="F29"/>
      <c r="G29"/>
      <c r="H29"/>
      <c r="J29"/>
      <c r="K29"/>
      <c r="L29"/>
      <c r="M29"/>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7"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theme="7" tint="0.79998168889431442"/>
    <pageSetUpPr fitToPage="1"/>
  </sheetPr>
  <dimension ref="B1:V38"/>
  <sheetViews>
    <sheetView showGridLines="0" topLeftCell="A16" zoomScaleNormal="100" zoomScaleSheetLayoutView="90" workbookViewId="0">
      <selection activeCell="A38" sqref="A38:XFD38"/>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5" width="9.6640625" style="638" customWidth="1"/>
    <col min="16" max="16384" width="9.109375" style="761"/>
  </cols>
  <sheetData>
    <row r="1" spans="2:18" s="749" customFormat="1" ht="15" customHeight="1" x14ac:dyDescent="0.25">
      <c r="B1" s="745" t="s">
        <v>953</v>
      </c>
      <c r="C1" s="746"/>
      <c r="D1" s="746"/>
      <c r="E1" s="747"/>
      <c r="F1" s="747"/>
      <c r="G1" s="747"/>
      <c r="H1" s="747"/>
      <c r="I1" s="747"/>
      <c r="J1" s="747"/>
      <c r="K1" s="747"/>
      <c r="L1" s="747"/>
      <c r="M1" s="747"/>
      <c r="N1" s="747"/>
      <c r="O1" s="747"/>
      <c r="P1" s="748"/>
    </row>
    <row r="2" spans="2:18" s="754" customFormat="1" ht="15" customHeight="1" x14ac:dyDescent="0.25">
      <c r="B2" s="750"/>
      <c r="C2" s="1175" t="s">
        <v>160</v>
      </c>
      <c r="D2" s="1175"/>
      <c r="E2" s="1176"/>
      <c r="F2" s="806">
        <v>2005</v>
      </c>
      <c r="G2" s="807">
        <v>2006</v>
      </c>
      <c r="H2" s="807">
        <v>2007</v>
      </c>
      <c r="I2" s="807">
        <v>2008</v>
      </c>
      <c r="J2" s="807">
        <v>2009</v>
      </c>
      <c r="K2" s="807">
        <v>2010</v>
      </c>
      <c r="L2" s="807">
        <v>2011</v>
      </c>
      <c r="M2" s="807">
        <v>2012</v>
      </c>
      <c r="N2" s="807">
        <v>2013</v>
      </c>
      <c r="O2" s="808">
        <v>2014</v>
      </c>
      <c r="Q2" s="755"/>
    </row>
    <row r="3" spans="2:18" ht="20.399999999999999" x14ac:dyDescent="0.2">
      <c r="B3" s="756"/>
      <c r="C3" s="1177" t="s">
        <v>87</v>
      </c>
      <c r="D3" s="1178"/>
      <c r="E3" s="757" t="s">
        <v>17</v>
      </c>
      <c r="F3" s="809" t="s">
        <v>849</v>
      </c>
      <c r="G3" s="757" t="s">
        <v>849</v>
      </c>
      <c r="H3" s="757" t="s">
        <v>849</v>
      </c>
      <c r="I3" s="757" t="s">
        <v>849</v>
      </c>
      <c r="J3" s="757" t="s">
        <v>849</v>
      </c>
      <c r="K3" s="757" t="s">
        <v>849</v>
      </c>
      <c r="L3" s="757" t="s">
        <v>849</v>
      </c>
      <c r="M3" s="757" t="s">
        <v>849</v>
      </c>
      <c r="N3" s="757" t="s">
        <v>849</v>
      </c>
      <c r="O3" s="810" t="s">
        <v>849</v>
      </c>
      <c r="Q3" s="92"/>
      <c r="R3" s="762"/>
    </row>
    <row r="4" spans="2:18" ht="13.35" customHeight="1" x14ac:dyDescent="0.2">
      <c r="B4" s="1021"/>
      <c r="C4" s="951" t="s">
        <v>18</v>
      </c>
      <c r="D4" s="941" t="s">
        <v>43</v>
      </c>
      <c r="E4" s="766">
        <v>39033</v>
      </c>
      <c r="F4" s="767">
        <v>-8605</v>
      </c>
      <c r="G4" s="768">
        <v>-7328</v>
      </c>
      <c r="H4" s="768">
        <v>-6627</v>
      </c>
      <c r="I4" s="768">
        <v>-6039</v>
      </c>
      <c r="J4" s="768">
        <v>-5714</v>
      </c>
      <c r="K4" s="768">
        <v>-5894</v>
      </c>
      <c r="L4" s="768">
        <v>-6127</v>
      </c>
      <c r="M4" s="768">
        <v>-6012</v>
      </c>
      <c r="N4" s="768">
        <v>-5173</v>
      </c>
      <c r="O4" s="770">
        <v>-4370</v>
      </c>
    </row>
    <row r="5" spans="2:18" s="776" customFormat="1" ht="13.35" customHeight="1" x14ac:dyDescent="0.2">
      <c r="B5" s="763"/>
      <c r="C5" s="764" t="s">
        <v>19</v>
      </c>
      <c r="D5" s="177" t="s">
        <v>124</v>
      </c>
      <c r="E5" s="771">
        <v>68529</v>
      </c>
      <c r="F5" s="772">
        <v>0</v>
      </c>
      <c r="G5" s="773">
        <v>2784</v>
      </c>
      <c r="H5" s="773">
        <v>4649</v>
      </c>
      <c r="I5" s="773">
        <v>6842</v>
      </c>
      <c r="J5" s="773">
        <v>8220</v>
      </c>
      <c r="K5" s="773">
        <v>9220</v>
      </c>
      <c r="L5" s="773">
        <v>10451</v>
      </c>
      <c r="M5" s="773">
        <v>11896</v>
      </c>
      <c r="N5" s="773">
        <v>13946</v>
      </c>
      <c r="O5" s="775">
        <v>15516</v>
      </c>
      <c r="Q5" s="92"/>
    </row>
    <row r="6" spans="2:18" ht="13.35" customHeight="1" x14ac:dyDescent="0.2">
      <c r="B6" s="763"/>
      <c r="C6" s="764" t="s">
        <v>20</v>
      </c>
      <c r="D6" s="176" t="s">
        <v>44</v>
      </c>
      <c r="E6" s="771">
        <v>70166</v>
      </c>
      <c r="F6" s="772">
        <v>747</v>
      </c>
      <c r="G6" s="773">
        <v>2690</v>
      </c>
      <c r="H6" s="773">
        <v>3792</v>
      </c>
      <c r="I6" s="773">
        <v>5063</v>
      </c>
      <c r="J6" s="773">
        <v>6179</v>
      </c>
      <c r="K6" s="773">
        <v>6679</v>
      </c>
      <c r="L6" s="773">
        <v>7510</v>
      </c>
      <c r="M6" s="773">
        <v>8434</v>
      </c>
      <c r="N6" s="773">
        <v>9954</v>
      </c>
      <c r="O6" s="775">
        <v>11193</v>
      </c>
      <c r="Q6" s="92"/>
    </row>
    <row r="7" spans="2:18" ht="13.35" customHeight="1" x14ac:dyDescent="0.2">
      <c r="B7" s="763"/>
      <c r="C7" s="764" t="s">
        <v>21</v>
      </c>
      <c r="D7" s="176" t="s">
        <v>45</v>
      </c>
      <c r="E7" s="771">
        <v>55606</v>
      </c>
      <c r="F7" s="772">
        <v>1430</v>
      </c>
      <c r="G7" s="773">
        <v>2614</v>
      </c>
      <c r="H7" s="773">
        <v>3348</v>
      </c>
      <c r="I7" s="773">
        <v>4286</v>
      </c>
      <c r="J7" s="773">
        <v>5036</v>
      </c>
      <c r="K7" s="773">
        <v>5497</v>
      </c>
      <c r="L7" s="773">
        <v>6154</v>
      </c>
      <c r="M7" s="773">
        <v>6824</v>
      </c>
      <c r="N7" s="773">
        <v>7986</v>
      </c>
      <c r="O7" s="775">
        <v>8808</v>
      </c>
      <c r="Q7" s="777"/>
    </row>
    <row r="8" spans="2:18" ht="13.35" customHeight="1" x14ac:dyDescent="0.2">
      <c r="B8" s="763"/>
      <c r="C8" s="764" t="s">
        <v>22</v>
      </c>
      <c r="D8" s="176" t="s">
        <v>46</v>
      </c>
      <c r="E8" s="771">
        <v>76692</v>
      </c>
      <c r="F8" s="772">
        <v>2670</v>
      </c>
      <c r="G8" s="773">
        <v>3867</v>
      </c>
      <c r="H8" s="773">
        <v>4784</v>
      </c>
      <c r="I8" s="773">
        <v>5993</v>
      </c>
      <c r="J8" s="773">
        <v>7071</v>
      </c>
      <c r="K8" s="773">
        <v>7629</v>
      </c>
      <c r="L8" s="773">
        <v>8427</v>
      </c>
      <c r="M8" s="773">
        <v>9354</v>
      </c>
      <c r="N8" s="773">
        <v>11039</v>
      </c>
      <c r="O8" s="775">
        <v>12107</v>
      </c>
    </row>
    <row r="9" spans="2:18" ht="13.35" customHeight="1" x14ac:dyDescent="0.2">
      <c r="B9" s="763"/>
      <c r="C9" s="764" t="s">
        <v>23</v>
      </c>
      <c r="D9" s="176" t="s">
        <v>47</v>
      </c>
      <c r="E9" s="771">
        <v>75787</v>
      </c>
      <c r="F9" s="772">
        <v>3427</v>
      </c>
      <c r="G9" s="773">
        <v>4580</v>
      </c>
      <c r="H9" s="773">
        <v>5531</v>
      </c>
      <c r="I9" s="773">
        <v>6816</v>
      </c>
      <c r="J9" s="773">
        <v>7865</v>
      </c>
      <c r="K9" s="773">
        <v>8472</v>
      </c>
      <c r="L9" s="773">
        <v>9368</v>
      </c>
      <c r="M9" s="773">
        <v>10412</v>
      </c>
      <c r="N9" s="773">
        <v>12043</v>
      </c>
      <c r="O9" s="775">
        <v>13140</v>
      </c>
    </row>
    <row r="10" spans="2:18" s="776" customFormat="1" ht="13.35" customHeight="1" x14ac:dyDescent="0.2">
      <c r="B10" s="763"/>
      <c r="C10" s="764" t="s">
        <v>24</v>
      </c>
      <c r="D10" s="176" t="s">
        <v>48</v>
      </c>
      <c r="E10" s="771">
        <v>89701</v>
      </c>
      <c r="F10" s="772">
        <v>4966</v>
      </c>
      <c r="G10" s="773">
        <v>6286</v>
      </c>
      <c r="H10" s="773">
        <v>7436</v>
      </c>
      <c r="I10" s="773">
        <v>9102</v>
      </c>
      <c r="J10" s="773">
        <v>10481</v>
      </c>
      <c r="K10" s="773">
        <v>11144</v>
      </c>
      <c r="L10" s="773">
        <v>12337</v>
      </c>
      <c r="M10" s="773">
        <v>13603</v>
      </c>
      <c r="N10" s="773">
        <v>15783</v>
      </c>
      <c r="O10" s="775">
        <v>17171</v>
      </c>
    </row>
    <row r="11" spans="2:18" s="779" customFormat="1" ht="13.35" customHeight="1" x14ac:dyDescent="0.25">
      <c r="B11" s="778"/>
      <c r="C11" s="764" t="s">
        <v>25</v>
      </c>
      <c r="D11" s="176" t="s">
        <v>49</v>
      </c>
      <c r="E11" s="771">
        <v>129374</v>
      </c>
      <c r="F11" s="772">
        <v>8450</v>
      </c>
      <c r="G11" s="773">
        <v>10182</v>
      </c>
      <c r="H11" s="773">
        <v>11810</v>
      </c>
      <c r="I11" s="773">
        <v>14062</v>
      </c>
      <c r="J11" s="773">
        <v>16315</v>
      </c>
      <c r="K11" s="773">
        <v>17631</v>
      </c>
      <c r="L11" s="773">
        <v>19548</v>
      </c>
      <c r="M11" s="773">
        <v>21544</v>
      </c>
      <c r="N11" s="773">
        <v>25111</v>
      </c>
      <c r="O11" s="775">
        <v>27077</v>
      </c>
    </row>
    <row r="12" spans="2:18" s="779" customFormat="1" ht="13.35" customHeight="1" x14ac:dyDescent="0.25">
      <c r="B12" s="778"/>
      <c r="C12" s="764" t="s">
        <v>26</v>
      </c>
      <c r="D12" s="176" t="s">
        <v>50</v>
      </c>
      <c r="E12" s="771">
        <v>160966</v>
      </c>
      <c r="F12" s="772">
        <v>12045</v>
      </c>
      <c r="G12" s="773">
        <v>14213</v>
      </c>
      <c r="H12" s="773">
        <v>16188</v>
      </c>
      <c r="I12" s="773">
        <v>19128</v>
      </c>
      <c r="J12" s="773">
        <v>22153</v>
      </c>
      <c r="K12" s="773">
        <v>23934</v>
      </c>
      <c r="L12" s="773">
        <v>26611</v>
      </c>
      <c r="M12" s="773">
        <v>29309</v>
      </c>
      <c r="N12" s="773">
        <v>33906</v>
      </c>
      <c r="O12" s="775">
        <v>37216</v>
      </c>
    </row>
    <row r="13" spans="2:18" s="779" customFormat="1" ht="13.35" customHeight="1" x14ac:dyDescent="0.25">
      <c r="B13" s="778"/>
      <c r="C13" s="764" t="s">
        <v>27</v>
      </c>
      <c r="D13" s="155" t="s">
        <v>51</v>
      </c>
      <c r="E13" s="771">
        <v>168941</v>
      </c>
      <c r="F13" s="772">
        <v>14421</v>
      </c>
      <c r="G13" s="773">
        <v>16713</v>
      </c>
      <c r="H13" s="773">
        <v>18787</v>
      </c>
      <c r="I13" s="773">
        <v>21872</v>
      </c>
      <c r="J13" s="773">
        <v>25177</v>
      </c>
      <c r="K13" s="773">
        <v>27318</v>
      </c>
      <c r="L13" s="773">
        <v>30355</v>
      </c>
      <c r="M13" s="773">
        <v>33387</v>
      </c>
      <c r="N13" s="773">
        <v>38602</v>
      </c>
      <c r="O13" s="775">
        <v>41470</v>
      </c>
    </row>
    <row r="14" spans="2:18" s="779" customFormat="1" ht="13.35" customHeight="1" x14ac:dyDescent="0.25">
      <c r="B14" s="778"/>
      <c r="C14" s="764" t="s">
        <v>28</v>
      </c>
      <c r="D14" s="155" t="s">
        <v>52</v>
      </c>
      <c r="E14" s="771">
        <v>167186</v>
      </c>
      <c r="F14" s="772">
        <v>15861</v>
      </c>
      <c r="G14" s="773">
        <v>18196</v>
      </c>
      <c r="H14" s="773">
        <v>20251</v>
      </c>
      <c r="I14" s="773">
        <v>23406</v>
      </c>
      <c r="J14" s="773">
        <v>26847</v>
      </c>
      <c r="K14" s="773">
        <v>29132</v>
      </c>
      <c r="L14" s="773">
        <v>32332</v>
      </c>
      <c r="M14" s="773">
        <v>35420</v>
      </c>
      <c r="N14" s="773">
        <v>40833</v>
      </c>
      <c r="O14" s="775">
        <v>43755</v>
      </c>
    </row>
    <row r="15" spans="2:18" s="228" customFormat="1" ht="13.35" customHeight="1" x14ac:dyDescent="0.25">
      <c r="B15" s="778"/>
      <c r="C15" s="764" t="s">
        <v>29</v>
      </c>
      <c r="D15" s="155" t="s">
        <v>53</v>
      </c>
      <c r="E15" s="771">
        <v>145497</v>
      </c>
      <c r="F15" s="772">
        <v>15271</v>
      </c>
      <c r="G15" s="773">
        <v>17473</v>
      </c>
      <c r="H15" s="773">
        <v>19508</v>
      </c>
      <c r="I15" s="773">
        <v>22438</v>
      </c>
      <c r="J15" s="773">
        <v>25493</v>
      </c>
      <c r="K15" s="773">
        <v>27360</v>
      </c>
      <c r="L15" s="773">
        <v>30244</v>
      </c>
      <c r="M15" s="773">
        <v>33049</v>
      </c>
      <c r="N15" s="773">
        <v>37904</v>
      </c>
      <c r="O15" s="775">
        <v>40441</v>
      </c>
    </row>
    <row r="16" spans="2:18" s="228" customFormat="1" ht="13.35" customHeight="1" x14ac:dyDescent="0.25">
      <c r="B16" s="778"/>
      <c r="C16" s="764" t="s">
        <v>30</v>
      </c>
      <c r="D16" s="155" t="s">
        <v>54</v>
      </c>
      <c r="E16" s="771">
        <v>133035</v>
      </c>
      <c r="F16" s="772">
        <v>15271</v>
      </c>
      <c r="G16" s="773">
        <v>17280</v>
      </c>
      <c r="H16" s="773">
        <v>19293</v>
      </c>
      <c r="I16" s="773">
        <v>22038</v>
      </c>
      <c r="J16" s="773">
        <v>25077</v>
      </c>
      <c r="K16" s="773">
        <v>26819</v>
      </c>
      <c r="L16" s="773">
        <v>29601</v>
      </c>
      <c r="M16" s="773">
        <v>32284</v>
      </c>
      <c r="N16" s="773">
        <v>36845</v>
      </c>
      <c r="O16" s="775">
        <v>39523</v>
      </c>
    </row>
    <row r="17" spans="2:22" s="228" customFormat="1" ht="13.35" customHeight="1" x14ac:dyDescent="0.25">
      <c r="B17" s="778"/>
      <c r="C17" s="764" t="s">
        <v>31</v>
      </c>
      <c r="D17" s="155" t="s">
        <v>55</v>
      </c>
      <c r="E17" s="771">
        <v>103221</v>
      </c>
      <c r="F17" s="772">
        <v>12891</v>
      </c>
      <c r="G17" s="773">
        <v>14525</v>
      </c>
      <c r="H17" s="773">
        <v>16259</v>
      </c>
      <c r="I17" s="773">
        <v>18732</v>
      </c>
      <c r="J17" s="773">
        <v>21301</v>
      </c>
      <c r="K17" s="773">
        <v>22508</v>
      </c>
      <c r="L17" s="773">
        <v>24814</v>
      </c>
      <c r="M17" s="773">
        <v>26977</v>
      </c>
      <c r="N17" s="773">
        <v>30560</v>
      </c>
      <c r="O17" s="775">
        <v>32648</v>
      </c>
    </row>
    <row r="18" spans="2:22" s="228" customFormat="1" ht="13.35" customHeight="1" x14ac:dyDescent="0.25">
      <c r="B18" s="778"/>
      <c r="C18" s="764" t="s">
        <v>32</v>
      </c>
      <c r="D18" s="155" t="s">
        <v>56</v>
      </c>
      <c r="E18" s="771">
        <v>91541</v>
      </c>
      <c r="F18" s="772">
        <v>12346</v>
      </c>
      <c r="G18" s="773">
        <v>13873</v>
      </c>
      <c r="H18" s="773">
        <v>15529</v>
      </c>
      <c r="I18" s="773">
        <v>17775</v>
      </c>
      <c r="J18" s="773">
        <v>20176</v>
      </c>
      <c r="K18" s="773">
        <v>21282</v>
      </c>
      <c r="L18" s="773">
        <v>23517</v>
      </c>
      <c r="M18" s="773">
        <v>25570</v>
      </c>
      <c r="N18" s="773">
        <v>28853</v>
      </c>
      <c r="O18" s="775">
        <v>30751</v>
      </c>
    </row>
    <row r="19" spans="2:22" s="228" customFormat="1" ht="13.35" customHeight="1" x14ac:dyDescent="0.25">
      <c r="B19" s="778"/>
      <c r="C19" s="764" t="s">
        <v>33</v>
      </c>
      <c r="D19" s="155" t="s">
        <v>57</v>
      </c>
      <c r="E19" s="771">
        <v>72678</v>
      </c>
      <c r="F19" s="772">
        <v>10529</v>
      </c>
      <c r="G19" s="773">
        <v>11857</v>
      </c>
      <c r="H19" s="773">
        <v>13283</v>
      </c>
      <c r="I19" s="773">
        <v>15309</v>
      </c>
      <c r="J19" s="773">
        <v>17276</v>
      </c>
      <c r="K19" s="773">
        <v>18084</v>
      </c>
      <c r="L19" s="773">
        <v>19949</v>
      </c>
      <c r="M19" s="773">
        <v>21613</v>
      </c>
      <c r="N19" s="773">
        <v>24370</v>
      </c>
      <c r="O19" s="775">
        <v>25853</v>
      </c>
    </row>
    <row r="20" spans="2:22" s="228" customFormat="1" ht="13.35" customHeight="1" x14ac:dyDescent="0.25">
      <c r="B20" s="778"/>
      <c r="C20" s="764" t="s">
        <v>34</v>
      </c>
      <c r="D20" s="316" t="s">
        <v>58</v>
      </c>
      <c r="E20" s="771">
        <v>237458</v>
      </c>
      <c r="F20" s="772">
        <v>40958</v>
      </c>
      <c r="G20" s="773">
        <v>46187</v>
      </c>
      <c r="H20" s="773">
        <v>51922</v>
      </c>
      <c r="I20" s="773">
        <v>59834</v>
      </c>
      <c r="J20" s="773">
        <v>66740</v>
      </c>
      <c r="K20" s="773">
        <v>69083</v>
      </c>
      <c r="L20" s="773">
        <v>75819</v>
      </c>
      <c r="M20" s="773">
        <v>82016</v>
      </c>
      <c r="N20" s="773">
        <v>91641</v>
      </c>
      <c r="O20" s="775">
        <v>97252</v>
      </c>
      <c r="S20" s="624"/>
      <c r="T20" s="624"/>
      <c r="U20" s="624"/>
      <c r="V20" s="624"/>
    </row>
    <row r="21" spans="2:22" s="228" customFormat="1" ht="13.35" customHeight="1" x14ac:dyDescent="0.25">
      <c r="B21" s="778"/>
      <c r="C21" s="764" t="s">
        <v>35</v>
      </c>
      <c r="D21" s="187" t="s">
        <v>862</v>
      </c>
      <c r="E21" s="771">
        <v>129801</v>
      </c>
      <c r="F21" s="772">
        <v>28930</v>
      </c>
      <c r="G21" s="773">
        <v>32314</v>
      </c>
      <c r="H21" s="773">
        <v>36464</v>
      </c>
      <c r="I21" s="773">
        <v>41802</v>
      </c>
      <c r="J21" s="773">
        <v>46403</v>
      </c>
      <c r="K21" s="773">
        <v>47424</v>
      </c>
      <c r="L21" s="773">
        <v>51802</v>
      </c>
      <c r="M21" s="773">
        <v>55746</v>
      </c>
      <c r="N21" s="773">
        <v>61941</v>
      </c>
      <c r="O21" s="775">
        <v>65532</v>
      </c>
      <c r="S21" s="624"/>
      <c r="T21" s="624"/>
      <c r="U21" s="624"/>
      <c r="V21" s="624"/>
    </row>
    <row r="22" spans="2:22" s="228" customFormat="1" ht="13.35" customHeight="1" x14ac:dyDescent="0.25">
      <c r="B22" s="778"/>
      <c r="C22" s="764" t="s">
        <v>36</v>
      </c>
      <c r="D22" s="187" t="s">
        <v>978</v>
      </c>
      <c r="E22" s="771">
        <v>130304</v>
      </c>
      <c r="F22" s="772">
        <v>38146</v>
      </c>
      <c r="G22" s="773">
        <v>42279</v>
      </c>
      <c r="H22" s="773">
        <v>47625</v>
      </c>
      <c r="I22" s="773">
        <v>54207</v>
      </c>
      <c r="J22" s="773">
        <v>59839</v>
      </c>
      <c r="K22" s="773">
        <v>61295</v>
      </c>
      <c r="L22" s="773">
        <v>66485</v>
      </c>
      <c r="M22" s="773">
        <v>71242</v>
      </c>
      <c r="N22" s="773">
        <v>78777</v>
      </c>
      <c r="O22" s="775">
        <v>83714</v>
      </c>
      <c r="S22" s="624"/>
      <c r="T22" s="1043"/>
      <c r="U22" s="1043"/>
      <c r="V22" s="624"/>
    </row>
    <row r="23" spans="2:22" s="228" customFormat="1" ht="13.35" customHeight="1" x14ac:dyDescent="0.25">
      <c r="B23" s="778"/>
      <c r="C23" s="764" t="s">
        <v>37</v>
      </c>
      <c r="D23" s="187" t="s">
        <v>952</v>
      </c>
      <c r="E23" s="771">
        <v>72798</v>
      </c>
      <c r="F23" s="772">
        <v>29954</v>
      </c>
      <c r="G23" s="773">
        <v>32791</v>
      </c>
      <c r="H23" s="773">
        <v>37274</v>
      </c>
      <c r="I23" s="773">
        <v>42164</v>
      </c>
      <c r="J23" s="773">
        <v>45668</v>
      </c>
      <c r="K23" s="773">
        <v>46221</v>
      </c>
      <c r="L23" s="773">
        <v>50104</v>
      </c>
      <c r="M23" s="773">
        <v>53259</v>
      </c>
      <c r="N23" s="773">
        <v>58496</v>
      </c>
      <c r="O23" s="775">
        <v>62236</v>
      </c>
      <c r="S23" s="624"/>
      <c r="T23" s="1043"/>
      <c r="U23" s="1043"/>
      <c r="V23" s="624"/>
    </row>
    <row r="24" spans="2:22" s="228" customFormat="1" ht="13.35" customHeight="1" x14ac:dyDescent="0.25">
      <c r="B24" s="778"/>
      <c r="C24" s="764" t="s">
        <v>38</v>
      </c>
      <c r="D24" s="155" t="s">
        <v>62</v>
      </c>
      <c r="E24" s="771">
        <v>36249</v>
      </c>
      <c r="F24" s="772">
        <v>21702</v>
      </c>
      <c r="G24" s="773">
        <v>23263</v>
      </c>
      <c r="H24" s="773">
        <v>26748</v>
      </c>
      <c r="I24" s="773">
        <v>30559</v>
      </c>
      <c r="J24" s="773">
        <v>32238</v>
      </c>
      <c r="K24" s="773">
        <v>31929</v>
      </c>
      <c r="L24" s="773">
        <v>34340</v>
      </c>
      <c r="M24" s="773">
        <v>36583</v>
      </c>
      <c r="N24" s="773">
        <v>39765</v>
      </c>
      <c r="O24" s="775">
        <v>41863</v>
      </c>
      <c r="S24" s="624"/>
      <c r="T24" s="1043"/>
      <c r="U24" s="1043"/>
      <c r="V24" s="624"/>
    </row>
    <row r="25" spans="2:22" s="228" customFormat="1" ht="13.35" customHeight="1" x14ac:dyDescent="0.25">
      <c r="B25" s="778"/>
      <c r="C25" s="764" t="s">
        <v>39</v>
      </c>
      <c r="D25" s="155" t="s">
        <v>63</v>
      </c>
      <c r="E25" s="771">
        <v>11642</v>
      </c>
      <c r="F25" s="772">
        <v>9971</v>
      </c>
      <c r="G25" s="773">
        <v>10489</v>
      </c>
      <c r="H25" s="773">
        <v>12213</v>
      </c>
      <c r="I25" s="773">
        <v>13840</v>
      </c>
      <c r="J25" s="773">
        <v>14186</v>
      </c>
      <c r="K25" s="773">
        <v>13800</v>
      </c>
      <c r="L25" s="773">
        <v>14643</v>
      </c>
      <c r="M25" s="773">
        <v>15624</v>
      </c>
      <c r="N25" s="773">
        <v>17255</v>
      </c>
      <c r="O25" s="775">
        <v>18215</v>
      </c>
      <c r="S25" s="624"/>
      <c r="T25" s="1043"/>
      <c r="U25" s="1043"/>
      <c r="V25" s="624"/>
    </row>
    <row r="26" spans="2:22" s="228" customFormat="1" ht="13.35" customHeight="1" x14ac:dyDescent="0.25">
      <c r="B26" s="778"/>
      <c r="C26" s="764" t="s">
        <v>40</v>
      </c>
      <c r="D26" s="155" t="s">
        <v>64</v>
      </c>
      <c r="E26" s="771">
        <v>10905</v>
      </c>
      <c r="F26" s="772">
        <v>14582</v>
      </c>
      <c r="G26" s="773">
        <v>15103</v>
      </c>
      <c r="H26" s="773">
        <v>17813</v>
      </c>
      <c r="I26" s="773">
        <v>20716</v>
      </c>
      <c r="J26" s="773">
        <v>19639</v>
      </c>
      <c r="K26" s="773">
        <v>18845</v>
      </c>
      <c r="L26" s="773">
        <v>19641</v>
      </c>
      <c r="M26" s="773">
        <v>21027</v>
      </c>
      <c r="N26" s="773">
        <v>23114</v>
      </c>
      <c r="O26" s="775">
        <v>24322</v>
      </c>
      <c r="S26" s="624"/>
      <c r="T26" s="1043"/>
      <c r="U26" s="1043"/>
      <c r="V26" s="624"/>
    </row>
    <row r="27" spans="2:22" s="228" customFormat="1" ht="13.35" customHeight="1" x14ac:dyDescent="0.25">
      <c r="B27" s="778"/>
      <c r="C27" s="764" t="s">
        <v>41</v>
      </c>
      <c r="D27" s="155" t="s">
        <v>65</v>
      </c>
      <c r="E27" s="771">
        <v>2922</v>
      </c>
      <c r="F27" s="772">
        <v>8241</v>
      </c>
      <c r="G27" s="773">
        <v>8189</v>
      </c>
      <c r="H27" s="773">
        <v>9674</v>
      </c>
      <c r="I27" s="773">
        <v>11985</v>
      </c>
      <c r="J27" s="773">
        <v>10471</v>
      </c>
      <c r="K27" s="773">
        <v>9324</v>
      </c>
      <c r="L27" s="773">
        <v>9611</v>
      </c>
      <c r="M27" s="773">
        <v>10107</v>
      </c>
      <c r="N27" s="773">
        <v>11564</v>
      </c>
      <c r="O27" s="775">
        <v>12165</v>
      </c>
      <c r="S27" s="624"/>
      <c r="T27" s="1043"/>
      <c r="U27" s="1043"/>
      <c r="V27" s="624"/>
    </row>
    <row r="28" spans="2:22" s="228" customFormat="1" ht="13.35" customHeight="1" x14ac:dyDescent="0.25">
      <c r="B28" s="778"/>
      <c r="C28" s="764" t="s">
        <v>42</v>
      </c>
      <c r="D28" s="155" t="s">
        <v>66</v>
      </c>
      <c r="E28" s="771">
        <v>450</v>
      </c>
      <c r="F28" s="772">
        <v>3576</v>
      </c>
      <c r="G28" s="773">
        <v>3027</v>
      </c>
      <c r="H28" s="773">
        <v>3332</v>
      </c>
      <c r="I28" s="773">
        <v>4114</v>
      </c>
      <c r="J28" s="773">
        <v>3481</v>
      </c>
      <c r="K28" s="773">
        <v>3273</v>
      </c>
      <c r="L28" s="773">
        <v>2720</v>
      </c>
      <c r="M28" s="773">
        <v>3020</v>
      </c>
      <c r="N28" s="773">
        <v>3617</v>
      </c>
      <c r="O28" s="775">
        <v>3927</v>
      </c>
      <c r="S28" s="624"/>
      <c r="T28" s="1043"/>
      <c r="U28" s="1043"/>
      <c r="V28" s="624"/>
    </row>
    <row r="29" spans="2:22" s="228" customFormat="1" ht="13.35" customHeight="1" x14ac:dyDescent="0.25">
      <c r="B29" s="1042"/>
      <c r="C29" s="954" t="s">
        <v>8</v>
      </c>
      <c r="D29" s="955"/>
      <c r="E29" s="791">
        <f>SUM(E4:E28)</f>
        <v>2280482</v>
      </c>
      <c r="F29" s="790">
        <f t="shared" ref="F29:O29" si="0">SUM(F4:F28)</f>
        <v>317780</v>
      </c>
      <c r="G29" s="791">
        <f t="shared" si="0"/>
        <v>363447</v>
      </c>
      <c r="H29" s="791">
        <f t="shared" si="0"/>
        <v>416886</v>
      </c>
      <c r="I29" s="791">
        <f t="shared" si="0"/>
        <v>486044</v>
      </c>
      <c r="J29" s="791">
        <f t="shared" si="0"/>
        <v>537618</v>
      </c>
      <c r="K29" s="791">
        <f t="shared" si="0"/>
        <v>558009</v>
      </c>
      <c r="L29" s="791">
        <f t="shared" si="0"/>
        <v>610256</v>
      </c>
      <c r="M29" s="791">
        <f t="shared" si="0"/>
        <v>662288</v>
      </c>
      <c r="N29" s="791">
        <f t="shared" si="0"/>
        <v>748732</v>
      </c>
      <c r="O29" s="792">
        <f t="shared" si="0"/>
        <v>801525</v>
      </c>
      <c r="S29" s="624"/>
      <c r="T29" s="624"/>
      <c r="U29" s="624"/>
      <c r="V29" s="624"/>
    </row>
    <row r="30" spans="2:22" s="228" customFormat="1" ht="13.35" customHeight="1" x14ac:dyDescent="0.25">
      <c r="B30" s="950"/>
      <c r="C30" s="951"/>
      <c r="D30" s="941" t="s">
        <v>199</v>
      </c>
      <c r="E30" s="793">
        <f t="shared" ref="E30:O30" si="1">SUM(E4:E5)</f>
        <v>107562</v>
      </c>
      <c r="F30" s="794">
        <f t="shared" si="1"/>
        <v>-8605</v>
      </c>
      <c r="G30" s="793">
        <f t="shared" si="1"/>
        <v>-4544</v>
      </c>
      <c r="H30" s="793">
        <f t="shared" si="1"/>
        <v>-1978</v>
      </c>
      <c r="I30" s="793">
        <f t="shared" si="1"/>
        <v>803</v>
      </c>
      <c r="J30" s="793">
        <f t="shared" si="1"/>
        <v>2506</v>
      </c>
      <c r="K30" s="793">
        <f t="shared" si="1"/>
        <v>3326</v>
      </c>
      <c r="L30" s="793">
        <f t="shared" si="1"/>
        <v>4324</v>
      </c>
      <c r="M30" s="793">
        <f t="shared" si="1"/>
        <v>5884</v>
      </c>
      <c r="N30" s="793">
        <f t="shared" si="1"/>
        <v>8773</v>
      </c>
      <c r="O30" s="795">
        <f t="shared" si="1"/>
        <v>11146</v>
      </c>
      <c r="S30" s="624"/>
      <c r="T30" s="624"/>
      <c r="U30" s="624"/>
      <c r="V30" s="624"/>
    </row>
    <row r="31" spans="2:22" s="228" customFormat="1" ht="13.35" customHeight="1" x14ac:dyDescent="0.25">
      <c r="B31" s="778"/>
      <c r="C31" s="764"/>
      <c r="D31" s="186" t="s">
        <v>863</v>
      </c>
      <c r="E31" s="793">
        <f t="shared" ref="E31:O31" si="2">SUM(E6:E11)</f>
        <v>497326</v>
      </c>
      <c r="F31" s="794">
        <f t="shared" si="2"/>
        <v>21690</v>
      </c>
      <c r="G31" s="793">
        <f t="shared" si="2"/>
        <v>30219</v>
      </c>
      <c r="H31" s="793">
        <f t="shared" si="2"/>
        <v>36701</v>
      </c>
      <c r="I31" s="793">
        <f t="shared" si="2"/>
        <v>45322</v>
      </c>
      <c r="J31" s="793">
        <f t="shared" si="2"/>
        <v>52947</v>
      </c>
      <c r="K31" s="793">
        <f t="shared" si="2"/>
        <v>57052</v>
      </c>
      <c r="L31" s="793">
        <f t="shared" si="2"/>
        <v>63344</v>
      </c>
      <c r="M31" s="793">
        <f t="shared" si="2"/>
        <v>70171</v>
      </c>
      <c r="N31" s="793">
        <f t="shared" si="2"/>
        <v>81916</v>
      </c>
      <c r="O31" s="795">
        <f t="shared" si="2"/>
        <v>89496</v>
      </c>
    </row>
    <row r="32" spans="2:22" s="228" customFormat="1" ht="13.35" customHeight="1" x14ac:dyDescent="0.25">
      <c r="B32" s="778"/>
      <c r="C32" s="764"/>
      <c r="D32" s="186" t="s">
        <v>950</v>
      </c>
      <c r="E32" s="793">
        <f t="shared" ref="E32:O32" si="3">SUM(E12:E22)</f>
        <v>1540628</v>
      </c>
      <c r="F32" s="794">
        <f t="shared" si="3"/>
        <v>216669</v>
      </c>
      <c r="G32" s="793">
        <f t="shared" si="3"/>
        <v>244910</v>
      </c>
      <c r="H32" s="793">
        <f t="shared" si="3"/>
        <v>275109</v>
      </c>
      <c r="I32" s="793">
        <f t="shared" si="3"/>
        <v>316541</v>
      </c>
      <c r="J32" s="793">
        <f t="shared" si="3"/>
        <v>356482</v>
      </c>
      <c r="K32" s="793">
        <f t="shared" si="3"/>
        <v>374239</v>
      </c>
      <c r="L32" s="793">
        <f t="shared" si="3"/>
        <v>411529</v>
      </c>
      <c r="M32" s="793">
        <f t="shared" si="3"/>
        <v>446613</v>
      </c>
      <c r="N32" s="793">
        <f t="shared" si="3"/>
        <v>504232</v>
      </c>
      <c r="O32" s="795">
        <f t="shared" si="3"/>
        <v>538155</v>
      </c>
    </row>
    <row r="33" spans="2:15" s="228" customFormat="1" ht="13.35" customHeight="1" x14ac:dyDescent="0.25">
      <c r="B33" s="778"/>
      <c r="C33" s="764"/>
      <c r="D33" s="187" t="s">
        <v>952</v>
      </c>
      <c r="E33" s="793">
        <f t="shared" ref="E33:O33" si="4">+E23</f>
        <v>72798</v>
      </c>
      <c r="F33" s="794">
        <f t="shared" si="4"/>
        <v>29954</v>
      </c>
      <c r="G33" s="793">
        <f t="shared" si="4"/>
        <v>32791</v>
      </c>
      <c r="H33" s="793">
        <f t="shared" si="4"/>
        <v>37274</v>
      </c>
      <c r="I33" s="793">
        <f t="shared" si="4"/>
        <v>42164</v>
      </c>
      <c r="J33" s="793">
        <f t="shared" si="4"/>
        <v>45668</v>
      </c>
      <c r="K33" s="793">
        <f t="shared" si="4"/>
        <v>46221</v>
      </c>
      <c r="L33" s="793">
        <f t="shared" si="4"/>
        <v>50104</v>
      </c>
      <c r="M33" s="793">
        <f t="shared" si="4"/>
        <v>53259</v>
      </c>
      <c r="N33" s="793">
        <f t="shared" si="4"/>
        <v>58496</v>
      </c>
      <c r="O33" s="795">
        <f t="shared" si="4"/>
        <v>62236</v>
      </c>
    </row>
    <row r="34" spans="2:15" s="228" customFormat="1" ht="13.35" customHeight="1" x14ac:dyDescent="0.25">
      <c r="B34" s="780"/>
      <c r="C34" s="781"/>
      <c r="D34" s="188" t="s">
        <v>275</v>
      </c>
      <c r="E34" s="796">
        <f>SUM(E24:E28)</f>
        <v>62168</v>
      </c>
      <c r="F34" s="797">
        <f t="shared" ref="F34:O34" si="5">SUM(F24:F28)</f>
        <v>58072</v>
      </c>
      <c r="G34" s="796">
        <f t="shared" si="5"/>
        <v>60071</v>
      </c>
      <c r="H34" s="796">
        <f t="shared" si="5"/>
        <v>69780</v>
      </c>
      <c r="I34" s="796">
        <f t="shared" si="5"/>
        <v>81214</v>
      </c>
      <c r="J34" s="796">
        <f t="shared" si="5"/>
        <v>80015</v>
      </c>
      <c r="K34" s="796">
        <f t="shared" si="5"/>
        <v>77171</v>
      </c>
      <c r="L34" s="796">
        <f t="shared" si="5"/>
        <v>80955</v>
      </c>
      <c r="M34" s="796">
        <f t="shared" si="5"/>
        <v>86361</v>
      </c>
      <c r="N34" s="796">
        <f t="shared" si="5"/>
        <v>95315</v>
      </c>
      <c r="O34" s="799">
        <f t="shared" si="5"/>
        <v>100492</v>
      </c>
    </row>
    <row r="35" spans="2:15" s="228" customFormat="1" ht="13.35" customHeight="1" x14ac:dyDescent="0.25">
      <c r="B35" s="780"/>
      <c r="C35" s="787" t="s">
        <v>8</v>
      </c>
      <c r="D35" s="788"/>
      <c r="E35" s="789">
        <f t="shared" ref="E35" si="6">SUM(E30:E34)</f>
        <v>2280482</v>
      </c>
      <c r="F35" s="800">
        <f t="shared" ref="F35:O35" si="7">SUM(F30:F34)</f>
        <v>317780</v>
      </c>
      <c r="G35" s="789">
        <f t="shared" si="7"/>
        <v>363447</v>
      </c>
      <c r="H35" s="789">
        <f t="shared" si="7"/>
        <v>416886</v>
      </c>
      <c r="I35" s="789">
        <f t="shared" si="7"/>
        <v>486044</v>
      </c>
      <c r="J35" s="789">
        <f t="shared" si="7"/>
        <v>537618</v>
      </c>
      <c r="K35" s="789">
        <f t="shared" si="7"/>
        <v>558009</v>
      </c>
      <c r="L35" s="789">
        <f t="shared" si="7"/>
        <v>610256</v>
      </c>
      <c r="M35" s="789">
        <f t="shared" si="7"/>
        <v>662288</v>
      </c>
      <c r="N35" s="789">
        <f t="shared" si="7"/>
        <v>748732</v>
      </c>
      <c r="O35" s="802">
        <f t="shared" si="7"/>
        <v>801525</v>
      </c>
    </row>
    <row r="36" spans="2:15" s="228" customFormat="1" ht="13.35" customHeight="1" x14ac:dyDescent="0.25">
      <c r="B36" s="779"/>
      <c r="C36" s="803"/>
      <c r="D36" s="779"/>
      <c r="E36" s="779"/>
      <c r="F36" s="779"/>
      <c r="G36" s="779"/>
      <c r="H36" s="779"/>
      <c r="I36" s="779"/>
      <c r="J36" s="779"/>
      <c r="K36" s="779"/>
      <c r="L36" s="779"/>
      <c r="M36" s="779"/>
      <c r="N36" s="779"/>
      <c r="O36" s="779"/>
    </row>
    <row r="37" spans="2:15" s="228" customFormat="1" ht="13.35" customHeight="1" x14ac:dyDescent="0.25"/>
    <row r="38" spans="2:15" s="1" customFormat="1" ht="13.35" customHeight="1" x14ac:dyDescent="0.25">
      <c r="B38" s="916"/>
      <c r="C38" s="916"/>
      <c r="D38" s="916"/>
      <c r="E38" s="916"/>
      <c r="F38" s="916"/>
      <c r="G38" s="189" t="s">
        <v>263</v>
      </c>
      <c r="H38" s="916"/>
      <c r="J38" s="916"/>
      <c r="K38" s="916"/>
      <c r="L38" s="916"/>
      <c r="M38" s="916"/>
    </row>
  </sheetData>
  <mergeCells count="2">
    <mergeCell ref="C3:D3"/>
    <mergeCell ref="C2:E2"/>
  </mergeCells>
  <hyperlinks>
    <hyperlink ref="G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E30:O35" formulaRange="1"/>
  </ignoredError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theme="7" tint="0.79998168889431442"/>
    <pageSetUpPr fitToPage="1"/>
  </sheetPr>
  <dimension ref="B1:R43"/>
  <sheetViews>
    <sheetView showGridLines="0" topLeftCell="A4" zoomScaleNormal="100" zoomScaleSheetLayoutView="90" workbookViewId="0">
      <selection activeCell="C1" sqref="B1:O35"/>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5" width="9.6640625" style="638" customWidth="1"/>
    <col min="16" max="16384" width="9.109375" style="761"/>
  </cols>
  <sheetData>
    <row r="1" spans="2:18" s="749" customFormat="1" ht="15" customHeight="1" x14ac:dyDescent="0.25">
      <c r="B1" s="745" t="s">
        <v>959</v>
      </c>
      <c r="C1" s="746"/>
      <c r="D1" s="746"/>
      <c r="E1" s="747"/>
      <c r="F1" s="747"/>
      <c r="G1" s="747"/>
      <c r="H1" s="747"/>
      <c r="I1" s="747"/>
      <c r="J1" s="747"/>
      <c r="K1" s="747"/>
      <c r="L1" s="747"/>
      <c r="M1" s="747"/>
      <c r="N1" s="747"/>
      <c r="O1" s="747"/>
      <c r="P1" s="748"/>
    </row>
    <row r="2" spans="2:18" s="754" customFormat="1" ht="15" customHeight="1" x14ac:dyDescent="0.25">
      <c r="B2" s="1174"/>
      <c r="C2" s="1175"/>
      <c r="D2" s="1175"/>
      <c r="E2" s="1176"/>
      <c r="F2" s="1253" t="s">
        <v>160</v>
      </c>
      <c r="G2" s="1254"/>
      <c r="H2" s="1254"/>
      <c r="I2" s="1254"/>
      <c r="J2" s="1254"/>
      <c r="K2" s="1254"/>
      <c r="L2" s="1254"/>
      <c r="M2" s="1254"/>
      <c r="N2" s="1254"/>
      <c r="O2" s="1255"/>
      <c r="Q2" s="755"/>
    </row>
    <row r="3" spans="2:18" ht="20.399999999999999" customHeight="1" x14ac:dyDescent="0.2">
      <c r="B3" s="756"/>
      <c r="C3" s="1229" t="s">
        <v>180</v>
      </c>
      <c r="D3" s="1159"/>
      <c r="E3" s="757" t="s">
        <v>17</v>
      </c>
      <c r="F3" s="1012">
        <v>2005</v>
      </c>
      <c r="G3" s="1013">
        <v>2006</v>
      </c>
      <c r="H3" s="1013">
        <v>2007</v>
      </c>
      <c r="I3" s="1013">
        <v>2008</v>
      </c>
      <c r="J3" s="1013">
        <v>2009</v>
      </c>
      <c r="K3" s="1013">
        <v>2010</v>
      </c>
      <c r="L3" s="1013">
        <v>2011</v>
      </c>
      <c r="M3" s="1013">
        <v>2012</v>
      </c>
      <c r="N3" s="1013">
        <v>2013</v>
      </c>
      <c r="O3" s="1014">
        <v>2014</v>
      </c>
      <c r="Q3" s="92"/>
      <c r="R3" s="762"/>
    </row>
    <row r="4" spans="2:18" ht="13.35" customHeight="1" x14ac:dyDescent="0.2">
      <c r="B4" s="763"/>
      <c r="C4" s="764" t="s">
        <v>18</v>
      </c>
      <c r="D4" s="176" t="s">
        <v>43</v>
      </c>
      <c r="E4" s="811">
        <f>+A2.8.1!E4/A2.8.1!E$29</f>
        <v>1.7116118434611631E-2</v>
      </c>
      <c r="F4" s="812">
        <f>+A2.8.1!F4/A2.8.1!F$29</f>
        <v>-2.7078481968657562E-2</v>
      </c>
      <c r="G4" s="813">
        <f>+A2.8.1!G4/A2.8.1!G$29</f>
        <v>-2.0162499621677987E-2</v>
      </c>
      <c r="H4" s="813">
        <f>+A2.8.1!H4/A2.8.1!H$29</f>
        <v>-1.5896432118133016E-2</v>
      </c>
      <c r="I4" s="813">
        <f>+A2.8.1!I4/A2.8.1!I$29</f>
        <v>-1.2424801046818807E-2</v>
      </c>
      <c r="J4" s="813">
        <f>+A2.8.1!J4/A2.8.1!J$29</f>
        <v>-1.0628364377680806E-2</v>
      </c>
      <c r="K4" s="813">
        <f>+A2.8.1!K4/A2.8.1!K$29</f>
        <v>-1.056255365056836E-2</v>
      </c>
      <c r="L4" s="813">
        <f>+A2.8.1!L4/A2.8.1!L$29</f>
        <v>-1.0040048766419339E-2</v>
      </c>
      <c r="M4" s="813">
        <f>+A2.8.1!M4/A2.8.1!M$29</f>
        <v>-9.077621820114512E-3</v>
      </c>
      <c r="N4" s="813">
        <f>+A2.8.1!N4/A2.8.1!N$29</f>
        <v>-6.9090141732956519E-3</v>
      </c>
      <c r="O4" s="769">
        <f>+A2.8.1!O4/A2.8.1!O$29</f>
        <v>-5.4521069211814974E-3</v>
      </c>
    </row>
    <row r="5" spans="2:18" s="776" customFormat="1" ht="13.35" customHeight="1" x14ac:dyDescent="0.2">
      <c r="B5" s="763"/>
      <c r="C5" s="764" t="s">
        <v>19</v>
      </c>
      <c r="D5" s="177" t="s">
        <v>124</v>
      </c>
      <c r="E5" s="814">
        <f>+A2.8.1!E5/A2.8.1!E$29</f>
        <v>3.0050226224105255E-2</v>
      </c>
      <c r="F5" s="815">
        <f>+A2.8.1!F5/A2.8.1!F$29</f>
        <v>0</v>
      </c>
      <c r="G5" s="816">
        <f>+A2.8.1!G5/A2.8.1!G$29</f>
        <v>7.6599889392401097E-3</v>
      </c>
      <c r="H5" s="816">
        <f>+A2.8.1!H5/A2.8.1!H$29</f>
        <v>1.1151729729470407E-2</v>
      </c>
      <c r="I5" s="816">
        <f>+A2.8.1!I5/A2.8.1!I$29</f>
        <v>1.4076914847215478E-2</v>
      </c>
      <c r="J5" s="816">
        <f>+A2.8.1!J5/A2.8.1!J$29</f>
        <v>1.5289666640625872E-2</v>
      </c>
      <c r="K5" s="816">
        <f>+A2.8.1!K5/A2.8.1!K$29</f>
        <v>1.6523030990539578E-2</v>
      </c>
      <c r="L5" s="816">
        <f>+A2.8.1!L5/A2.8.1!L$29</f>
        <v>1.7125599748302352E-2</v>
      </c>
      <c r="M5" s="816">
        <f>+A2.8.1!M5/A2.8.1!M$29</f>
        <v>1.7961974246853332E-2</v>
      </c>
      <c r="N5" s="816">
        <f>+A2.8.1!N5/A2.8.1!N$29</f>
        <v>1.8626157289924831E-2</v>
      </c>
      <c r="O5" s="774">
        <f>+A2.8.1!O5/A2.8.1!O$29</f>
        <v>1.9358098624497052E-2</v>
      </c>
      <c r="Q5" s="92"/>
    </row>
    <row r="6" spans="2:18" ht="13.35" customHeight="1" x14ac:dyDescent="0.2">
      <c r="B6" s="763"/>
      <c r="C6" s="764" t="s">
        <v>20</v>
      </c>
      <c r="D6" s="176" t="s">
        <v>44</v>
      </c>
      <c r="E6" s="814">
        <f>+A2.8.1!E6/A2.8.1!E$29</f>
        <v>3.076805692831603E-2</v>
      </c>
      <c r="F6" s="815">
        <f>+A2.8.1!F6/A2.8.1!F$29</f>
        <v>2.3506828623576061E-3</v>
      </c>
      <c r="G6" s="816">
        <f>+A2.8.1!G6/A2.8.1!G$29</f>
        <v>7.4013542552284102E-3</v>
      </c>
      <c r="H6" s="816">
        <f>+A2.8.1!H6/A2.8.1!H$29</f>
        <v>9.096011859357234E-3</v>
      </c>
      <c r="I6" s="816">
        <f>+A2.8.1!I6/A2.8.1!I$29</f>
        <v>1.0416752392787484E-2</v>
      </c>
      <c r="J6" s="816">
        <f>+A2.8.1!J6/A2.8.1!J$29</f>
        <v>1.149329077523446E-2</v>
      </c>
      <c r="K6" s="816">
        <f>+A2.8.1!K6/A2.8.1!K$29</f>
        <v>1.1969340996292174E-2</v>
      </c>
      <c r="L6" s="816">
        <f>+A2.8.1!L6/A2.8.1!L$29</f>
        <v>1.2306310794158518E-2</v>
      </c>
      <c r="M6" s="816">
        <f>+A2.8.1!M6/A2.8.1!M$29</f>
        <v>1.2734641122895176E-2</v>
      </c>
      <c r="N6" s="816">
        <f>+A2.8.1!N6/A2.8.1!N$29</f>
        <v>1.3294476528317209E-2</v>
      </c>
      <c r="O6" s="774">
        <f>+A2.8.1!O6/A2.8.1!O$29</f>
        <v>1.3964629924206981E-2</v>
      </c>
      <c r="Q6" s="92"/>
    </row>
    <row r="7" spans="2:18" ht="13.35" customHeight="1" x14ac:dyDescent="0.2">
      <c r="B7" s="763"/>
      <c r="C7" s="764" t="s">
        <v>21</v>
      </c>
      <c r="D7" s="176" t="s">
        <v>45</v>
      </c>
      <c r="E7" s="814">
        <f>+A2.8.1!E7/A2.8.1!E$29</f>
        <v>2.438344174608701E-2</v>
      </c>
      <c r="F7" s="815">
        <f>+A2.8.1!F7/A2.8.1!F$29</f>
        <v>4.4999685316885899E-3</v>
      </c>
      <c r="G7" s="816">
        <f>+A2.8.1!G7/A2.8.1!G$29</f>
        <v>7.1922453617721425E-3</v>
      </c>
      <c r="H7" s="816">
        <f>+A2.8.1!H7/A2.8.1!H$29</f>
        <v>8.0309724960780648E-3</v>
      </c>
      <c r="I7" s="816">
        <f>+A2.8.1!I7/A2.8.1!I$29</f>
        <v>8.8181316917809918E-3</v>
      </c>
      <c r="J7" s="816">
        <f>+A2.8.1!J7/A2.8.1!J$29</f>
        <v>9.3672458883445123E-3</v>
      </c>
      <c r="K7" s="816">
        <f>+A2.8.1!K7/A2.8.1!K$29</f>
        <v>9.8510955916481634E-3</v>
      </c>
      <c r="L7" s="816">
        <f>+A2.8.1!L7/A2.8.1!L$29</f>
        <v>1.0084292493642013E-2</v>
      </c>
      <c r="M7" s="816">
        <f>+A2.8.1!M7/A2.8.1!M$29</f>
        <v>1.0303674534341556E-2</v>
      </c>
      <c r="N7" s="816">
        <f>+A2.8.1!N7/A2.8.1!N$29</f>
        <v>1.0666032705961545E-2</v>
      </c>
      <c r="O7" s="774">
        <f>+A2.8.1!O7/A2.8.1!O$29</f>
        <v>1.0989052119397399E-2</v>
      </c>
      <c r="Q7" s="777"/>
    </row>
    <row r="8" spans="2:18" ht="13.35" customHeight="1" x14ac:dyDescent="0.2">
      <c r="B8" s="763"/>
      <c r="C8" s="764" t="s">
        <v>22</v>
      </c>
      <c r="D8" s="176" t="s">
        <v>46</v>
      </c>
      <c r="E8" s="814">
        <f>+A2.8.1!E8/A2.8.1!E$29</f>
        <v>3.3629732661779398E-2</v>
      </c>
      <c r="F8" s="815">
        <f>+A2.8.1!F8/A2.8.1!F$29</f>
        <v>8.4020391465793945E-3</v>
      </c>
      <c r="G8" s="816">
        <f>+A2.8.1!G8/A2.8.1!G$29</f>
        <v>1.063979067099192E-2</v>
      </c>
      <c r="H8" s="816">
        <f>+A2.8.1!H8/A2.8.1!H$29</f>
        <v>1.1475559265602587E-2</v>
      </c>
      <c r="I8" s="816">
        <f>+A2.8.1!I8/A2.8.1!I$29</f>
        <v>1.2330159409436183E-2</v>
      </c>
      <c r="J8" s="816">
        <f>+A2.8.1!J8/A2.8.1!J$29</f>
        <v>1.3152461413122329E-2</v>
      </c>
      <c r="K8" s="816">
        <f>+A2.8.1!K8/A2.8.1!K$29</f>
        <v>1.3671822497486599E-2</v>
      </c>
      <c r="L8" s="816">
        <f>+A2.8.1!L8/A2.8.1!L$29</f>
        <v>1.3808958863165622E-2</v>
      </c>
      <c r="M8" s="816">
        <f>+A2.8.1!M8/A2.8.1!M$29</f>
        <v>1.4123764887782959E-2</v>
      </c>
      <c r="N8" s="816">
        <f>+A2.8.1!N8/A2.8.1!N$29</f>
        <v>1.4743593168183008E-2</v>
      </c>
      <c r="O8" s="774">
        <f>+A2.8.1!O8/A2.8.1!O$29</f>
        <v>1.5104956177287047E-2</v>
      </c>
    </row>
    <row r="9" spans="2:18" ht="13.35" customHeight="1" x14ac:dyDescent="0.2">
      <c r="B9" s="763"/>
      <c r="C9" s="764" t="s">
        <v>23</v>
      </c>
      <c r="D9" s="176" t="s">
        <v>47</v>
      </c>
      <c r="E9" s="814">
        <f>+A2.8.1!E9/A2.8.1!E$29</f>
        <v>3.3232886731840022E-2</v>
      </c>
      <c r="F9" s="815">
        <f>+A2.8.1!F9/A2.8.1!F$29</f>
        <v>1.0784190320347411E-2</v>
      </c>
      <c r="G9" s="816">
        <f>+A2.8.1!G9/A2.8.1!G$29</f>
        <v>1.2601562263548744E-2</v>
      </c>
      <c r="H9" s="816">
        <f>+A2.8.1!H9/A2.8.1!H$29</f>
        <v>1.3267416032200649E-2</v>
      </c>
      <c r="I9" s="816">
        <f>+A2.8.1!I9/A2.8.1!I$29</f>
        <v>1.4023421747825299E-2</v>
      </c>
      <c r="J9" s="816">
        <f>+A2.8.1!J9/A2.8.1!J$29</f>
        <v>1.4629346487654803E-2</v>
      </c>
      <c r="K9" s="816">
        <f>+A2.8.1!K9/A2.8.1!K$29</f>
        <v>1.5182550819072811E-2</v>
      </c>
      <c r="L9" s="816">
        <f>+A2.8.1!L9/A2.8.1!L$29</f>
        <v>1.5350934689703994E-2</v>
      </c>
      <c r="M9" s="816">
        <f>+A2.8.1!M9/A2.8.1!M$29</f>
        <v>1.572125721740391E-2</v>
      </c>
      <c r="N9" s="816">
        <f>+A2.8.1!N9/A2.8.1!N$29</f>
        <v>1.6084526906823802E-2</v>
      </c>
      <c r="O9" s="774">
        <f>+A2.8.1!O9/A2.8.1!O$29</f>
        <v>1.6393749415177319E-2</v>
      </c>
    </row>
    <row r="10" spans="2:18" s="776" customFormat="1" ht="13.35" customHeight="1" x14ac:dyDescent="0.2">
      <c r="B10" s="763"/>
      <c r="C10" s="764" t="s">
        <v>24</v>
      </c>
      <c r="D10" s="176" t="s">
        <v>48</v>
      </c>
      <c r="E10" s="814">
        <f>+A2.8.1!E10/A2.8.1!E$29</f>
        <v>3.9334228465736629E-2</v>
      </c>
      <c r="F10" s="815">
        <f>+A2.8.1!F10/A2.8.1!F$29</f>
        <v>1.5627163446409464E-2</v>
      </c>
      <c r="G10" s="816">
        <f>+A2.8.1!G10/A2.8.1!G$29</f>
        <v>1.729550663508022E-2</v>
      </c>
      <c r="H10" s="816">
        <f>+A2.8.1!H10/A2.8.1!H$29</f>
        <v>1.7837010597621411E-2</v>
      </c>
      <c r="I10" s="816">
        <f>+A2.8.1!I10/A2.8.1!I$29</f>
        <v>1.8726699640361777E-2</v>
      </c>
      <c r="J10" s="816">
        <f>+A2.8.1!J10/A2.8.1!J$29</f>
        <v>1.9495254995182454E-2</v>
      </c>
      <c r="K10" s="816">
        <f>+A2.8.1!K10/A2.8.1!K$29</f>
        <v>1.9971004051905973E-2</v>
      </c>
      <c r="L10" s="816">
        <f>+A2.8.1!L10/A2.8.1!L$29</f>
        <v>2.0216106027634306E-2</v>
      </c>
      <c r="M10" s="816">
        <f>+A2.8.1!M10/A2.8.1!M$29</f>
        <v>2.053940279757447E-2</v>
      </c>
      <c r="N10" s="816">
        <f>+A2.8.1!N10/A2.8.1!N$29</f>
        <v>2.107963864239808E-2</v>
      </c>
      <c r="O10" s="774">
        <f>+A2.8.1!O10/A2.8.1!O$29</f>
        <v>2.1422912572907894E-2</v>
      </c>
    </row>
    <row r="11" spans="2:18" s="779" customFormat="1" ht="13.35" customHeight="1" x14ac:dyDescent="0.25">
      <c r="B11" s="778"/>
      <c r="C11" s="764" t="s">
        <v>25</v>
      </c>
      <c r="D11" s="176" t="s">
        <v>49</v>
      </c>
      <c r="E11" s="814">
        <f>+A2.8.1!E11/A2.8.1!E$29</f>
        <v>5.6730989325940742E-2</v>
      </c>
      <c r="F11" s="815">
        <f>+A2.8.1!F11/A2.8.1!F$29</f>
        <v>2.659072314179621E-2</v>
      </c>
      <c r="G11" s="816">
        <f>+A2.8.1!G11/A2.8.1!G$29</f>
        <v>2.8015088857522553E-2</v>
      </c>
      <c r="H11" s="816">
        <f>+A2.8.1!H11/A2.8.1!H$29</f>
        <v>2.8329087568304046E-2</v>
      </c>
      <c r="I11" s="816">
        <f>+A2.8.1!I11/A2.8.1!I$29</f>
        <v>2.8931537062488171E-2</v>
      </c>
      <c r="J11" s="816">
        <f>+A2.8.1!J11/A2.8.1!J$29</f>
        <v>3.0346826185135171E-2</v>
      </c>
      <c r="K11" s="816">
        <f>+A2.8.1!K11/A2.8.1!K$29</f>
        <v>3.1596264576377799E-2</v>
      </c>
      <c r="L11" s="816">
        <f>+A2.8.1!L11/A2.8.1!L$29</f>
        <v>3.2032458509215801E-2</v>
      </c>
      <c r="M11" s="816">
        <f>+A2.8.1!M11/A2.8.1!M$29</f>
        <v>3.2529654772546081E-2</v>
      </c>
      <c r="N11" s="816">
        <f>+A2.8.1!N11/A2.8.1!N$29</f>
        <v>3.3538034971124515E-2</v>
      </c>
      <c r="O11" s="774">
        <f>+A2.8.1!O11/A2.8.1!O$29</f>
        <v>3.3781853342066688E-2</v>
      </c>
    </row>
    <row r="12" spans="2:18" s="779" customFormat="1" ht="13.35" customHeight="1" x14ac:dyDescent="0.25">
      <c r="B12" s="778"/>
      <c r="C12" s="764" t="s">
        <v>26</v>
      </c>
      <c r="D12" s="176" t="s">
        <v>50</v>
      </c>
      <c r="E12" s="814">
        <f>+A2.8.1!E12/A2.8.1!E$29</f>
        <v>7.0584201059249757E-2</v>
      </c>
      <c r="F12" s="815">
        <f>+A2.8.1!F12/A2.8.1!F$29</f>
        <v>3.7903581093838505E-2</v>
      </c>
      <c r="G12" s="816">
        <f>+A2.8.1!G12/A2.8.1!G$29</f>
        <v>3.9106114509130631E-2</v>
      </c>
      <c r="H12" s="816">
        <f>+A2.8.1!H12/A2.8.1!H$29</f>
        <v>3.8830759488205406E-2</v>
      </c>
      <c r="I12" s="816">
        <f>+A2.8.1!I12/A2.8.1!I$29</f>
        <v>3.9354461735974518E-2</v>
      </c>
      <c r="J12" s="816">
        <f>+A2.8.1!J12/A2.8.1!J$29</f>
        <v>4.120583760216362E-2</v>
      </c>
      <c r="K12" s="816">
        <f>+A2.8.1!K12/A2.8.1!K$29</f>
        <v>4.2891781315355128E-2</v>
      </c>
      <c r="L12" s="816">
        <f>+A2.8.1!L12/A2.8.1!L$29</f>
        <v>4.36062898193545E-2</v>
      </c>
      <c r="M12" s="816">
        <f>+A2.8.1!M12/A2.8.1!M$29</f>
        <v>4.4254161331626123E-2</v>
      </c>
      <c r="N12" s="816">
        <f>+A2.8.1!N12/A2.8.1!N$29</f>
        <v>4.5284561097962958E-2</v>
      </c>
      <c r="O12" s="774">
        <f>+A2.8.1!O12/A2.8.1!O$29</f>
        <v>4.643148997224042E-2</v>
      </c>
    </row>
    <row r="13" spans="2:18" s="779" customFormat="1" ht="13.35" customHeight="1" x14ac:dyDescent="0.25">
      <c r="B13" s="778"/>
      <c r="C13" s="764" t="s">
        <v>27</v>
      </c>
      <c r="D13" s="155" t="s">
        <v>51</v>
      </c>
      <c r="E13" s="814">
        <f>+A2.8.1!E13/A2.8.1!E$29</f>
        <v>7.4081268784406101E-2</v>
      </c>
      <c r="F13" s="815">
        <f>+A2.8.1!F13/A2.8.1!F$29</f>
        <v>4.538045188495185E-2</v>
      </c>
      <c r="G13" s="816">
        <f>+A2.8.1!G13/A2.8.1!G$29</f>
        <v>4.5984696530718371E-2</v>
      </c>
      <c r="H13" s="816">
        <f>+A2.8.1!H13/A2.8.1!H$29</f>
        <v>4.5065077743076047E-2</v>
      </c>
      <c r="I13" s="816">
        <f>+A2.8.1!I13/A2.8.1!I$29</f>
        <v>4.5000041148537992E-2</v>
      </c>
      <c r="J13" s="816">
        <f>+A2.8.1!J13/A2.8.1!J$29</f>
        <v>4.6830649271415767E-2</v>
      </c>
      <c r="K13" s="816">
        <f>+A2.8.1!K13/A2.8.1!K$29</f>
        <v>4.8956199631188746E-2</v>
      </c>
      <c r="L13" s="816">
        <f>+A2.8.1!L13/A2.8.1!L$29</f>
        <v>4.9741419994231928E-2</v>
      </c>
      <c r="M13" s="816">
        <f>+A2.8.1!M13/A2.8.1!M$29</f>
        <v>5.0411603411204792E-2</v>
      </c>
      <c r="N13" s="816">
        <f>+A2.8.1!N13/A2.8.1!N$29</f>
        <v>5.1556498186266918E-2</v>
      </c>
      <c r="O13" s="774">
        <f>+A2.8.1!O13/A2.8.1!O$29</f>
        <v>5.1738872773774994E-2</v>
      </c>
    </row>
    <row r="14" spans="2:18" s="779" customFormat="1" ht="13.35" customHeight="1" x14ac:dyDescent="0.25">
      <c r="B14" s="778"/>
      <c r="C14" s="764" t="s">
        <v>28</v>
      </c>
      <c r="D14" s="155" t="s">
        <v>52</v>
      </c>
      <c r="E14" s="814">
        <f>+A2.8.1!E14/A2.8.1!E$29</f>
        <v>7.3311694632976709E-2</v>
      </c>
      <c r="F14" s="815">
        <f>+A2.8.1!F14/A2.8.1!F$29</f>
        <v>4.991188872805085E-2</v>
      </c>
      <c r="G14" s="816">
        <f>+A2.8.1!G14/A2.8.1!G$29</f>
        <v>5.0065071385924219E-2</v>
      </c>
      <c r="H14" s="816">
        <f>+A2.8.1!H14/A2.8.1!H$29</f>
        <v>4.8576829157131685E-2</v>
      </c>
      <c r="I14" s="816">
        <f>+A2.8.1!I14/A2.8.1!I$29</f>
        <v>4.8156134012558534E-2</v>
      </c>
      <c r="J14" s="816">
        <f>+A2.8.1!J14/A2.8.1!J$29</f>
        <v>4.9936944075533188E-2</v>
      </c>
      <c r="K14" s="816">
        <f>+A2.8.1!K14/A2.8.1!K$29</f>
        <v>5.220704325557473E-2</v>
      </c>
      <c r="L14" s="816">
        <f>+A2.8.1!L14/A2.8.1!L$29</f>
        <v>5.2981044020869929E-2</v>
      </c>
      <c r="M14" s="816">
        <f>+A2.8.1!M14/A2.8.1!M$29</f>
        <v>5.3481264948179646E-2</v>
      </c>
      <c r="N14" s="816">
        <f>+A2.8.1!N14/A2.8.1!N$29</f>
        <v>5.4536202539760555E-2</v>
      </c>
      <c r="O14" s="774">
        <f>+A2.8.1!O14/A2.8.1!O$29</f>
        <v>5.4589688406475156E-2</v>
      </c>
    </row>
    <row r="15" spans="2:18" s="228" customFormat="1" ht="13.35" customHeight="1" x14ac:dyDescent="0.25">
      <c r="B15" s="778"/>
      <c r="C15" s="764" t="s">
        <v>29</v>
      </c>
      <c r="D15" s="155" t="s">
        <v>53</v>
      </c>
      <c r="E15" s="814">
        <f>+A2.8.1!E15/A2.8.1!E$29</f>
        <v>6.3800985931921406E-2</v>
      </c>
      <c r="F15" s="815">
        <f>+A2.8.1!F15/A2.8.1!F$29</f>
        <v>4.8055258354836677E-2</v>
      </c>
      <c r="G15" s="816">
        <f>+A2.8.1!G15/A2.8.1!G$29</f>
        <v>4.8075785465281046E-2</v>
      </c>
      <c r="H15" s="816">
        <f>+A2.8.1!H15/A2.8.1!H$29</f>
        <v>4.6794567339752353E-2</v>
      </c>
      <c r="I15" s="816">
        <f>+A2.8.1!I15/A2.8.1!I$29</f>
        <v>4.6164544773724191E-2</v>
      </c>
      <c r="J15" s="816">
        <f>+A2.8.1!J15/A2.8.1!J$29</f>
        <v>4.7418427210398462E-2</v>
      </c>
      <c r="K15" s="816">
        <f>+A2.8.1!K15/A2.8.1!K$29</f>
        <v>4.9031467234399446E-2</v>
      </c>
      <c r="L15" s="816">
        <f>+A2.8.1!L15/A2.8.1!L$29</f>
        <v>4.9559529115649828E-2</v>
      </c>
      <c r="M15" s="816">
        <f>+A2.8.1!M15/A2.8.1!M$29</f>
        <v>4.9901251419322105E-2</v>
      </c>
      <c r="N15" s="816">
        <f>+A2.8.1!N15/A2.8.1!N$29</f>
        <v>5.0624255407809467E-2</v>
      </c>
      <c r="O15" s="774">
        <f>+A2.8.1!O15/A2.8.1!O$29</f>
        <v>5.0455070022769097E-2</v>
      </c>
    </row>
    <row r="16" spans="2:18" s="228" customFormat="1" ht="13.35" customHeight="1" x14ac:dyDescent="0.25">
      <c r="B16" s="778"/>
      <c r="C16" s="764" t="s">
        <v>30</v>
      </c>
      <c r="D16" s="155" t="s">
        <v>54</v>
      </c>
      <c r="E16" s="814">
        <f>+A2.8.1!E16/A2.8.1!E$29</f>
        <v>5.8336351701087752E-2</v>
      </c>
      <c r="F16" s="815">
        <f>+A2.8.1!F16/A2.8.1!F$29</f>
        <v>4.8055258354836677E-2</v>
      </c>
      <c r="G16" s="816">
        <f>+A2.8.1!G16/A2.8.1!G$29</f>
        <v>4.754475893321447E-2</v>
      </c>
      <c r="H16" s="816">
        <f>+A2.8.1!H16/A2.8.1!H$29</f>
        <v>4.6278838819245549E-2</v>
      </c>
      <c r="I16" s="816">
        <f>+A2.8.1!I16/A2.8.1!I$29</f>
        <v>4.5341574013875285E-2</v>
      </c>
      <c r="J16" s="816">
        <f>+A2.8.1!J16/A2.8.1!J$29</f>
        <v>4.6644643594522507E-2</v>
      </c>
      <c r="K16" s="816">
        <f>+A2.8.1!K16/A2.8.1!K$29</f>
        <v>4.8061948821613985E-2</v>
      </c>
      <c r="L16" s="816">
        <f>+A2.8.1!L16/A2.8.1!L$29</f>
        <v>4.8505872945124671E-2</v>
      </c>
      <c r="M16" s="816">
        <f>+A2.8.1!M16/A2.8.1!M$29</f>
        <v>4.8746164810475202E-2</v>
      </c>
      <c r="N16" s="816">
        <f>+A2.8.1!N16/A2.8.1!N$29</f>
        <v>4.9209864143645525E-2</v>
      </c>
      <c r="O16" s="774">
        <f>+A2.8.1!O16/A2.8.1!O$29</f>
        <v>4.9309753282804653E-2</v>
      </c>
    </row>
    <row r="17" spans="2:15" s="228" customFormat="1" ht="13.35" customHeight="1" x14ac:dyDescent="0.25">
      <c r="B17" s="778"/>
      <c r="C17" s="764" t="s">
        <v>31</v>
      </c>
      <c r="D17" s="155" t="s">
        <v>55</v>
      </c>
      <c r="E17" s="814">
        <f>+A2.8.1!E17/A2.8.1!E$29</f>
        <v>4.5262799706377865E-2</v>
      </c>
      <c r="F17" s="815">
        <f>+A2.8.1!F17/A2.8.1!F$29</f>
        <v>4.0565800239159164E-2</v>
      </c>
      <c r="G17" s="816">
        <f>+A2.8.1!G17/A2.8.1!G$29</f>
        <v>3.9964561545424777E-2</v>
      </c>
      <c r="H17" s="816">
        <f>+A2.8.1!H17/A2.8.1!H$29</f>
        <v>3.900106983683789E-2</v>
      </c>
      <c r="I17" s="816">
        <f>+A2.8.1!I17/A2.8.1!I$29</f>
        <v>3.8539720683724105E-2</v>
      </c>
      <c r="J17" s="816">
        <f>+A2.8.1!J17/A2.8.1!J$29</f>
        <v>3.962106923503305E-2</v>
      </c>
      <c r="K17" s="816">
        <f>+A2.8.1!K17/A2.8.1!K$29</f>
        <v>4.0336266977772761E-2</v>
      </c>
      <c r="L17" s="816">
        <f>+A2.8.1!L17/A2.8.1!L$29</f>
        <v>4.0661623974200992E-2</v>
      </c>
      <c r="M17" s="816">
        <f>+A2.8.1!M17/A2.8.1!M$29</f>
        <v>4.073303457106274E-2</v>
      </c>
      <c r="N17" s="816">
        <f>+A2.8.1!N17/A2.8.1!N$29</f>
        <v>4.0815672363409071E-2</v>
      </c>
      <c r="O17" s="774">
        <f>+A2.8.1!O17/A2.8.1!O$29</f>
        <v>4.0732353950282275E-2</v>
      </c>
    </row>
    <row r="18" spans="2:15" s="228" customFormat="1" ht="13.35" customHeight="1" x14ac:dyDescent="0.25">
      <c r="B18" s="778"/>
      <c r="C18" s="764" t="s">
        <v>32</v>
      </c>
      <c r="D18" s="155" t="s">
        <v>56</v>
      </c>
      <c r="E18" s="814">
        <f>+A2.8.1!E18/A2.8.1!E$29</f>
        <v>4.014107543931502E-2</v>
      </c>
      <c r="F18" s="815">
        <f>+A2.8.1!F18/A2.8.1!F$29</f>
        <v>3.8850777267291838E-2</v>
      </c>
      <c r="G18" s="816">
        <f>+A2.8.1!G18/A2.8.1!G$29</f>
        <v>3.81706273541947E-2</v>
      </c>
      <c r="H18" s="816">
        <f>+A2.8.1!H18/A2.8.1!H$29</f>
        <v>3.7249991604419434E-2</v>
      </c>
      <c r="I18" s="816">
        <f>+A2.8.1!I18/A2.8.1!I$29</f>
        <v>3.6570763140785605E-2</v>
      </c>
      <c r="J18" s="816">
        <f>+A2.8.1!J18/A2.8.1!J$29</f>
        <v>3.7528505369983894E-2</v>
      </c>
      <c r="K18" s="816">
        <f>+A2.8.1!K18/A2.8.1!K$29</f>
        <v>3.8139169798336585E-2</v>
      </c>
      <c r="L18" s="816">
        <f>+A2.8.1!L18/A2.8.1!L$29</f>
        <v>3.8536286410948847E-2</v>
      </c>
      <c r="M18" s="816">
        <f>+A2.8.1!M18/A2.8.1!M$29</f>
        <v>3.8608581161065879E-2</v>
      </c>
      <c r="N18" s="816">
        <f>+A2.8.1!N18/A2.8.1!N$29</f>
        <v>3.8535817889445087E-2</v>
      </c>
      <c r="O18" s="774">
        <f>+A2.8.1!O18/A2.8.1!O$29</f>
        <v>3.8365615545366646E-2</v>
      </c>
    </row>
    <row r="19" spans="2:15" s="228" customFormat="1" ht="13.35" customHeight="1" x14ac:dyDescent="0.25">
      <c r="B19" s="778"/>
      <c r="C19" s="764" t="s">
        <v>33</v>
      </c>
      <c r="D19" s="155" t="s">
        <v>57</v>
      </c>
      <c r="E19" s="814">
        <f>+A2.8.1!E19/A2.8.1!E$29</f>
        <v>3.1869578448766533E-2</v>
      </c>
      <c r="F19" s="815">
        <f>+A2.8.1!F19/A2.8.1!F$29</f>
        <v>3.3132985084020392E-2</v>
      </c>
      <c r="G19" s="816">
        <f>+A2.8.1!G19/A2.8.1!G$29</f>
        <v>3.2623738811986339E-2</v>
      </c>
      <c r="H19" s="816">
        <f>+A2.8.1!H19/A2.8.1!H$29</f>
        <v>3.1862427618101832E-2</v>
      </c>
      <c r="I19" s="816">
        <f>+A2.8.1!I19/A2.8.1!I$29</f>
        <v>3.1497148406317121E-2</v>
      </c>
      <c r="J19" s="816">
        <f>+A2.8.1!J19/A2.8.1!J$29</f>
        <v>3.2134340740079384E-2</v>
      </c>
      <c r="K19" s="816">
        <f>+A2.8.1!K19/A2.8.1!K$29</f>
        <v>3.2408079439578928E-2</v>
      </c>
      <c r="L19" s="816">
        <f>+A2.8.1!L19/A2.8.1!L$29</f>
        <v>3.2689559791300699E-2</v>
      </c>
      <c r="M19" s="816">
        <f>+A2.8.1!M19/A2.8.1!M$29</f>
        <v>3.2633839054912669E-2</v>
      </c>
      <c r="N19" s="816">
        <f>+A2.8.1!N19/A2.8.1!N$29</f>
        <v>3.2548361763621698E-2</v>
      </c>
      <c r="O19" s="774">
        <f>+A2.8.1!O19/A2.8.1!O$29</f>
        <v>3.2254764355447427E-2</v>
      </c>
    </row>
    <row r="20" spans="2:15" s="228" customFormat="1" ht="13.35" customHeight="1" x14ac:dyDescent="0.25">
      <c r="B20" s="778"/>
      <c r="C20" s="764" t="s">
        <v>34</v>
      </c>
      <c r="D20" s="316" t="s">
        <v>58</v>
      </c>
      <c r="E20" s="814">
        <f>+A2.8.1!E20/A2.8.1!E$29</f>
        <v>0.1041262329630315</v>
      </c>
      <c r="F20" s="815">
        <f>+A2.8.1!F20/A2.8.1!F$29</f>
        <v>0.12888790987475612</v>
      </c>
      <c r="G20" s="816">
        <f>+A2.8.1!G20/A2.8.1!G$29</f>
        <v>0.1270804271324292</v>
      </c>
      <c r="H20" s="816">
        <f>+A2.8.1!H20/A2.8.1!H$29</f>
        <v>0.12454723833374112</v>
      </c>
      <c r="I20" s="816">
        <f>+A2.8.1!I20/A2.8.1!I$29</f>
        <v>0.1231040811119981</v>
      </c>
      <c r="J20" s="816">
        <f>+A2.8.1!J20/A2.8.1!J$29</f>
        <v>0.12414018875856091</v>
      </c>
      <c r="K20" s="816">
        <f>+A2.8.1!K20/A2.8.1!K$29</f>
        <v>0.12380266268106786</v>
      </c>
      <c r="L20" s="816">
        <f>+A2.8.1!L20/A2.8.1!L$29</f>
        <v>0.12424130201095933</v>
      </c>
      <c r="M20" s="816">
        <f>+A2.8.1!M20/A2.8.1!M$29</f>
        <v>0.12383736380547436</v>
      </c>
      <c r="N20" s="816">
        <f>+A2.8.1!N20/A2.8.1!N$29</f>
        <v>0.12239492902667443</v>
      </c>
      <c r="O20" s="774">
        <f>+A2.8.1!O20/A2.8.1!O$29</f>
        <v>0.12133370761984966</v>
      </c>
    </row>
    <row r="21" spans="2:15" s="228" customFormat="1" ht="13.35" customHeight="1" x14ac:dyDescent="0.25">
      <c r="B21" s="778"/>
      <c r="C21" s="764" t="s">
        <v>35</v>
      </c>
      <c r="D21" s="187" t="s">
        <v>862</v>
      </c>
      <c r="E21" s="814">
        <f>+A2.8.1!E21/A2.8.1!E$29</f>
        <v>5.6918230444265729E-2</v>
      </c>
      <c r="F21" s="815">
        <f>+A2.8.1!F21/A2.8.1!F$29</f>
        <v>9.1037824910315313E-2</v>
      </c>
      <c r="G21" s="816">
        <f>+A2.8.1!G21/A2.8.1!G$29</f>
        <v>8.8909799778234516E-2</v>
      </c>
      <c r="H21" s="816">
        <f>+A2.8.1!H21/A2.8.1!H$29</f>
        <v>8.7467557077954158E-2</v>
      </c>
      <c r="I21" s="816">
        <f>+A2.8.1!I21/A2.8.1!I$29</f>
        <v>8.6004559258009566E-2</v>
      </c>
      <c r="J21" s="816">
        <f>+A2.8.1!J21/A2.8.1!J$29</f>
        <v>8.6312214248778871E-2</v>
      </c>
      <c r="K21" s="816">
        <f>+A2.8.1!K21/A2.8.1!K$29</f>
        <v>8.4987876539625709E-2</v>
      </c>
      <c r="L21" s="816">
        <f>+A2.8.1!L21/A2.8.1!L$29</f>
        <v>8.4885687318109124E-2</v>
      </c>
      <c r="M21" s="816">
        <f>+A2.8.1!M21/A2.8.1!M$29</f>
        <v>8.4171840649385168E-2</v>
      </c>
      <c r="N21" s="816">
        <f>+A2.8.1!N21/A2.8.1!N$29</f>
        <v>8.2727865244172819E-2</v>
      </c>
      <c r="O21" s="774">
        <f>+A2.8.1!O21/A2.8.1!O$29</f>
        <v>8.1759146626742774E-2</v>
      </c>
    </row>
    <row r="22" spans="2:15" s="228" customFormat="1" ht="13.35" customHeight="1" x14ac:dyDescent="0.25">
      <c r="B22" s="778"/>
      <c r="C22" s="764" t="s">
        <v>36</v>
      </c>
      <c r="D22" s="187" t="s">
        <v>978</v>
      </c>
      <c r="E22" s="814">
        <f>+A2.8.1!E22/A2.8.1!E$29</f>
        <v>5.7138797850629822E-2</v>
      </c>
      <c r="F22" s="815">
        <f>+A2.8.1!F22/A2.8.1!F$29</f>
        <v>0.12003902070614891</v>
      </c>
      <c r="G22" s="816">
        <f>+A2.8.1!G22/A2.8.1!G$29</f>
        <v>0.11632782771628325</v>
      </c>
      <c r="H22" s="816">
        <f>+A2.8.1!H22/A2.8.1!H$29</f>
        <v>0.11423986413551906</v>
      </c>
      <c r="I22" s="816">
        <f>+A2.8.1!I22/A2.8.1!I$29</f>
        <v>0.11152693994782366</v>
      </c>
      <c r="J22" s="816">
        <f>+A2.8.1!J22/A2.8.1!J$29</f>
        <v>0.11130393699615712</v>
      </c>
      <c r="K22" s="816">
        <f>+A2.8.1!K22/A2.8.1!K$29</f>
        <v>0.10984589854285505</v>
      </c>
      <c r="L22" s="816">
        <f>+A2.8.1!L22/A2.8.1!L$29</f>
        <v>0.10894608164442464</v>
      </c>
      <c r="M22" s="816">
        <f>+A2.8.1!M22/A2.8.1!M$29</f>
        <v>0.10756951658492982</v>
      </c>
      <c r="N22" s="816">
        <f>+A2.8.1!N22/A2.8.1!N$29</f>
        <v>0.10521388160249595</v>
      </c>
      <c r="O22" s="774">
        <f>+A2.8.1!O22/A2.8.1!O$29</f>
        <v>0.10444340475967687</v>
      </c>
    </row>
    <row r="23" spans="2:15" s="228" customFormat="1" ht="13.35" customHeight="1" x14ac:dyDescent="0.25">
      <c r="B23" s="778"/>
      <c r="C23" s="764" t="s">
        <v>37</v>
      </c>
      <c r="D23" s="187" t="s">
        <v>952</v>
      </c>
      <c r="E23" s="814">
        <f>+A2.8.1!E23/A2.8.1!E$29</f>
        <v>3.1922198903565124E-2</v>
      </c>
      <c r="F23" s="815">
        <f>+A2.8.1!F23/A2.8.1!F$29</f>
        <v>9.426017999874127E-2</v>
      </c>
      <c r="G23" s="816">
        <f>+A2.8.1!G23/A2.8.1!G$29</f>
        <v>9.0222233227953461E-2</v>
      </c>
      <c r="H23" s="816">
        <f>+A2.8.1!H23/A2.8.1!H$29</f>
        <v>8.941053429474724E-2</v>
      </c>
      <c r="I23" s="816">
        <f>+A2.8.1!I23/A2.8.1!I$29</f>
        <v>8.6749347795672824E-2</v>
      </c>
      <c r="J23" s="816">
        <f>+A2.8.1!J23/A2.8.1!J$29</f>
        <v>8.4945072523613427E-2</v>
      </c>
      <c r="K23" s="816">
        <f>+A2.8.1!K23/A2.8.1!K$29</f>
        <v>8.2831997333376345E-2</v>
      </c>
      <c r="L23" s="816">
        <f>+A2.8.1!L23/A2.8.1!L$29</f>
        <v>8.2103248472772089E-2</v>
      </c>
      <c r="M23" s="816">
        <f>+A2.8.1!M23/A2.8.1!M$29</f>
        <v>8.0416676732780912E-2</v>
      </c>
      <c r="N23" s="816">
        <f>+A2.8.1!N23/A2.8.1!N$29</f>
        <v>7.8126752963677257E-2</v>
      </c>
      <c r="O23" s="774">
        <f>+A2.8.1!O23/A2.8.1!O$29</f>
        <v>7.7646985434016408E-2</v>
      </c>
    </row>
    <row r="24" spans="2:15" s="228" customFormat="1" ht="13.35" customHeight="1" x14ac:dyDescent="0.25">
      <c r="B24" s="778"/>
      <c r="C24" s="764" t="s">
        <v>38</v>
      </c>
      <c r="D24" s="155" t="s">
        <v>62</v>
      </c>
      <c r="E24" s="814">
        <f>+A2.8.1!E24/A2.8.1!E$29</f>
        <v>1.5895323883284324E-2</v>
      </c>
      <c r="F24" s="815">
        <f>+A2.8.1!F24/A2.8.1!F$29</f>
        <v>6.8292529422871173E-2</v>
      </c>
      <c r="G24" s="816">
        <f>+A2.8.1!G24/A2.8.1!G$29</f>
        <v>6.4006581427278261E-2</v>
      </c>
      <c r="H24" s="816">
        <f>+A2.8.1!H24/A2.8.1!H$29</f>
        <v>6.4161425425655935E-2</v>
      </c>
      <c r="I24" s="816">
        <f>+A2.8.1!I24/A2.8.1!I$29</f>
        <v>6.2872908625556528E-2</v>
      </c>
      <c r="J24" s="816">
        <f>+A2.8.1!J24/A2.8.1!J$29</f>
        <v>5.9964510116848765E-2</v>
      </c>
      <c r="K24" s="816">
        <f>+A2.8.1!K24/A2.8.1!K$29</f>
        <v>5.7219507212249263E-2</v>
      </c>
      <c r="L24" s="816">
        <f>+A2.8.1!L24/A2.8.1!L$29</f>
        <v>5.6271466400985813E-2</v>
      </c>
      <c r="M24" s="816">
        <f>+A2.8.1!M24/A2.8.1!M$29</f>
        <v>5.5237298577054089E-2</v>
      </c>
      <c r="N24" s="816">
        <f>+A2.8.1!N24/A2.8.1!N$29</f>
        <v>5.3109790953238277E-2</v>
      </c>
      <c r="O24" s="774">
        <f>+A2.8.1!O24/A2.8.1!O$29</f>
        <v>5.2229188110164998E-2</v>
      </c>
    </row>
    <row r="25" spans="2:15" s="228" customFormat="1" ht="13.35" customHeight="1" x14ac:dyDescent="0.25">
      <c r="B25" s="778"/>
      <c r="C25" s="764" t="s">
        <v>39</v>
      </c>
      <c r="D25" s="155" t="s">
        <v>63</v>
      </c>
      <c r="E25" s="814">
        <f>+A2.8.1!E25/A2.8.1!E$29</f>
        <v>5.1050611230432866E-3</v>
      </c>
      <c r="F25" s="815">
        <f>+A2.8.1!F25/A2.8.1!F$29</f>
        <v>3.1377053307319526E-2</v>
      </c>
      <c r="G25" s="816">
        <f>+A2.8.1!G25/A2.8.1!G$29</f>
        <v>2.8859778729773529E-2</v>
      </c>
      <c r="H25" s="816">
        <f>+A2.8.1!H25/A2.8.1!H$29</f>
        <v>2.929577870209122E-2</v>
      </c>
      <c r="I25" s="816">
        <f>+A2.8.1!I25/A2.8.1!I$29</f>
        <v>2.8474788290772029E-2</v>
      </c>
      <c r="J25" s="816">
        <f>+A2.8.1!J25/A2.8.1!J$29</f>
        <v>2.6386765324077691E-2</v>
      </c>
      <c r="K25" s="816">
        <f>+A2.8.1!K25/A2.8.1!K$29</f>
        <v>2.473078391208744E-2</v>
      </c>
      <c r="L25" s="816">
        <f>+A2.8.1!L25/A2.8.1!L$29</f>
        <v>2.3994848063763403E-2</v>
      </c>
      <c r="M25" s="816">
        <f>+A2.8.1!M25/A2.8.1!M$29</f>
        <v>2.3590945328920348E-2</v>
      </c>
      <c r="N25" s="816">
        <f>+A2.8.1!N25/A2.8.1!N$29</f>
        <v>2.3045629143672235E-2</v>
      </c>
      <c r="O25" s="774">
        <f>+A2.8.1!O25/A2.8.1!O$29</f>
        <v>2.2725429649730202E-2</v>
      </c>
    </row>
    <row r="26" spans="2:15" s="228" customFormat="1" ht="13.35" customHeight="1" x14ac:dyDescent="0.25">
      <c r="B26" s="778"/>
      <c r="C26" s="764" t="s">
        <v>40</v>
      </c>
      <c r="D26" s="155" t="s">
        <v>64</v>
      </c>
      <c r="E26" s="814">
        <f>+A2.8.1!E26/A2.8.1!E$29</f>
        <v>4.781883829821941E-3</v>
      </c>
      <c r="F26" s="815">
        <f>+A2.8.1!F26/A2.8.1!F$29</f>
        <v>4.5887091698659448E-2</v>
      </c>
      <c r="G26" s="816">
        <f>+A2.8.1!G26/A2.8.1!G$29</f>
        <v>4.1554889708815865E-2</v>
      </c>
      <c r="H26" s="816">
        <f>+A2.8.1!H26/A2.8.1!H$29</f>
        <v>4.2728707608314986E-2</v>
      </c>
      <c r="I26" s="816">
        <f>+A2.8.1!I26/A2.8.1!I$29</f>
        <v>4.2621655652574662E-2</v>
      </c>
      <c r="J26" s="816">
        <f>+A2.8.1!J26/A2.8.1!J$29</f>
        <v>3.6529654885067091E-2</v>
      </c>
      <c r="K26" s="816">
        <f>+A2.8.1!K26/A2.8.1!K$29</f>
        <v>3.3771856726325204E-2</v>
      </c>
      <c r="L26" s="816">
        <f>+A2.8.1!L26/A2.8.1!L$29</f>
        <v>3.2184853569649459E-2</v>
      </c>
      <c r="M26" s="816">
        <f>+A2.8.1!M26/A2.8.1!M$29</f>
        <v>3.174902761336458E-2</v>
      </c>
      <c r="N26" s="816">
        <f>+A2.8.1!N26/A2.8.1!N$29</f>
        <v>3.0870858998947554E-2</v>
      </c>
      <c r="O26" s="774">
        <f>+A2.8.1!O26/A2.8.1!O$29</f>
        <v>3.0344655500452265E-2</v>
      </c>
    </row>
    <row r="27" spans="2:15" s="228" customFormat="1" ht="13.35" customHeight="1" x14ac:dyDescent="0.25">
      <c r="B27" s="778"/>
      <c r="C27" s="764" t="s">
        <v>41</v>
      </c>
      <c r="D27" s="155" t="s">
        <v>65</v>
      </c>
      <c r="E27" s="814">
        <f>+A2.8.1!E27/A2.8.1!E$29</f>
        <v>1.2813080743456866E-3</v>
      </c>
      <c r="F27" s="815">
        <f>+A2.8.1!F27/A2.8.1!F$29</f>
        <v>2.5933035433318648E-2</v>
      </c>
      <c r="G27" s="816">
        <f>+A2.8.1!G27/A2.8.1!G$29</f>
        <v>2.2531483269912805E-2</v>
      </c>
      <c r="H27" s="816">
        <f>+A2.8.1!H27/A2.8.1!H$29</f>
        <v>2.320538468550155E-2</v>
      </c>
      <c r="I27" s="816">
        <f>+A2.8.1!I27/A2.8.1!I$29</f>
        <v>2.4658261391972743E-2</v>
      </c>
      <c r="J27" s="816">
        <f>+A2.8.1!J27/A2.8.1!J$29</f>
        <v>1.9476654427493127E-2</v>
      </c>
      <c r="K27" s="816">
        <f>+A2.8.1!K27/A2.8.1!K$29</f>
        <v>1.6709407912775601E-2</v>
      </c>
      <c r="L27" s="816">
        <f>+A2.8.1!L27/A2.8.1!L$29</f>
        <v>1.5749128234708056E-2</v>
      </c>
      <c r="M27" s="816">
        <f>+A2.8.1!M27/A2.8.1!M$29</f>
        <v>1.5260732491000894E-2</v>
      </c>
      <c r="N27" s="816">
        <f>+A2.8.1!N27/A2.8.1!N$29</f>
        <v>1.5444778639085815E-2</v>
      </c>
      <c r="O27" s="774">
        <f>+A2.8.1!O27/A2.8.1!O$29</f>
        <v>1.5177318237110509E-2</v>
      </c>
    </row>
    <row r="28" spans="2:15" s="228" customFormat="1" ht="13.35" customHeight="1" x14ac:dyDescent="0.25">
      <c r="B28" s="778"/>
      <c r="C28" s="764" t="s">
        <v>42</v>
      </c>
      <c r="D28" s="155" t="s">
        <v>66</v>
      </c>
      <c r="E28" s="814">
        <f>+A2.8.1!E28/A2.8.1!E$29</f>
        <v>1.973267054947156E-4</v>
      </c>
      <c r="F28" s="815">
        <f>+A2.8.1!F28/A2.8.1!F$29</f>
        <v>1.1253068160362515E-2</v>
      </c>
      <c r="G28" s="816">
        <f>+A2.8.1!G28/A2.8.1!G$29</f>
        <v>8.3285871117384381E-3</v>
      </c>
      <c r="H28" s="816">
        <f>+A2.8.1!H28/A2.8.1!H$29</f>
        <v>7.9925926992031396E-3</v>
      </c>
      <c r="I28" s="816">
        <f>+A2.8.1!I28/A2.8.1!I$29</f>
        <v>8.4642542650459635E-3</v>
      </c>
      <c r="J28" s="816">
        <f>+A2.8.1!J28/A2.8.1!J$29</f>
        <v>6.4748576126543384E-3</v>
      </c>
      <c r="K28" s="816">
        <f>+A2.8.1!K28/A2.8.1!K$29</f>
        <v>5.8654967930624772E-3</v>
      </c>
      <c r="L28" s="816">
        <f>+A2.8.1!L28/A2.8.1!L$29</f>
        <v>4.4571458535434313E-3</v>
      </c>
      <c r="M28" s="816">
        <f>+A2.8.1!M28/A2.8.1!M$29</f>
        <v>4.5599497499577224E-3</v>
      </c>
      <c r="N28" s="816">
        <f>+A2.8.1!N28/A2.8.1!N$29</f>
        <v>4.8308339966770487E-3</v>
      </c>
      <c r="O28" s="774">
        <f>+A2.8.1!O28/A2.8.1!O$29</f>
        <v>4.8994104987367827E-3</v>
      </c>
    </row>
    <row r="29" spans="2:15" s="228" customFormat="1" ht="13.35" customHeight="1" x14ac:dyDescent="0.25">
      <c r="B29" s="1042"/>
      <c r="C29" s="954" t="s">
        <v>8</v>
      </c>
      <c r="D29" s="955"/>
      <c r="E29" s="739">
        <f t="shared" ref="E29:O29" si="0">SUM(E4:E28)</f>
        <v>0.99999999999999978</v>
      </c>
      <c r="F29" s="822">
        <f t="shared" si="0"/>
        <v>1</v>
      </c>
      <c r="G29" s="822">
        <f t="shared" si="0"/>
        <v>0.99999999999999989</v>
      </c>
      <c r="H29" s="822">
        <f t="shared" si="0"/>
        <v>0.99999999999999989</v>
      </c>
      <c r="I29" s="822">
        <f t="shared" si="0"/>
        <v>0.99999999999999978</v>
      </c>
      <c r="J29" s="822">
        <f t="shared" si="0"/>
        <v>1</v>
      </c>
      <c r="K29" s="822">
        <f t="shared" si="0"/>
        <v>1</v>
      </c>
      <c r="L29" s="822">
        <f t="shared" si="0"/>
        <v>0.99999999999999989</v>
      </c>
      <c r="M29" s="822">
        <f t="shared" si="0"/>
        <v>1.0000000000000002</v>
      </c>
      <c r="N29" s="822">
        <f t="shared" si="0"/>
        <v>1</v>
      </c>
      <c r="O29" s="740">
        <f t="shared" si="0"/>
        <v>1.0000000000000002</v>
      </c>
    </row>
    <row r="30" spans="2:15" s="228" customFormat="1" ht="13.35" customHeight="1" x14ac:dyDescent="0.25">
      <c r="B30" s="778"/>
      <c r="C30" s="951"/>
      <c r="D30" s="941" t="s">
        <v>199</v>
      </c>
      <c r="E30" s="736">
        <f>+A2.8.1!E30/A2.8.1!E$29</f>
        <v>4.7166344658716886E-2</v>
      </c>
      <c r="F30" s="1022">
        <f>+A2.8.1!F30/A2.8.1!F$29</f>
        <v>-2.7078481968657562E-2</v>
      </c>
      <c r="G30" s="1023">
        <f>+A2.8.1!G30/A2.8.1!G$29</f>
        <v>-1.250251068243788E-2</v>
      </c>
      <c r="H30" s="818">
        <f>+A2.8.1!H30/A2.8.1!H$29</f>
        <v>-4.7447023886626081E-3</v>
      </c>
      <c r="I30" s="818">
        <f>+A2.8.1!I30/A2.8.1!I$29</f>
        <v>1.6521138003966719E-3</v>
      </c>
      <c r="J30" s="818">
        <f>+A2.8.1!J30/A2.8.1!J$29</f>
        <v>4.661302262945065E-3</v>
      </c>
      <c r="K30" s="818">
        <f>+A2.8.1!K30/A2.8.1!K$29</f>
        <v>5.9604773399712192E-3</v>
      </c>
      <c r="L30" s="818">
        <f>+A2.8.1!L30/A2.8.1!L$29</f>
        <v>7.0855509818830128E-3</v>
      </c>
      <c r="M30" s="818">
        <f>+A2.8.1!M30/A2.8.1!M$29</f>
        <v>8.8843524267388212E-3</v>
      </c>
      <c r="N30" s="818">
        <f>+A2.8.1!N30/A2.8.1!N$29</f>
        <v>1.1717143116629181E-2</v>
      </c>
      <c r="O30" s="737">
        <f>+A2.8.1!O30/A2.8.1!O$29</f>
        <v>1.3905991703315555E-2</v>
      </c>
    </row>
    <row r="31" spans="2:15" s="228" customFormat="1" ht="13.35" customHeight="1" x14ac:dyDescent="0.25">
      <c r="B31" s="778"/>
      <c r="C31" s="764"/>
      <c r="D31" s="186" t="s">
        <v>863</v>
      </c>
      <c r="E31" s="736">
        <f>+A2.8.1!E31/A2.8.1!E$29</f>
        <v>0.21807933585969982</v>
      </c>
      <c r="F31" s="735">
        <f>+A2.8.1!F31/A2.8.1!F$29</f>
        <v>6.8254767449178674E-2</v>
      </c>
      <c r="G31" s="818">
        <f>+A2.8.1!G31/A2.8.1!G$29</f>
        <v>8.3145548044143994E-2</v>
      </c>
      <c r="H31" s="818">
        <f>+A2.8.1!H31/A2.8.1!H$29</f>
        <v>8.8036057819163988E-2</v>
      </c>
      <c r="I31" s="818">
        <f>+A2.8.1!I31/A2.8.1!I$29</f>
        <v>9.3246701944679905E-2</v>
      </c>
      <c r="J31" s="818">
        <f>+A2.8.1!J31/A2.8.1!J$29</f>
        <v>9.8484425744673726E-2</v>
      </c>
      <c r="K31" s="818">
        <f>+A2.8.1!K31/A2.8.1!K$29</f>
        <v>0.10224207853278353</v>
      </c>
      <c r="L31" s="818">
        <f>+A2.8.1!L31/A2.8.1!L$29</f>
        <v>0.10379906137752025</v>
      </c>
      <c r="M31" s="818">
        <f>+A2.8.1!M31/A2.8.1!M$29</f>
        <v>0.10595239533254415</v>
      </c>
      <c r="N31" s="818">
        <f>+A2.8.1!N31/A2.8.1!N$29</f>
        <v>0.10940630292280816</v>
      </c>
      <c r="O31" s="737">
        <f>+A2.8.1!O31/A2.8.1!O$29</f>
        <v>0.11165715355104332</v>
      </c>
    </row>
    <row r="32" spans="2:15" s="228" customFormat="1" ht="13.35" customHeight="1" x14ac:dyDescent="0.25">
      <c r="B32" s="778"/>
      <c r="C32" s="764"/>
      <c r="D32" s="186" t="s">
        <v>950</v>
      </c>
      <c r="E32" s="736">
        <f>+A2.8.1!E32/A2.8.1!E$29</f>
        <v>0.67557121696202815</v>
      </c>
      <c r="F32" s="735">
        <f>+A2.8.1!F32/A2.8.1!F$29</f>
        <v>0.68182075649820628</v>
      </c>
      <c r="G32" s="818">
        <f>+A2.8.1!G32/A2.8.1!G$29</f>
        <v>0.67385340916282155</v>
      </c>
      <c r="H32" s="818">
        <f>+A2.8.1!H32/A2.8.1!H$29</f>
        <v>0.65991422115398457</v>
      </c>
      <c r="I32" s="818">
        <f>+A2.8.1!I32/A2.8.1!I$29</f>
        <v>0.65125996823332866</v>
      </c>
      <c r="J32" s="818">
        <f>+A2.8.1!J32/A2.8.1!J$29</f>
        <v>0.66307675710262681</v>
      </c>
      <c r="K32" s="818">
        <f>+A2.8.1!K32/A2.8.1!K$29</f>
        <v>0.6706683942373689</v>
      </c>
      <c r="L32" s="818">
        <f>+A2.8.1!L32/A2.8.1!L$29</f>
        <v>0.67435469704517448</v>
      </c>
      <c r="M32" s="818">
        <f>+A2.8.1!M32/A2.8.1!M$29</f>
        <v>0.67434862174763854</v>
      </c>
      <c r="N32" s="818">
        <f>+A2.8.1!N32/A2.8.1!N$29</f>
        <v>0.67344790926526443</v>
      </c>
      <c r="O32" s="737">
        <f>+A2.8.1!O32/A2.8.1!O$29</f>
        <v>0.67141386731542996</v>
      </c>
    </row>
    <row r="33" spans="2:18" s="228" customFormat="1" ht="13.35" customHeight="1" x14ac:dyDescent="0.25">
      <c r="B33" s="778"/>
      <c r="C33" s="764"/>
      <c r="D33" s="187" t="s">
        <v>952</v>
      </c>
      <c r="E33" s="736">
        <f>+A2.8.1!E33/A2.8.1!E$29</f>
        <v>3.1922198903565124E-2</v>
      </c>
      <c r="F33" s="735">
        <f>+A2.8.1!F33/A2.8.1!F$29</f>
        <v>9.426017999874127E-2</v>
      </c>
      <c r="G33" s="818">
        <f>+A2.8.1!G33/A2.8.1!G$29</f>
        <v>9.0222233227953461E-2</v>
      </c>
      <c r="H33" s="818">
        <f>+A2.8.1!H33/A2.8.1!H$29</f>
        <v>8.941053429474724E-2</v>
      </c>
      <c r="I33" s="818">
        <f>+A2.8.1!I33/A2.8.1!I$29</f>
        <v>8.6749347795672824E-2</v>
      </c>
      <c r="J33" s="818">
        <f>+A2.8.1!J33/A2.8.1!J$29</f>
        <v>8.4945072523613427E-2</v>
      </c>
      <c r="K33" s="818">
        <f>+A2.8.1!K33/A2.8.1!K$29</f>
        <v>8.2831997333376345E-2</v>
      </c>
      <c r="L33" s="818">
        <f>+A2.8.1!L33/A2.8.1!L$29</f>
        <v>8.2103248472772089E-2</v>
      </c>
      <c r="M33" s="818">
        <f>+A2.8.1!M33/A2.8.1!M$29</f>
        <v>8.0416676732780912E-2</v>
      </c>
      <c r="N33" s="818">
        <f>+A2.8.1!N33/A2.8.1!N$29</f>
        <v>7.8126752963677257E-2</v>
      </c>
      <c r="O33" s="737">
        <f>+A2.8.1!O33/A2.8.1!O$29</f>
        <v>7.7646985434016408E-2</v>
      </c>
    </row>
    <row r="34" spans="2:18" s="228" customFormat="1" ht="13.35" customHeight="1" x14ac:dyDescent="0.25">
      <c r="B34" s="780"/>
      <c r="C34" s="781"/>
      <c r="D34" s="188" t="s">
        <v>275</v>
      </c>
      <c r="E34" s="819">
        <f>+A2.8.1!E34/A2.8.1!E$29</f>
        <v>2.7260903615989953E-2</v>
      </c>
      <c r="F34" s="823">
        <f>+A2.8.1!F34/A2.8.1!F$29</f>
        <v>0.1827427780225313</v>
      </c>
      <c r="G34" s="820">
        <f>+A2.8.1!G34/A2.8.1!G$29</f>
        <v>0.1652813202475189</v>
      </c>
      <c r="H34" s="820">
        <f>+A2.8.1!H34/A2.8.1!H$29</f>
        <v>0.16738388912076682</v>
      </c>
      <c r="I34" s="820">
        <f>+A2.8.1!I34/A2.8.1!I$29</f>
        <v>0.16709186822592192</v>
      </c>
      <c r="J34" s="820">
        <f>+A2.8.1!J34/A2.8.1!J$29</f>
        <v>0.14883244236614102</v>
      </c>
      <c r="K34" s="820">
        <f>+A2.8.1!K34/A2.8.1!K$29</f>
        <v>0.13829705255649999</v>
      </c>
      <c r="L34" s="820">
        <f>+A2.8.1!L34/A2.8.1!L$29</f>
        <v>0.13265744212265015</v>
      </c>
      <c r="M34" s="820">
        <f>+A2.8.1!M34/A2.8.1!M$29</f>
        <v>0.13039795376029764</v>
      </c>
      <c r="N34" s="820">
        <f>+A2.8.1!N34/A2.8.1!N$29</f>
        <v>0.12730189173162093</v>
      </c>
      <c r="O34" s="798">
        <f>+A2.8.1!O34/A2.8.1!O$29</f>
        <v>0.12537600199619475</v>
      </c>
    </row>
    <row r="35" spans="2:18" s="228" customFormat="1" ht="13.35" customHeight="1" x14ac:dyDescent="0.25">
      <c r="B35" s="780"/>
      <c r="C35" s="787" t="s">
        <v>8</v>
      </c>
      <c r="D35" s="788"/>
      <c r="E35" s="821">
        <f t="shared" ref="E35:F35" si="1">SUM(E30:E34)</f>
        <v>0.99999999999999989</v>
      </c>
      <c r="F35" s="824">
        <f t="shared" si="1"/>
        <v>1</v>
      </c>
      <c r="G35" s="817">
        <f t="shared" ref="G35:O35" si="2">SUM(G30:G34)</f>
        <v>1</v>
      </c>
      <c r="H35" s="817">
        <f t="shared" si="2"/>
        <v>1</v>
      </c>
      <c r="I35" s="817">
        <f t="shared" si="2"/>
        <v>0.99999999999999989</v>
      </c>
      <c r="J35" s="817">
        <f t="shared" si="2"/>
        <v>1</v>
      </c>
      <c r="K35" s="817">
        <f t="shared" si="2"/>
        <v>1</v>
      </c>
      <c r="L35" s="817">
        <f t="shared" si="2"/>
        <v>1</v>
      </c>
      <c r="M35" s="817">
        <f t="shared" si="2"/>
        <v>1.0000000000000002</v>
      </c>
      <c r="N35" s="817">
        <f t="shared" si="2"/>
        <v>1</v>
      </c>
      <c r="O35" s="801">
        <f t="shared" si="2"/>
        <v>1</v>
      </c>
    </row>
    <row r="36" spans="2:18" s="228" customFormat="1" ht="13.35" customHeight="1" x14ac:dyDescent="0.25">
      <c r="B36" s="779"/>
      <c r="C36" s="803"/>
      <c r="D36" s="779"/>
      <c r="E36" s="779"/>
      <c r="F36" s="779"/>
      <c r="G36" s="779"/>
      <c r="H36" s="779"/>
      <c r="I36" s="779"/>
      <c r="J36" s="779"/>
      <c r="K36" s="779"/>
      <c r="L36" s="779"/>
      <c r="M36" s="779"/>
      <c r="N36" s="779"/>
      <c r="O36" s="779"/>
    </row>
    <row r="37" spans="2:18" s="228" customFormat="1" ht="13.35" customHeight="1" x14ac:dyDescent="0.25"/>
    <row r="38" spans="2:18" customFormat="1" ht="13.35" customHeight="1" x14ac:dyDescent="0.25">
      <c r="I38" s="189" t="s">
        <v>263</v>
      </c>
    </row>
    <row r="39" spans="2:18" s="228" customFormat="1" ht="13.35" customHeight="1" x14ac:dyDescent="0.25">
      <c r="B39" s="227"/>
      <c r="C39" s="227"/>
      <c r="D39" s="227"/>
      <c r="E39" s="227"/>
      <c r="F39" s="227"/>
      <c r="G39" s="227"/>
      <c r="H39" s="227"/>
      <c r="I39" s="227"/>
      <c r="J39" s="227"/>
      <c r="K39" s="227"/>
      <c r="L39" s="227"/>
      <c r="M39" s="227"/>
      <c r="N39" s="227"/>
      <c r="O39" s="227"/>
      <c r="P39" s="244"/>
    </row>
    <row r="40" spans="2:18" s="228" customFormat="1" ht="13.35" customHeight="1" x14ac:dyDescent="0.25"/>
    <row r="41" spans="2:18" s="228" customFormat="1" ht="13.35" customHeight="1" x14ac:dyDescent="0.25"/>
    <row r="42" spans="2:18" s="228" customFormat="1" ht="13.35" customHeight="1" x14ac:dyDescent="0.25"/>
    <row r="43" spans="2:18" s="638" customFormat="1" x14ac:dyDescent="0.25">
      <c r="B43" s="228"/>
      <c r="E43" s="804"/>
      <c r="P43" s="761"/>
      <c r="Q43" s="761"/>
      <c r="R43" s="761"/>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theme="7" tint="0.79998168889431442"/>
    <pageSetUpPr fitToPage="1"/>
  </sheetPr>
  <dimension ref="B1:T38"/>
  <sheetViews>
    <sheetView showGridLines="0" topLeftCell="A3" zoomScaleNormal="100" zoomScaleSheetLayoutView="90" workbookViewId="0">
      <selection activeCell="B1" sqref="B1:O35"/>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5" width="9.6640625" style="638" customWidth="1"/>
    <col min="16" max="16384" width="9.109375" style="761"/>
  </cols>
  <sheetData>
    <row r="1" spans="2:20" s="749" customFormat="1" ht="15" customHeight="1" x14ac:dyDescent="0.25">
      <c r="B1" s="745" t="s">
        <v>958</v>
      </c>
      <c r="C1" s="746"/>
      <c r="D1" s="746"/>
      <c r="E1" s="747"/>
      <c r="F1" s="747"/>
      <c r="G1" s="747"/>
      <c r="H1" s="747"/>
      <c r="I1" s="747"/>
      <c r="J1" s="747"/>
      <c r="K1" s="747"/>
      <c r="L1" s="747"/>
      <c r="M1" s="747"/>
      <c r="N1" s="747"/>
      <c r="O1" s="747"/>
      <c r="P1" s="748"/>
      <c r="Q1" s="967"/>
      <c r="R1" s="967"/>
      <c r="S1" s="967"/>
      <c r="T1" s="967"/>
    </row>
    <row r="2" spans="2:20" s="754" customFormat="1" ht="15" customHeight="1" x14ac:dyDescent="0.25">
      <c r="B2" s="750"/>
      <c r="C2" s="1175" t="s">
        <v>160</v>
      </c>
      <c r="D2" s="1175"/>
      <c r="E2" s="1176"/>
      <c r="F2" s="1012">
        <v>2005</v>
      </c>
      <c r="G2" s="1013">
        <v>2006</v>
      </c>
      <c r="H2" s="1013">
        <v>2007</v>
      </c>
      <c r="I2" s="1013">
        <v>2008</v>
      </c>
      <c r="J2" s="1013">
        <v>2009</v>
      </c>
      <c r="K2" s="1013">
        <v>2010</v>
      </c>
      <c r="L2" s="1013">
        <v>2011</v>
      </c>
      <c r="M2" s="1013">
        <v>2012</v>
      </c>
      <c r="N2" s="1013">
        <v>2013</v>
      </c>
      <c r="O2" s="1014">
        <v>2014</v>
      </c>
      <c r="Q2" s="967"/>
      <c r="R2" s="764"/>
      <c r="S2" s="967"/>
      <c r="T2" s="967"/>
    </row>
    <row r="3" spans="2:20" ht="20.399999999999999" x14ac:dyDescent="0.2">
      <c r="B3" s="756"/>
      <c r="C3" s="1177" t="s">
        <v>87</v>
      </c>
      <c r="D3" s="1178"/>
      <c r="E3" s="757" t="s">
        <v>17</v>
      </c>
      <c r="F3" s="809" t="s">
        <v>849</v>
      </c>
      <c r="G3" s="757" t="s">
        <v>849</v>
      </c>
      <c r="H3" s="757" t="s">
        <v>849</v>
      </c>
      <c r="I3" s="757" t="s">
        <v>849</v>
      </c>
      <c r="J3" s="757" t="s">
        <v>849</v>
      </c>
      <c r="K3" s="757" t="s">
        <v>849</v>
      </c>
      <c r="L3" s="757" t="s">
        <v>849</v>
      </c>
      <c r="M3" s="757" t="s">
        <v>849</v>
      </c>
      <c r="N3" s="757" t="s">
        <v>849</v>
      </c>
      <c r="O3" s="810" t="s">
        <v>849</v>
      </c>
      <c r="Q3" s="92"/>
      <c r="R3" s="968"/>
      <c r="S3" s="825"/>
      <c r="T3" s="825"/>
    </row>
    <row r="4" spans="2:20" ht="13.35" customHeight="1" x14ac:dyDescent="0.2">
      <c r="B4" s="763"/>
      <c r="C4" s="764" t="s">
        <v>18</v>
      </c>
      <c r="D4" s="176" t="s">
        <v>43</v>
      </c>
      <c r="E4" s="766">
        <f>+A2.8.1!E4</f>
        <v>39033</v>
      </c>
      <c r="F4" s="767">
        <v>0.28999999999999998</v>
      </c>
      <c r="G4" s="768">
        <v>227.47</v>
      </c>
      <c r="H4" s="768">
        <v>465.84</v>
      </c>
      <c r="I4" s="768">
        <v>698.9</v>
      </c>
      <c r="J4" s="768">
        <v>890.27</v>
      </c>
      <c r="K4" s="768">
        <v>855.91</v>
      </c>
      <c r="L4" s="768">
        <v>935.59</v>
      </c>
      <c r="M4" s="768">
        <v>1086.5</v>
      </c>
      <c r="N4" s="768">
        <v>1308.3399999999999</v>
      </c>
      <c r="O4" s="770">
        <v>1671.92</v>
      </c>
      <c r="Q4" s="825"/>
      <c r="R4" s="969"/>
      <c r="S4" s="970"/>
      <c r="T4" s="825"/>
    </row>
    <row r="5" spans="2:20" s="776" customFormat="1" ht="13.35" customHeight="1" x14ac:dyDescent="0.2">
      <c r="B5" s="763"/>
      <c r="C5" s="764" t="s">
        <v>19</v>
      </c>
      <c r="D5" s="177" t="s">
        <v>124</v>
      </c>
      <c r="E5" s="771">
        <f>+A2.8.1!E5</f>
        <v>68529</v>
      </c>
      <c r="F5" s="772">
        <v>8.8000000000000007</v>
      </c>
      <c r="G5" s="773">
        <v>529.49</v>
      </c>
      <c r="H5" s="773">
        <v>830.57</v>
      </c>
      <c r="I5" s="773">
        <v>1347.73</v>
      </c>
      <c r="J5" s="773">
        <v>1688.34</v>
      </c>
      <c r="K5" s="773">
        <v>1866.18</v>
      </c>
      <c r="L5" s="773">
        <v>2162.7600000000002</v>
      </c>
      <c r="M5" s="773">
        <v>2529.9899999999998</v>
      </c>
      <c r="N5" s="773">
        <v>2921.33</v>
      </c>
      <c r="O5" s="775">
        <v>3364.6</v>
      </c>
      <c r="Q5" s="92"/>
      <c r="R5" s="969"/>
      <c r="S5" s="970"/>
      <c r="T5" s="825"/>
    </row>
    <row r="6" spans="2:20" ht="13.35" customHeight="1" x14ac:dyDescent="0.2">
      <c r="B6" s="763"/>
      <c r="C6" s="764" t="s">
        <v>20</v>
      </c>
      <c r="D6" s="176" t="s">
        <v>44</v>
      </c>
      <c r="E6" s="771">
        <f>+A2.8.1!E6</f>
        <v>70166</v>
      </c>
      <c r="F6" s="772">
        <v>3.95</v>
      </c>
      <c r="G6" s="773">
        <v>302.97000000000003</v>
      </c>
      <c r="H6" s="773">
        <v>522.09</v>
      </c>
      <c r="I6" s="773">
        <v>806.14</v>
      </c>
      <c r="J6" s="773">
        <v>1052.68</v>
      </c>
      <c r="K6" s="773">
        <v>1136.28</v>
      </c>
      <c r="L6" s="773">
        <v>1358.02</v>
      </c>
      <c r="M6" s="773">
        <v>1590.14</v>
      </c>
      <c r="N6" s="773">
        <v>1870.02</v>
      </c>
      <c r="O6" s="775">
        <v>2220.04</v>
      </c>
      <c r="Q6" s="92"/>
      <c r="R6" s="969"/>
      <c r="S6" s="970"/>
      <c r="T6" s="825"/>
    </row>
    <row r="7" spans="2:20" ht="13.35" customHeight="1" x14ac:dyDescent="0.2">
      <c r="B7" s="763"/>
      <c r="C7" s="764" t="s">
        <v>21</v>
      </c>
      <c r="D7" s="176" t="s">
        <v>45</v>
      </c>
      <c r="E7" s="771">
        <f>+A2.8.1!E7</f>
        <v>55606</v>
      </c>
      <c r="F7" s="772">
        <v>5.44</v>
      </c>
      <c r="G7" s="773">
        <v>261.25</v>
      </c>
      <c r="H7" s="773">
        <v>415.97</v>
      </c>
      <c r="I7" s="773">
        <v>625.78</v>
      </c>
      <c r="J7" s="773">
        <v>797.84</v>
      </c>
      <c r="K7" s="773">
        <v>870.8</v>
      </c>
      <c r="L7" s="773">
        <v>1047.28</v>
      </c>
      <c r="M7" s="773">
        <v>1208.6400000000001</v>
      </c>
      <c r="N7" s="773">
        <v>1403.98</v>
      </c>
      <c r="O7" s="775">
        <v>1623.95</v>
      </c>
      <c r="Q7" s="825"/>
      <c r="R7" s="969"/>
      <c r="S7" s="970"/>
      <c r="T7" s="825"/>
    </row>
    <row r="8" spans="2:20" ht="13.35" customHeight="1" x14ac:dyDescent="0.2">
      <c r="B8" s="763"/>
      <c r="C8" s="764" t="s">
        <v>22</v>
      </c>
      <c r="D8" s="176" t="s">
        <v>46</v>
      </c>
      <c r="E8" s="771">
        <f>+A2.8.1!E8</f>
        <v>76692</v>
      </c>
      <c r="F8" s="772">
        <v>40.19</v>
      </c>
      <c r="G8" s="773">
        <v>333.36</v>
      </c>
      <c r="H8" s="773">
        <v>504.71</v>
      </c>
      <c r="I8" s="773">
        <v>753.92</v>
      </c>
      <c r="J8" s="773">
        <v>979.62</v>
      </c>
      <c r="K8" s="773">
        <v>1040.47</v>
      </c>
      <c r="L8" s="773">
        <v>1214.52</v>
      </c>
      <c r="M8" s="773">
        <v>1428</v>
      </c>
      <c r="N8" s="773">
        <v>1657.74</v>
      </c>
      <c r="O8" s="775">
        <v>1927.25</v>
      </c>
      <c r="Q8" s="825"/>
      <c r="R8" s="969"/>
      <c r="S8" s="970"/>
      <c r="T8" s="825"/>
    </row>
    <row r="9" spans="2:20" ht="13.35" customHeight="1" x14ac:dyDescent="0.2">
      <c r="B9" s="763"/>
      <c r="C9" s="764" t="s">
        <v>23</v>
      </c>
      <c r="D9" s="176" t="s">
        <v>47</v>
      </c>
      <c r="E9" s="771">
        <f>+A2.8.1!E9</f>
        <v>75787</v>
      </c>
      <c r="F9" s="772">
        <v>156.9</v>
      </c>
      <c r="G9" s="773">
        <v>427.07</v>
      </c>
      <c r="H9" s="773">
        <v>593.87</v>
      </c>
      <c r="I9" s="773">
        <v>859.56</v>
      </c>
      <c r="J9" s="773">
        <v>1084.46</v>
      </c>
      <c r="K9" s="773">
        <v>1143.9000000000001</v>
      </c>
      <c r="L9" s="773">
        <v>1338.98</v>
      </c>
      <c r="M9" s="773">
        <v>1550.32</v>
      </c>
      <c r="N9" s="773">
        <v>1734.3</v>
      </c>
      <c r="O9" s="775">
        <v>2003.77</v>
      </c>
      <c r="Q9" s="825"/>
      <c r="R9" s="969"/>
      <c r="S9" s="970"/>
      <c r="T9" s="825"/>
    </row>
    <row r="10" spans="2:20" s="776" customFormat="1" ht="13.35" customHeight="1" x14ac:dyDescent="0.2">
      <c r="B10" s="763"/>
      <c r="C10" s="764" t="s">
        <v>24</v>
      </c>
      <c r="D10" s="176" t="s">
        <v>48</v>
      </c>
      <c r="E10" s="771">
        <f>+A2.8.1!E10</f>
        <v>89701</v>
      </c>
      <c r="F10" s="772">
        <v>345.64</v>
      </c>
      <c r="G10" s="773">
        <v>642.21</v>
      </c>
      <c r="H10" s="773">
        <v>836.42</v>
      </c>
      <c r="I10" s="773">
        <v>1183.32</v>
      </c>
      <c r="J10" s="773">
        <v>1466.87</v>
      </c>
      <c r="K10" s="773">
        <v>1516.18</v>
      </c>
      <c r="L10" s="773">
        <v>1776.12</v>
      </c>
      <c r="M10" s="773">
        <v>2046.32</v>
      </c>
      <c r="N10" s="773">
        <v>2255.31</v>
      </c>
      <c r="O10" s="775">
        <v>2604.2800000000002</v>
      </c>
      <c r="Q10" s="825"/>
      <c r="R10" s="969"/>
      <c r="S10" s="970"/>
      <c r="T10" s="825"/>
    </row>
    <row r="11" spans="2:20" s="779" customFormat="1" ht="13.35" customHeight="1" x14ac:dyDescent="0.25">
      <c r="B11" s="778"/>
      <c r="C11" s="764" t="s">
        <v>25</v>
      </c>
      <c r="D11" s="176" t="s">
        <v>49</v>
      </c>
      <c r="E11" s="771">
        <f>+A2.8.1!E11</f>
        <v>129374</v>
      </c>
      <c r="F11" s="772">
        <v>744.44</v>
      </c>
      <c r="G11" s="773">
        <v>1111.02</v>
      </c>
      <c r="H11" s="773">
        <v>1356</v>
      </c>
      <c r="I11" s="773">
        <v>1784.02</v>
      </c>
      <c r="J11" s="773">
        <v>2250.87</v>
      </c>
      <c r="K11" s="773">
        <v>2398.81</v>
      </c>
      <c r="L11" s="773">
        <v>2784.46</v>
      </c>
      <c r="M11" s="773">
        <v>3202.67</v>
      </c>
      <c r="N11" s="773">
        <v>3513.76</v>
      </c>
      <c r="O11" s="775">
        <v>3986.15</v>
      </c>
      <c r="Q11" s="624"/>
      <c r="R11" s="969"/>
      <c r="S11" s="970"/>
      <c r="T11" s="624"/>
    </row>
    <row r="12" spans="2:20" s="779" customFormat="1" ht="13.35" customHeight="1" x14ac:dyDescent="0.25">
      <c r="B12" s="778"/>
      <c r="C12" s="764" t="s">
        <v>26</v>
      </c>
      <c r="D12" s="176" t="s">
        <v>50</v>
      </c>
      <c r="E12" s="771">
        <f>+A2.8.1!E12</f>
        <v>160966</v>
      </c>
      <c r="F12" s="772">
        <v>1229.1400000000001</v>
      </c>
      <c r="G12" s="773">
        <v>1699.62</v>
      </c>
      <c r="H12" s="773">
        <v>1967.27</v>
      </c>
      <c r="I12" s="773">
        <v>2536.38</v>
      </c>
      <c r="J12" s="773">
        <v>3169.49</v>
      </c>
      <c r="K12" s="773">
        <v>3367.44</v>
      </c>
      <c r="L12" s="773">
        <v>3943.22</v>
      </c>
      <c r="M12" s="773">
        <v>4509.6000000000004</v>
      </c>
      <c r="N12" s="773">
        <v>4915.93</v>
      </c>
      <c r="O12" s="775">
        <v>5824.07</v>
      </c>
      <c r="Q12" s="624"/>
      <c r="R12" s="969"/>
      <c r="S12" s="970"/>
      <c r="T12" s="624"/>
    </row>
    <row r="13" spans="2:20" s="779" customFormat="1" ht="13.35" customHeight="1" x14ac:dyDescent="0.25">
      <c r="B13" s="778"/>
      <c r="C13" s="764" t="s">
        <v>27</v>
      </c>
      <c r="D13" s="155" t="s">
        <v>51</v>
      </c>
      <c r="E13" s="771">
        <f>+A2.8.1!E13</f>
        <v>168941</v>
      </c>
      <c r="F13" s="772">
        <v>1728.04</v>
      </c>
      <c r="G13" s="773">
        <v>2212.4299999999998</v>
      </c>
      <c r="H13" s="773">
        <v>2440.94</v>
      </c>
      <c r="I13" s="773">
        <v>3035.23</v>
      </c>
      <c r="J13" s="773">
        <v>3734.41</v>
      </c>
      <c r="K13" s="773">
        <v>4008.15</v>
      </c>
      <c r="L13" s="773">
        <v>4669.47</v>
      </c>
      <c r="M13" s="773">
        <v>5327.45</v>
      </c>
      <c r="N13" s="773">
        <v>5809.57</v>
      </c>
      <c r="O13" s="775">
        <v>6507.98</v>
      </c>
      <c r="Q13" s="624"/>
      <c r="R13" s="969"/>
      <c r="S13" s="970"/>
      <c r="T13" s="624"/>
    </row>
    <row r="14" spans="2:20" s="779" customFormat="1" ht="13.35" customHeight="1" x14ac:dyDescent="0.25">
      <c r="B14" s="778"/>
      <c r="C14" s="764" t="s">
        <v>28</v>
      </c>
      <c r="D14" s="155" t="s">
        <v>52</v>
      </c>
      <c r="E14" s="771">
        <f>+A2.8.1!E14</f>
        <v>167186</v>
      </c>
      <c r="F14" s="772">
        <v>2108.9</v>
      </c>
      <c r="G14" s="773">
        <v>2603.4</v>
      </c>
      <c r="H14" s="773">
        <v>2809.17</v>
      </c>
      <c r="I14" s="773">
        <v>3417.66</v>
      </c>
      <c r="J14" s="773">
        <v>4176.1400000000003</v>
      </c>
      <c r="K14" s="773">
        <v>4496.16</v>
      </c>
      <c r="L14" s="773">
        <v>5206.96</v>
      </c>
      <c r="M14" s="773">
        <v>5891.55</v>
      </c>
      <c r="N14" s="773">
        <v>6473.09</v>
      </c>
      <c r="O14" s="775">
        <v>7204.98</v>
      </c>
      <c r="Q14" s="624"/>
      <c r="R14" s="624"/>
      <c r="S14" s="624"/>
      <c r="T14" s="624"/>
    </row>
    <row r="15" spans="2:20" s="228" customFormat="1" ht="13.35" customHeight="1" x14ac:dyDescent="0.25">
      <c r="B15" s="778"/>
      <c r="C15" s="764" t="s">
        <v>29</v>
      </c>
      <c r="D15" s="155" t="s">
        <v>53</v>
      </c>
      <c r="E15" s="771">
        <f>+A2.8.1!E15</f>
        <v>145497</v>
      </c>
      <c r="F15" s="772">
        <v>2201.7399999999998</v>
      </c>
      <c r="G15" s="773">
        <v>2692.17</v>
      </c>
      <c r="H15" s="773">
        <v>2924.48</v>
      </c>
      <c r="I15" s="773">
        <v>3514.85</v>
      </c>
      <c r="J15" s="773">
        <v>4205.66</v>
      </c>
      <c r="K15" s="773">
        <v>4464.04</v>
      </c>
      <c r="L15" s="773">
        <v>5133.05</v>
      </c>
      <c r="M15" s="773">
        <v>5771.16</v>
      </c>
      <c r="N15" s="773">
        <v>6305.54</v>
      </c>
      <c r="O15" s="775">
        <v>6968.6</v>
      </c>
    </row>
    <row r="16" spans="2:20" s="228" customFormat="1" ht="13.35" customHeight="1" x14ac:dyDescent="0.25">
      <c r="B16" s="778"/>
      <c r="C16" s="764" t="s">
        <v>30</v>
      </c>
      <c r="D16" s="155" t="s">
        <v>54</v>
      </c>
      <c r="E16" s="771">
        <f>+A2.8.1!E16</f>
        <v>133035</v>
      </c>
      <c r="F16" s="772">
        <v>2347.5300000000002</v>
      </c>
      <c r="G16" s="773">
        <v>2809.28</v>
      </c>
      <c r="H16" s="773">
        <v>3062.4</v>
      </c>
      <c r="I16" s="773">
        <v>3627.54</v>
      </c>
      <c r="J16" s="773">
        <v>4350.18</v>
      </c>
      <c r="K16" s="773">
        <v>4604.16</v>
      </c>
      <c r="L16" s="773">
        <v>5284.26</v>
      </c>
      <c r="M16" s="773">
        <v>5908.29</v>
      </c>
      <c r="N16" s="773">
        <v>6456.31</v>
      </c>
      <c r="O16" s="775">
        <v>7184.08</v>
      </c>
    </row>
    <row r="17" spans="2:15" s="228" customFormat="1" ht="13.35" customHeight="1" x14ac:dyDescent="0.25">
      <c r="B17" s="778"/>
      <c r="C17" s="764" t="s">
        <v>31</v>
      </c>
      <c r="D17" s="155" t="s">
        <v>55</v>
      </c>
      <c r="E17" s="771">
        <f>+A2.8.1!E17</f>
        <v>103221</v>
      </c>
      <c r="F17" s="772">
        <v>2123.27</v>
      </c>
      <c r="G17" s="773">
        <v>2499.17</v>
      </c>
      <c r="H17" s="773">
        <v>2730.12</v>
      </c>
      <c r="I17" s="773">
        <v>3275.7</v>
      </c>
      <c r="J17" s="773">
        <v>3906.73</v>
      </c>
      <c r="K17" s="773">
        <v>4081.6</v>
      </c>
      <c r="L17" s="773">
        <v>4665.95</v>
      </c>
      <c r="M17" s="773">
        <v>5189.0600000000004</v>
      </c>
      <c r="N17" s="773">
        <v>5678.89</v>
      </c>
      <c r="O17" s="775">
        <v>6254.14</v>
      </c>
    </row>
    <row r="18" spans="2:15" s="228" customFormat="1" ht="13.35" customHeight="1" x14ac:dyDescent="0.25">
      <c r="B18" s="778"/>
      <c r="C18" s="764" t="s">
        <v>32</v>
      </c>
      <c r="D18" s="155" t="s">
        <v>56</v>
      </c>
      <c r="E18" s="771">
        <f>+A2.8.1!E18</f>
        <v>91541</v>
      </c>
      <c r="F18" s="772">
        <v>2155.0100000000002</v>
      </c>
      <c r="G18" s="773">
        <v>2507.77</v>
      </c>
      <c r="H18" s="773">
        <v>2731.96</v>
      </c>
      <c r="I18" s="773">
        <v>3229.91</v>
      </c>
      <c r="J18" s="773">
        <v>3839.18</v>
      </c>
      <c r="K18" s="773">
        <v>4017.46</v>
      </c>
      <c r="L18" s="773">
        <v>4606.34</v>
      </c>
      <c r="M18" s="773">
        <v>5121.95</v>
      </c>
      <c r="N18" s="773">
        <v>5609.53</v>
      </c>
      <c r="O18" s="775">
        <v>6152.09</v>
      </c>
    </row>
    <row r="19" spans="2:15" s="228" customFormat="1" ht="13.35" customHeight="1" x14ac:dyDescent="0.25">
      <c r="B19" s="778"/>
      <c r="C19" s="764" t="s">
        <v>33</v>
      </c>
      <c r="D19" s="155" t="s">
        <v>57</v>
      </c>
      <c r="E19" s="771">
        <f>+A2.8.1!E19</f>
        <v>72678</v>
      </c>
      <c r="F19" s="772">
        <v>1926.41</v>
      </c>
      <c r="G19" s="773">
        <v>2254.46</v>
      </c>
      <c r="H19" s="773">
        <v>2456.4899999999998</v>
      </c>
      <c r="I19" s="773">
        <v>2928.46</v>
      </c>
      <c r="J19" s="773">
        <v>3452.5</v>
      </c>
      <c r="K19" s="773">
        <v>3586.58</v>
      </c>
      <c r="L19" s="773">
        <v>4089.39</v>
      </c>
      <c r="M19" s="773">
        <v>4524.13</v>
      </c>
      <c r="N19" s="773">
        <v>4978.18</v>
      </c>
      <c r="O19" s="775">
        <v>5415.4</v>
      </c>
    </row>
    <row r="20" spans="2:15" s="228" customFormat="1" ht="13.35" customHeight="1" x14ac:dyDescent="0.25">
      <c r="B20" s="778"/>
      <c r="C20" s="764" t="s">
        <v>34</v>
      </c>
      <c r="D20" s="316" t="s">
        <v>58</v>
      </c>
      <c r="E20" s="771">
        <f>+A2.8.1!E20</f>
        <v>237458</v>
      </c>
      <c r="F20" s="772">
        <v>8440.41</v>
      </c>
      <c r="G20" s="773">
        <v>9800.5</v>
      </c>
      <c r="H20" s="773">
        <v>10765.96</v>
      </c>
      <c r="I20" s="773">
        <v>12719.51</v>
      </c>
      <c r="J20" s="773">
        <v>14674.09</v>
      </c>
      <c r="K20" s="773">
        <v>15071.04</v>
      </c>
      <c r="L20" s="773">
        <v>17041.5</v>
      </c>
      <c r="M20" s="773">
        <v>18796.02</v>
      </c>
      <c r="N20" s="773">
        <v>20567.23</v>
      </c>
      <c r="O20" s="775">
        <v>22277.53</v>
      </c>
    </row>
    <row r="21" spans="2:15" s="228" customFormat="1" ht="13.35" customHeight="1" x14ac:dyDescent="0.25">
      <c r="B21" s="778"/>
      <c r="C21" s="764" t="s">
        <v>35</v>
      </c>
      <c r="D21" s="187" t="s">
        <v>862</v>
      </c>
      <c r="E21" s="771">
        <f>+A2.8.1!E21</f>
        <v>129801</v>
      </c>
      <c r="F21" s="772">
        <v>6966.09</v>
      </c>
      <c r="G21" s="773">
        <v>7891.4</v>
      </c>
      <c r="H21" s="773">
        <v>8660.23</v>
      </c>
      <c r="I21" s="773">
        <v>10097.84</v>
      </c>
      <c r="J21" s="773">
        <v>11521.72</v>
      </c>
      <c r="K21" s="773">
        <v>11693.23</v>
      </c>
      <c r="L21" s="773">
        <v>13079.66</v>
      </c>
      <c r="M21" s="773">
        <v>14286.44</v>
      </c>
      <c r="N21" s="773">
        <v>15637.06</v>
      </c>
      <c r="O21" s="775">
        <v>16818.48</v>
      </c>
    </row>
    <row r="22" spans="2:15" s="228" customFormat="1" ht="13.35" customHeight="1" x14ac:dyDescent="0.25">
      <c r="B22" s="778"/>
      <c r="C22" s="764" t="s">
        <v>36</v>
      </c>
      <c r="D22" s="187" t="s">
        <v>978</v>
      </c>
      <c r="E22" s="771">
        <f>+A2.8.1!E22</f>
        <v>130304</v>
      </c>
      <c r="F22" s="772">
        <v>10454.15</v>
      </c>
      <c r="G22" s="773">
        <v>11717.81</v>
      </c>
      <c r="H22" s="773">
        <v>12829.04</v>
      </c>
      <c r="I22" s="773">
        <v>14743.29</v>
      </c>
      <c r="J22" s="773">
        <v>16571.04</v>
      </c>
      <c r="K22" s="773">
        <v>16913.98</v>
      </c>
      <c r="L22" s="773">
        <v>18646.53</v>
      </c>
      <c r="M22" s="773">
        <v>20204.870000000003</v>
      </c>
      <c r="N22" s="773">
        <v>22077.260000000002</v>
      </c>
      <c r="O22" s="775">
        <v>23763.07</v>
      </c>
    </row>
    <row r="23" spans="2:15" s="228" customFormat="1" ht="13.35" customHeight="1" x14ac:dyDescent="0.25">
      <c r="B23" s="778"/>
      <c r="C23" s="764" t="s">
        <v>37</v>
      </c>
      <c r="D23" s="187" t="s">
        <v>952</v>
      </c>
      <c r="E23" s="771">
        <f>+A2.8.1!E23</f>
        <v>72798</v>
      </c>
      <c r="F23" s="772">
        <v>9205.07</v>
      </c>
      <c r="G23" s="773">
        <v>10208.56</v>
      </c>
      <c r="H23" s="773">
        <v>11367.92</v>
      </c>
      <c r="I23" s="773">
        <v>12921.97</v>
      </c>
      <c r="J23" s="773">
        <v>14110.13</v>
      </c>
      <c r="K23" s="773">
        <v>14200.04</v>
      </c>
      <c r="L23" s="773">
        <v>15568.06</v>
      </c>
      <c r="M23" s="773">
        <v>16671.39</v>
      </c>
      <c r="N23" s="773">
        <v>18126.97</v>
      </c>
      <c r="O23" s="775">
        <v>19478.41</v>
      </c>
    </row>
    <row r="24" spans="2:15" s="228" customFormat="1" ht="13.35" customHeight="1" x14ac:dyDescent="0.25">
      <c r="B24" s="778"/>
      <c r="C24" s="764" t="s">
        <v>38</v>
      </c>
      <c r="D24" s="155" t="s">
        <v>62</v>
      </c>
      <c r="E24" s="771">
        <f>+A2.8.1!E24</f>
        <v>36249</v>
      </c>
      <c r="F24" s="772">
        <v>7211.77</v>
      </c>
      <c r="G24" s="773">
        <v>7874.33</v>
      </c>
      <c r="H24" s="773">
        <v>8949.64</v>
      </c>
      <c r="I24" s="773">
        <v>10255.6</v>
      </c>
      <c r="J24" s="773">
        <v>10834.1</v>
      </c>
      <c r="K24" s="773">
        <v>10626.67</v>
      </c>
      <c r="L24" s="773">
        <v>11505.31</v>
      </c>
      <c r="M24" s="773">
        <v>12310.72</v>
      </c>
      <c r="N24" s="773">
        <v>13261.16</v>
      </c>
      <c r="O24" s="775">
        <v>14025.64</v>
      </c>
    </row>
    <row r="25" spans="2:15" s="228" customFormat="1" ht="13.35" customHeight="1" x14ac:dyDescent="0.25">
      <c r="B25" s="778"/>
      <c r="C25" s="764" t="s">
        <v>39</v>
      </c>
      <c r="D25" s="155" t="s">
        <v>63</v>
      </c>
      <c r="E25" s="771">
        <f>+A2.8.1!E25</f>
        <v>11642</v>
      </c>
      <c r="F25" s="772">
        <v>3479.65</v>
      </c>
      <c r="G25" s="773">
        <v>3739.38</v>
      </c>
      <c r="H25" s="773">
        <v>4320.59</v>
      </c>
      <c r="I25" s="773">
        <v>4908.67</v>
      </c>
      <c r="J25" s="773">
        <v>5026.8900000000003</v>
      </c>
      <c r="K25" s="773">
        <v>4849.6000000000004</v>
      </c>
      <c r="L25" s="773">
        <v>5151.04</v>
      </c>
      <c r="M25" s="773">
        <v>5521.63</v>
      </c>
      <c r="N25" s="773">
        <v>6063.89</v>
      </c>
      <c r="O25" s="775">
        <v>6421.48</v>
      </c>
    </row>
    <row r="26" spans="2:15" s="228" customFormat="1" ht="13.35" customHeight="1" x14ac:dyDescent="0.25">
      <c r="B26" s="778"/>
      <c r="C26" s="764" t="s">
        <v>40</v>
      </c>
      <c r="D26" s="155" t="s">
        <v>64</v>
      </c>
      <c r="E26" s="771">
        <f>+A2.8.1!E26</f>
        <v>10905</v>
      </c>
      <c r="F26" s="772">
        <v>5312.84</v>
      </c>
      <c r="G26" s="773">
        <v>5618.21</v>
      </c>
      <c r="H26" s="773">
        <v>6591.39</v>
      </c>
      <c r="I26" s="773">
        <v>7692.96</v>
      </c>
      <c r="J26" s="773">
        <v>7261.25</v>
      </c>
      <c r="K26" s="773">
        <v>6909.43</v>
      </c>
      <c r="L26" s="773">
        <v>7213.66</v>
      </c>
      <c r="M26" s="773">
        <v>7750.25</v>
      </c>
      <c r="N26" s="773">
        <v>8476.01</v>
      </c>
      <c r="O26" s="775">
        <v>8934.65</v>
      </c>
    </row>
    <row r="27" spans="2:15" s="228" customFormat="1" ht="13.35" customHeight="1" x14ac:dyDescent="0.25">
      <c r="B27" s="778"/>
      <c r="C27" s="764" t="s">
        <v>41</v>
      </c>
      <c r="D27" s="155" t="s">
        <v>65</v>
      </c>
      <c r="E27" s="771">
        <f>+A2.8.1!E27</f>
        <v>2922</v>
      </c>
      <c r="F27" s="772">
        <v>3146.21</v>
      </c>
      <c r="G27" s="773">
        <v>3165.8</v>
      </c>
      <c r="H27" s="773">
        <v>3723.82</v>
      </c>
      <c r="I27" s="773">
        <v>4642.3500000000004</v>
      </c>
      <c r="J27" s="773">
        <v>4028.42</v>
      </c>
      <c r="K27" s="773">
        <v>3572.48</v>
      </c>
      <c r="L27" s="773">
        <v>3683.33</v>
      </c>
      <c r="M27" s="773">
        <v>3872.13</v>
      </c>
      <c r="N27" s="773">
        <v>4427.26</v>
      </c>
      <c r="O27" s="775">
        <v>4656.7</v>
      </c>
    </row>
    <row r="28" spans="2:15" s="228" customFormat="1" ht="13.35" customHeight="1" x14ac:dyDescent="0.25">
      <c r="B28" s="778"/>
      <c r="C28" s="764" t="s">
        <v>42</v>
      </c>
      <c r="D28" s="155" t="s">
        <v>66</v>
      </c>
      <c r="E28" s="771">
        <f>+A2.8.1!E28</f>
        <v>450</v>
      </c>
      <c r="F28" s="772">
        <v>1392.31</v>
      </c>
      <c r="G28" s="773">
        <v>1192.93</v>
      </c>
      <c r="H28" s="773">
        <v>1306.22</v>
      </c>
      <c r="I28" s="773">
        <v>1630.3</v>
      </c>
      <c r="J28" s="773">
        <v>1379.78</v>
      </c>
      <c r="K28" s="773">
        <v>1303.3900000000001</v>
      </c>
      <c r="L28" s="773">
        <v>1079.53</v>
      </c>
      <c r="M28" s="773">
        <v>1200.6600000000001</v>
      </c>
      <c r="N28" s="773">
        <v>1427.9</v>
      </c>
      <c r="O28" s="775">
        <v>1547.51</v>
      </c>
    </row>
    <row r="29" spans="2:15" s="228" customFormat="1" ht="13.35" customHeight="1" x14ac:dyDescent="0.25">
      <c r="B29" s="1042"/>
      <c r="C29" s="954" t="s">
        <v>8</v>
      </c>
      <c r="D29" s="955"/>
      <c r="E29" s="791">
        <f t="shared" ref="E29:O29" si="0">SUM(E4:E28)</f>
        <v>2280482</v>
      </c>
      <c r="F29" s="790">
        <f t="shared" si="0"/>
        <v>72734.190000000017</v>
      </c>
      <c r="G29" s="791">
        <f t="shared" si="0"/>
        <v>84322.06</v>
      </c>
      <c r="H29" s="791">
        <f t="shared" si="0"/>
        <v>95163.11</v>
      </c>
      <c r="I29" s="791">
        <f t="shared" si="0"/>
        <v>113237.59000000001</v>
      </c>
      <c r="J29" s="791">
        <f t="shared" si="0"/>
        <v>126452.66</v>
      </c>
      <c r="K29" s="791">
        <f t="shared" si="0"/>
        <v>128593.98000000001</v>
      </c>
      <c r="L29" s="791">
        <f t="shared" si="0"/>
        <v>143184.99</v>
      </c>
      <c r="M29" s="791">
        <f t="shared" si="0"/>
        <v>157499.88</v>
      </c>
      <c r="N29" s="791">
        <f t="shared" si="0"/>
        <v>172956.56000000003</v>
      </c>
      <c r="O29" s="792">
        <f t="shared" si="0"/>
        <v>188836.77000000002</v>
      </c>
    </row>
    <row r="30" spans="2:15" s="228" customFormat="1" ht="13.35" customHeight="1" x14ac:dyDescent="0.25">
      <c r="B30" s="950"/>
      <c r="C30" s="951"/>
      <c r="D30" s="941" t="s">
        <v>199</v>
      </c>
      <c r="E30" s="793">
        <f t="shared" ref="E30:O30" si="1">SUM(E4:E5)</f>
        <v>107562</v>
      </c>
      <c r="F30" s="794">
        <f t="shared" si="1"/>
        <v>9.09</v>
      </c>
      <c r="G30" s="793">
        <f t="shared" si="1"/>
        <v>756.96</v>
      </c>
      <c r="H30" s="793">
        <f t="shared" si="1"/>
        <v>1296.4100000000001</v>
      </c>
      <c r="I30" s="793">
        <f t="shared" si="1"/>
        <v>2046.63</v>
      </c>
      <c r="J30" s="793">
        <f t="shared" si="1"/>
        <v>2578.6099999999997</v>
      </c>
      <c r="K30" s="793">
        <f t="shared" si="1"/>
        <v>2722.09</v>
      </c>
      <c r="L30" s="793">
        <f t="shared" si="1"/>
        <v>3098.3500000000004</v>
      </c>
      <c r="M30" s="793">
        <f t="shared" si="1"/>
        <v>3616.49</v>
      </c>
      <c r="N30" s="793">
        <f t="shared" si="1"/>
        <v>4229.67</v>
      </c>
      <c r="O30" s="795">
        <f t="shared" si="1"/>
        <v>5036.5200000000004</v>
      </c>
    </row>
    <row r="31" spans="2:15" s="228" customFormat="1" ht="13.35" customHeight="1" x14ac:dyDescent="0.25">
      <c r="B31" s="778"/>
      <c r="C31" s="764"/>
      <c r="D31" s="186" t="s">
        <v>863</v>
      </c>
      <c r="E31" s="793">
        <f t="shared" ref="E31:O31" si="2">SUM(E6:E11)</f>
        <v>497326</v>
      </c>
      <c r="F31" s="794">
        <f t="shared" si="2"/>
        <v>1296.56</v>
      </c>
      <c r="G31" s="793">
        <f t="shared" si="2"/>
        <v>3077.88</v>
      </c>
      <c r="H31" s="793">
        <f t="shared" si="2"/>
        <v>4229.0599999999995</v>
      </c>
      <c r="I31" s="793">
        <f t="shared" si="2"/>
        <v>6012.74</v>
      </c>
      <c r="J31" s="793">
        <f t="shared" si="2"/>
        <v>7632.3399999999992</v>
      </c>
      <c r="K31" s="793">
        <f t="shared" si="2"/>
        <v>8106.4400000000005</v>
      </c>
      <c r="L31" s="793">
        <f t="shared" si="2"/>
        <v>9519.380000000001</v>
      </c>
      <c r="M31" s="793">
        <f t="shared" si="2"/>
        <v>11026.09</v>
      </c>
      <c r="N31" s="793">
        <f t="shared" si="2"/>
        <v>12435.11</v>
      </c>
      <c r="O31" s="795">
        <f t="shared" si="2"/>
        <v>14365.44</v>
      </c>
    </row>
    <row r="32" spans="2:15" s="228" customFormat="1" ht="13.35" customHeight="1" x14ac:dyDescent="0.25">
      <c r="B32" s="778"/>
      <c r="C32" s="764"/>
      <c r="D32" s="186" t="s">
        <v>950</v>
      </c>
      <c r="E32" s="793">
        <f t="shared" ref="E32:O32" si="3">SUM(E12:E23)</f>
        <v>1613426</v>
      </c>
      <c r="F32" s="794">
        <f t="shared" si="3"/>
        <v>50885.760000000002</v>
      </c>
      <c r="G32" s="793">
        <f t="shared" si="3"/>
        <v>58896.569999999992</v>
      </c>
      <c r="H32" s="793">
        <f t="shared" si="3"/>
        <v>64745.98</v>
      </c>
      <c r="I32" s="793">
        <f t="shared" si="3"/>
        <v>76048.34</v>
      </c>
      <c r="J32" s="793">
        <f t="shared" si="3"/>
        <v>87711.270000000019</v>
      </c>
      <c r="K32" s="793">
        <f t="shared" si="3"/>
        <v>90503.88</v>
      </c>
      <c r="L32" s="793">
        <f t="shared" si="3"/>
        <v>101934.39</v>
      </c>
      <c r="M32" s="793">
        <f t="shared" si="3"/>
        <v>112201.90999999999</v>
      </c>
      <c r="N32" s="793">
        <f t="shared" si="3"/>
        <v>122635.56</v>
      </c>
      <c r="O32" s="795">
        <f t="shared" si="3"/>
        <v>133848.82999999999</v>
      </c>
    </row>
    <row r="33" spans="2:15" s="228" customFormat="1" ht="13.35" customHeight="1" x14ac:dyDescent="0.25">
      <c r="B33" s="778"/>
      <c r="C33" s="764"/>
      <c r="D33" s="187" t="s">
        <v>952</v>
      </c>
      <c r="E33" s="793">
        <f t="shared" ref="E33:O33" si="4">+E24</f>
        <v>36249</v>
      </c>
      <c r="F33" s="794">
        <f t="shared" si="4"/>
        <v>7211.77</v>
      </c>
      <c r="G33" s="793">
        <f t="shared" si="4"/>
        <v>7874.33</v>
      </c>
      <c r="H33" s="793">
        <f t="shared" si="4"/>
        <v>8949.64</v>
      </c>
      <c r="I33" s="793">
        <f t="shared" si="4"/>
        <v>10255.6</v>
      </c>
      <c r="J33" s="793">
        <f t="shared" si="4"/>
        <v>10834.1</v>
      </c>
      <c r="K33" s="793">
        <f t="shared" si="4"/>
        <v>10626.67</v>
      </c>
      <c r="L33" s="793">
        <f t="shared" si="4"/>
        <v>11505.31</v>
      </c>
      <c r="M33" s="793">
        <f t="shared" si="4"/>
        <v>12310.72</v>
      </c>
      <c r="N33" s="793">
        <f t="shared" si="4"/>
        <v>13261.16</v>
      </c>
      <c r="O33" s="795">
        <f t="shared" si="4"/>
        <v>14025.64</v>
      </c>
    </row>
    <row r="34" spans="2:15" s="228" customFormat="1" ht="13.35" customHeight="1" x14ac:dyDescent="0.25">
      <c r="B34" s="780"/>
      <c r="C34" s="781"/>
      <c r="D34" s="188" t="s">
        <v>275</v>
      </c>
      <c r="E34" s="796">
        <f t="shared" ref="E34:O34" si="5">SUM(E25:E28)</f>
        <v>25919</v>
      </c>
      <c r="F34" s="797">
        <f t="shared" si="5"/>
        <v>13331.01</v>
      </c>
      <c r="G34" s="796">
        <f t="shared" si="5"/>
        <v>13716.32</v>
      </c>
      <c r="H34" s="796">
        <f t="shared" si="5"/>
        <v>15942.019999999999</v>
      </c>
      <c r="I34" s="796">
        <f t="shared" si="5"/>
        <v>18874.280000000002</v>
      </c>
      <c r="J34" s="796">
        <f t="shared" si="5"/>
        <v>17696.34</v>
      </c>
      <c r="K34" s="796">
        <f t="shared" si="5"/>
        <v>16634.900000000001</v>
      </c>
      <c r="L34" s="796">
        <f t="shared" si="5"/>
        <v>17127.560000000001</v>
      </c>
      <c r="M34" s="796">
        <f t="shared" si="5"/>
        <v>18344.670000000002</v>
      </c>
      <c r="N34" s="796">
        <f t="shared" si="5"/>
        <v>20395.060000000005</v>
      </c>
      <c r="O34" s="799">
        <f t="shared" si="5"/>
        <v>21560.339999999997</v>
      </c>
    </row>
    <row r="35" spans="2:15" s="228" customFormat="1" ht="13.35" customHeight="1" x14ac:dyDescent="0.25">
      <c r="B35" s="780"/>
      <c r="C35" s="787" t="s">
        <v>8</v>
      </c>
      <c r="D35" s="788"/>
      <c r="E35" s="789">
        <f t="shared" ref="E35:O35" si="6">SUM(E30:E34)</f>
        <v>2280482</v>
      </c>
      <c r="F35" s="800">
        <f t="shared" si="6"/>
        <v>72734.19</v>
      </c>
      <c r="G35" s="789">
        <f t="shared" si="6"/>
        <v>84322.06</v>
      </c>
      <c r="H35" s="789">
        <f t="shared" si="6"/>
        <v>95163.11</v>
      </c>
      <c r="I35" s="789">
        <f t="shared" si="6"/>
        <v>113237.59</v>
      </c>
      <c r="J35" s="789">
        <f t="shared" si="6"/>
        <v>126452.66000000002</v>
      </c>
      <c r="K35" s="789">
        <f t="shared" si="6"/>
        <v>128593.98000000001</v>
      </c>
      <c r="L35" s="789">
        <f t="shared" si="6"/>
        <v>143184.99</v>
      </c>
      <c r="M35" s="789">
        <f t="shared" si="6"/>
        <v>157499.88</v>
      </c>
      <c r="N35" s="789">
        <f t="shared" si="6"/>
        <v>172956.56</v>
      </c>
      <c r="O35" s="802">
        <f t="shared" si="6"/>
        <v>188836.77</v>
      </c>
    </row>
    <row r="36" spans="2:15" s="228" customFormat="1" ht="13.35" customHeight="1" x14ac:dyDescent="0.25">
      <c r="B36" s="779"/>
      <c r="C36" s="803"/>
      <c r="D36" s="779"/>
      <c r="E36" s="779"/>
      <c r="F36" s="779"/>
      <c r="G36" s="779"/>
      <c r="H36" s="779"/>
      <c r="I36" s="779"/>
      <c r="J36" s="779"/>
      <c r="K36" s="779"/>
      <c r="L36" s="779"/>
      <c r="M36" s="779"/>
      <c r="N36" s="779"/>
      <c r="O36" s="779"/>
    </row>
    <row r="37" spans="2:15" s="228" customFormat="1" ht="13.35" customHeight="1" x14ac:dyDescent="0.25"/>
    <row r="38" spans="2:15" customFormat="1" ht="13.35" customHeight="1" x14ac:dyDescent="0.25">
      <c r="I38" s="189" t="s">
        <v>263</v>
      </c>
    </row>
  </sheetData>
  <mergeCells count="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ignoredErrors>
    <ignoredError sqref="F30:O34" formulaRange="1"/>
  </ignoredError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theme="7" tint="0.79998168889431442"/>
    <pageSetUpPr fitToPage="1"/>
  </sheetPr>
  <dimension ref="B1:R43"/>
  <sheetViews>
    <sheetView showGridLines="0" topLeftCell="A10" zoomScaleNormal="100" zoomScaleSheetLayoutView="90" workbookViewId="0">
      <selection activeCell="B1" sqref="B1:O35"/>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5" width="9.6640625" style="638" customWidth="1"/>
    <col min="16" max="16384" width="9.109375" style="761"/>
  </cols>
  <sheetData>
    <row r="1" spans="2:18" s="749" customFormat="1" ht="15" customHeight="1" x14ac:dyDescent="0.25">
      <c r="B1" s="745" t="s">
        <v>957</v>
      </c>
      <c r="C1" s="746"/>
      <c r="D1" s="746"/>
      <c r="E1" s="747"/>
      <c r="F1" s="747"/>
      <c r="G1" s="747"/>
      <c r="H1" s="747"/>
      <c r="I1" s="747"/>
      <c r="J1" s="747"/>
      <c r="K1" s="747"/>
      <c r="L1" s="747"/>
      <c r="M1" s="747"/>
      <c r="N1" s="747"/>
      <c r="O1" s="747"/>
      <c r="P1" s="748"/>
    </row>
    <row r="2" spans="2:18" s="754" customFormat="1" ht="15" customHeight="1" x14ac:dyDescent="0.25">
      <c r="B2" s="1174"/>
      <c r="C2" s="1175"/>
      <c r="D2" s="1175"/>
      <c r="E2" s="1176"/>
      <c r="F2" s="1253" t="s">
        <v>160</v>
      </c>
      <c r="G2" s="1254"/>
      <c r="H2" s="1254"/>
      <c r="I2" s="1254"/>
      <c r="J2" s="1254"/>
      <c r="K2" s="1254"/>
      <c r="L2" s="1254"/>
      <c r="M2" s="1254"/>
      <c r="N2" s="1254"/>
      <c r="O2" s="1255"/>
      <c r="Q2" s="755"/>
    </row>
    <row r="3" spans="2:18" ht="20.399999999999999" customHeight="1" x14ac:dyDescent="0.2">
      <c r="B3" s="756"/>
      <c r="C3" s="1229" t="s">
        <v>180</v>
      </c>
      <c r="D3" s="1159"/>
      <c r="E3" s="757" t="s">
        <v>17</v>
      </c>
      <c r="F3" s="1012">
        <v>2005</v>
      </c>
      <c r="G3" s="1013">
        <v>2006</v>
      </c>
      <c r="H3" s="1013">
        <v>2007</v>
      </c>
      <c r="I3" s="1013">
        <v>2008</v>
      </c>
      <c r="J3" s="1013">
        <v>2009</v>
      </c>
      <c r="K3" s="1013">
        <v>2010</v>
      </c>
      <c r="L3" s="1013">
        <v>2011</v>
      </c>
      <c r="M3" s="1013">
        <v>2012</v>
      </c>
      <c r="N3" s="1013">
        <v>2013</v>
      </c>
      <c r="O3" s="1014">
        <v>2014</v>
      </c>
      <c r="Q3" s="92"/>
      <c r="R3" s="762"/>
    </row>
    <row r="4" spans="2:18" ht="13.35" customHeight="1" x14ac:dyDescent="0.2">
      <c r="B4" s="763"/>
      <c r="C4" s="764" t="s">
        <v>18</v>
      </c>
      <c r="D4" s="176" t="s">
        <v>43</v>
      </c>
      <c r="E4" s="811">
        <f>+A2.8.2!E4/A2.8.2!E$29</f>
        <v>1.7116118434611631E-2</v>
      </c>
      <c r="F4" s="812">
        <f>+A2.8.2!F4/A2.8.2!F$29</f>
        <v>3.9871207749752887E-6</v>
      </c>
      <c r="G4" s="813">
        <f>+A2.8.2!G4/A2.8.2!G$29</f>
        <v>2.6976333358079726E-3</v>
      </c>
      <c r="H4" s="813">
        <f>+A2.8.2!H4/A2.8.2!H$29</f>
        <v>4.8951741909233522E-3</v>
      </c>
      <c r="I4" s="813">
        <f>+A2.8.2!I4/A2.8.2!I$29</f>
        <v>6.1719787572307033E-3</v>
      </c>
      <c r="J4" s="813">
        <f>+A2.8.2!J4/A2.8.2!J$29</f>
        <v>7.0403422118601533E-3</v>
      </c>
      <c r="K4" s="813">
        <f>+A2.8.2!K4/A2.8.2!K$29</f>
        <v>6.6559103311057011E-3</v>
      </c>
      <c r="L4" s="813">
        <f>+A2.8.2!L4/A2.8.2!L$29</f>
        <v>6.5341346184401043E-3</v>
      </c>
      <c r="M4" s="813">
        <f>+A2.8.2!M4/A2.8.2!M$29</f>
        <v>6.898417954350187E-3</v>
      </c>
      <c r="N4" s="813">
        <f>+A2.8.2!N4/A2.8.2!N$29</f>
        <v>7.5645584070358459E-3</v>
      </c>
      <c r="O4" s="769">
        <f>+A2.8.2!O4/A2.8.2!O$29</f>
        <v>8.8537841438402053E-3</v>
      </c>
    </row>
    <row r="5" spans="2:18" s="776" customFormat="1" ht="13.35" customHeight="1" x14ac:dyDescent="0.2">
      <c r="B5" s="763"/>
      <c r="C5" s="764" t="s">
        <v>19</v>
      </c>
      <c r="D5" s="177" t="s">
        <v>124</v>
      </c>
      <c r="E5" s="814">
        <f>+A2.8.2!E5/A2.8.2!E$29</f>
        <v>3.0050226224105255E-2</v>
      </c>
      <c r="F5" s="815">
        <f>+A2.8.2!F5/A2.8.2!F$29</f>
        <v>1.2098849248200879E-4</v>
      </c>
      <c r="G5" s="816">
        <f>+A2.8.2!G5/A2.8.2!G$29</f>
        <v>6.2793769507054264E-3</v>
      </c>
      <c r="H5" s="816">
        <f>+A2.8.2!H5/A2.8.2!H$29</f>
        <v>8.7278568344393119E-3</v>
      </c>
      <c r="I5" s="816">
        <f>+A2.8.2!I5/A2.8.2!I$29</f>
        <v>1.1901789856177616E-2</v>
      </c>
      <c r="J5" s="816">
        <f>+A2.8.2!J5/A2.8.2!J$29</f>
        <v>1.3351557808273863E-2</v>
      </c>
      <c r="K5" s="816">
        <f>+A2.8.2!K5/A2.8.2!K$29</f>
        <v>1.4512187895576449E-2</v>
      </c>
      <c r="L5" s="816">
        <f>+A2.8.2!L5/A2.8.2!L$29</f>
        <v>1.5104655872099445E-2</v>
      </c>
      <c r="M5" s="816">
        <f>+A2.8.2!M5/A2.8.2!M$29</f>
        <v>1.6063440810240616E-2</v>
      </c>
      <c r="N5" s="816">
        <f>+A2.8.2!N5/A2.8.2!N$29</f>
        <v>1.6890541763781609E-2</v>
      </c>
      <c r="O5" s="774">
        <f>+A2.8.2!O5/A2.8.2!O$29</f>
        <v>1.7817504504022176E-2</v>
      </c>
      <c r="Q5" s="92"/>
    </row>
    <row r="6" spans="2:18" ht="13.35" customHeight="1" x14ac:dyDescent="0.2">
      <c r="B6" s="763"/>
      <c r="C6" s="764" t="s">
        <v>20</v>
      </c>
      <c r="D6" s="176" t="s">
        <v>44</v>
      </c>
      <c r="E6" s="814">
        <f>+A2.8.2!E6/A2.8.2!E$29</f>
        <v>3.076805692831603E-2</v>
      </c>
      <c r="F6" s="815">
        <f>+A2.8.2!F6/A2.8.2!F$29</f>
        <v>5.4307334693628945E-5</v>
      </c>
      <c r="G6" s="816">
        <f>+A2.8.2!G6/A2.8.2!G$29</f>
        <v>3.5930099430682792E-3</v>
      </c>
      <c r="H6" s="816">
        <f>+A2.8.2!H6/A2.8.2!H$29</f>
        <v>5.4862645829880929E-3</v>
      </c>
      <c r="I6" s="816">
        <f>+A2.8.2!I6/A2.8.2!I$29</f>
        <v>7.1190141012361704E-3</v>
      </c>
      <c r="J6" s="816">
        <f>+A2.8.2!J6/A2.8.2!J$29</f>
        <v>8.3246963725397312E-3</v>
      </c>
      <c r="K6" s="816">
        <f>+A2.8.2!K6/A2.8.2!K$29</f>
        <v>8.8361834667532637E-3</v>
      </c>
      <c r="L6" s="816">
        <f>+A2.8.2!L6/A2.8.2!L$29</f>
        <v>9.4843740255176195E-3</v>
      </c>
      <c r="M6" s="816">
        <f>+A2.8.2!M6/A2.8.2!M$29</f>
        <v>1.0096134676420071E-2</v>
      </c>
      <c r="N6" s="816">
        <f>+A2.8.2!N6/A2.8.2!N$29</f>
        <v>1.0812079056151438E-2</v>
      </c>
      <c r="O6" s="774">
        <f>+A2.8.2!O6/A2.8.2!O$29</f>
        <v>1.1756396807676808E-2</v>
      </c>
      <c r="Q6" s="92"/>
    </row>
    <row r="7" spans="2:18" ht="13.35" customHeight="1" x14ac:dyDescent="0.2">
      <c r="B7" s="763"/>
      <c r="C7" s="764" t="s">
        <v>21</v>
      </c>
      <c r="D7" s="176" t="s">
        <v>45</v>
      </c>
      <c r="E7" s="814">
        <f>+A2.8.2!E7/A2.8.2!E$29</f>
        <v>2.438344174608701E-2</v>
      </c>
      <c r="F7" s="815">
        <f>+A2.8.2!F7/A2.8.2!F$29</f>
        <v>7.479288626160543E-5</v>
      </c>
      <c r="G7" s="816">
        <f>+A2.8.2!G7/A2.8.2!G$29</f>
        <v>3.0982402469768885E-3</v>
      </c>
      <c r="H7" s="816">
        <f>+A2.8.2!H7/A2.8.2!H$29</f>
        <v>4.3711265846608002E-3</v>
      </c>
      <c r="I7" s="816">
        <f>+A2.8.2!I7/A2.8.2!I$29</f>
        <v>5.5262567845182848E-3</v>
      </c>
      <c r="J7" s="816">
        <f>+A2.8.2!J7/A2.8.2!J$29</f>
        <v>6.3093967339239842E-3</v>
      </c>
      <c r="K7" s="816">
        <f>+A2.8.2!K7/A2.8.2!K$29</f>
        <v>6.7717011325102456E-3</v>
      </c>
      <c r="L7" s="816">
        <f>+A2.8.2!L7/A2.8.2!L$29</f>
        <v>7.3141744815570404E-3</v>
      </c>
      <c r="M7" s="816">
        <f>+A2.8.2!M7/A2.8.2!M$29</f>
        <v>7.6739106086937976E-3</v>
      </c>
      <c r="N7" s="816">
        <f>+A2.8.2!N7/A2.8.2!N$29</f>
        <v>8.1175296270924891E-3</v>
      </c>
      <c r="O7" s="774">
        <f>+A2.8.2!O7/A2.8.2!O$29</f>
        <v>8.5997552277556951E-3</v>
      </c>
      <c r="Q7" s="777"/>
    </row>
    <row r="8" spans="2:18" ht="13.35" customHeight="1" x14ac:dyDescent="0.2">
      <c r="B8" s="763"/>
      <c r="C8" s="764" t="s">
        <v>22</v>
      </c>
      <c r="D8" s="176" t="s">
        <v>46</v>
      </c>
      <c r="E8" s="814">
        <f>+A2.8.2!E8/A2.8.2!E$29</f>
        <v>3.3629732661779398E-2</v>
      </c>
      <c r="F8" s="815">
        <f>+A2.8.2!F8/A2.8.2!F$29</f>
        <v>5.5255994464226501E-4</v>
      </c>
      <c r="G8" s="816">
        <f>+A2.8.2!G8/A2.8.2!G$29</f>
        <v>3.9534138516065668E-3</v>
      </c>
      <c r="H8" s="816">
        <f>+A2.8.2!H8/A2.8.2!H$29</f>
        <v>5.3036307871821339E-3</v>
      </c>
      <c r="I8" s="816">
        <f>+A2.8.2!I8/A2.8.2!I$29</f>
        <v>6.657859814925414E-3</v>
      </c>
      <c r="J8" s="816">
        <f>+A2.8.2!J8/A2.8.2!J$29</f>
        <v>7.7469307486295663E-3</v>
      </c>
      <c r="K8" s="816">
        <f>+A2.8.2!K8/A2.8.2!K$29</f>
        <v>8.0911252610736516E-3</v>
      </c>
      <c r="L8" s="816">
        <f>+A2.8.2!L8/A2.8.2!L$29</f>
        <v>8.4821740044120544E-3</v>
      </c>
      <c r="M8" s="816">
        <f>+A2.8.2!M8/A2.8.2!M$29</f>
        <v>9.066673574608438E-3</v>
      </c>
      <c r="N8" s="816">
        <f>+A2.8.2!N8/A2.8.2!N$29</f>
        <v>9.5847188450094052E-3</v>
      </c>
      <c r="O8" s="774">
        <f>+A2.8.2!O8/A2.8.2!O$29</f>
        <v>1.0205904284425114E-2</v>
      </c>
    </row>
    <row r="9" spans="2:18" ht="13.35" customHeight="1" x14ac:dyDescent="0.2">
      <c r="B9" s="763"/>
      <c r="C9" s="764" t="s">
        <v>23</v>
      </c>
      <c r="D9" s="176" t="s">
        <v>47</v>
      </c>
      <c r="E9" s="814">
        <f>+A2.8.2!E9/A2.8.2!E$29</f>
        <v>3.3232886731840022E-2</v>
      </c>
      <c r="F9" s="815">
        <f>+A2.8.2!F9/A2.8.2!F$29</f>
        <v>2.1571698261849065E-3</v>
      </c>
      <c r="G9" s="816">
        <f>+A2.8.2!G9/A2.8.2!G$29</f>
        <v>5.0647481809623718E-3</v>
      </c>
      <c r="H9" s="816">
        <f>+A2.8.2!H9/A2.8.2!H$29</f>
        <v>6.2405484646308844E-3</v>
      </c>
      <c r="I9" s="816">
        <f>+A2.8.2!I9/A2.8.2!I$29</f>
        <v>7.5907655752829066E-3</v>
      </c>
      <c r="J9" s="816">
        <f>+A2.8.2!J9/A2.8.2!J$29</f>
        <v>8.5760157200330932E-3</v>
      </c>
      <c r="K9" s="816">
        <f>+A2.8.2!K9/A2.8.2!K$29</f>
        <v>8.8954397398696271E-3</v>
      </c>
      <c r="L9" s="816">
        <f>+A2.8.2!L9/A2.8.2!L$29</f>
        <v>9.3513991934489789E-3</v>
      </c>
      <c r="M9" s="816">
        <f>+A2.8.2!M9/A2.8.2!M$29</f>
        <v>9.8433090869656532E-3</v>
      </c>
      <c r="N9" s="816">
        <f>+A2.8.2!N9/A2.8.2!N$29</f>
        <v>1.0027373347388499E-2</v>
      </c>
      <c r="O9" s="774">
        <f>+A2.8.2!O9/A2.8.2!O$29</f>
        <v>1.0611121975873659E-2</v>
      </c>
    </row>
    <row r="10" spans="2:18" s="776" customFormat="1" ht="13.35" customHeight="1" x14ac:dyDescent="0.2">
      <c r="B10" s="763"/>
      <c r="C10" s="764" t="s">
        <v>24</v>
      </c>
      <c r="D10" s="176" t="s">
        <v>48</v>
      </c>
      <c r="E10" s="814">
        <f>+A2.8.2!E10/A2.8.2!E$29</f>
        <v>3.9334228465736629E-2</v>
      </c>
      <c r="F10" s="815">
        <f>+A2.8.2!F10/A2.8.2!F$29</f>
        <v>4.7520980160774447E-3</v>
      </c>
      <c r="G10" s="816">
        <f>+A2.8.2!G10/A2.8.2!G$29</f>
        <v>7.6161564364058479E-3</v>
      </c>
      <c r="H10" s="816">
        <f>+A2.8.2!H10/A2.8.2!H$29</f>
        <v>8.7893302352140441E-3</v>
      </c>
      <c r="I10" s="816">
        <f>+A2.8.2!I10/A2.8.2!I$29</f>
        <v>1.0449886826450473E-2</v>
      </c>
      <c r="J10" s="816">
        <f>+A2.8.2!J10/A2.8.2!J$29</f>
        <v>1.1600151392623926E-2</v>
      </c>
      <c r="K10" s="816">
        <f>+A2.8.2!K10/A2.8.2!K$29</f>
        <v>1.1790443067397089E-2</v>
      </c>
      <c r="L10" s="816">
        <f>+A2.8.2!L10/A2.8.2!L$29</f>
        <v>1.2404372832655155E-2</v>
      </c>
      <c r="M10" s="816">
        <f>+A2.8.2!M10/A2.8.2!M$29</f>
        <v>1.2992517835569144E-2</v>
      </c>
      <c r="N10" s="816">
        <f>+A2.8.2!N10/A2.8.2!N$29</f>
        <v>1.3039748246611749E-2</v>
      </c>
      <c r="O10" s="774">
        <f>+A2.8.2!O10/A2.8.2!O$29</f>
        <v>1.3791170014187384E-2</v>
      </c>
    </row>
    <row r="11" spans="2:18" s="779" customFormat="1" ht="13.35" customHeight="1" x14ac:dyDescent="0.25">
      <c r="B11" s="778"/>
      <c r="C11" s="764" t="s">
        <v>25</v>
      </c>
      <c r="D11" s="176" t="s">
        <v>49</v>
      </c>
      <c r="E11" s="814">
        <f>+A2.8.2!E11/A2.8.2!E$29</f>
        <v>5.6730989325940742E-2</v>
      </c>
      <c r="F11" s="815">
        <f>+A2.8.2!F11/A2.8.2!F$29</f>
        <v>1.0235076516284844E-2</v>
      </c>
      <c r="G11" s="816">
        <f>+A2.8.2!G11/A2.8.2!G$29</f>
        <v>1.3175911499315837E-2</v>
      </c>
      <c r="H11" s="816">
        <f>+A2.8.2!H11/A2.8.2!H$29</f>
        <v>1.4249219051374004E-2</v>
      </c>
      <c r="I11" s="816">
        <f>+A2.8.2!I11/A2.8.2!I$29</f>
        <v>1.5754662387286764E-2</v>
      </c>
      <c r="J11" s="816">
        <f>+A2.8.2!J11/A2.8.2!J$29</f>
        <v>1.780010005325313E-2</v>
      </c>
      <c r="K11" s="816">
        <f>+A2.8.2!K11/A2.8.2!K$29</f>
        <v>1.8654139175099796E-2</v>
      </c>
      <c r="L11" s="816">
        <f>+A2.8.2!L11/A2.8.2!L$29</f>
        <v>1.9446591433920555E-2</v>
      </c>
      <c r="M11" s="816">
        <f>+A2.8.2!M11/A2.8.2!M$29</f>
        <v>2.0334428191310368E-2</v>
      </c>
      <c r="N11" s="816">
        <f>+A2.8.2!N11/A2.8.2!N$29</f>
        <v>2.0315852720475012E-2</v>
      </c>
      <c r="O11" s="774">
        <f>+A2.8.2!O11/A2.8.2!O$29</f>
        <v>2.1108971520747786E-2</v>
      </c>
    </row>
    <row r="12" spans="2:18" s="779" customFormat="1" ht="13.35" customHeight="1" x14ac:dyDescent="0.25">
      <c r="B12" s="778"/>
      <c r="C12" s="764" t="s">
        <v>26</v>
      </c>
      <c r="D12" s="176" t="s">
        <v>50</v>
      </c>
      <c r="E12" s="814">
        <f>+A2.8.2!E12/A2.8.2!E$29</f>
        <v>7.0584201059249757E-2</v>
      </c>
      <c r="F12" s="815">
        <f>+A2.8.2!F12/A2.8.2!F$29</f>
        <v>1.6899067687424576E-2</v>
      </c>
      <c r="G12" s="816">
        <f>+A2.8.2!G12/A2.8.2!G$29</f>
        <v>2.0156291248102809E-2</v>
      </c>
      <c r="H12" s="816">
        <f>+A2.8.2!H12/A2.8.2!H$29</f>
        <v>2.0672611477283581E-2</v>
      </c>
      <c r="I12" s="816">
        <f>+A2.8.2!I12/A2.8.2!I$29</f>
        <v>2.2398745858155406E-2</v>
      </c>
      <c r="J12" s="816">
        <f>+A2.8.2!J12/A2.8.2!J$29</f>
        <v>2.5064636837216391E-2</v>
      </c>
      <c r="K12" s="816">
        <f>+A2.8.2!K12/A2.8.2!K$29</f>
        <v>2.6186606869155148E-2</v>
      </c>
      <c r="L12" s="816">
        <f>+A2.8.2!L12/A2.8.2!L$29</f>
        <v>2.7539339144417304E-2</v>
      </c>
      <c r="M12" s="816">
        <f>+A2.8.2!M12/A2.8.2!M$29</f>
        <v>2.8632402767544966E-2</v>
      </c>
      <c r="N12" s="816">
        <f>+A2.8.2!N12/A2.8.2!N$29</f>
        <v>2.8422917292064549E-2</v>
      </c>
      <c r="O12" s="774">
        <f>+A2.8.2!O12/A2.8.2!O$29</f>
        <v>3.0841821749016354E-2</v>
      </c>
    </row>
    <row r="13" spans="2:18" s="779" customFormat="1" ht="13.35" customHeight="1" x14ac:dyDescent="0.25">
      <c r="B13" s="778"/>
      <c r="C13" s="764" t="s">
        <v>27</v>
      </c>
      <c r="D13" s="155" t="s">
        <v>51</v>
      </c>
      <c r="E13" s="814">
        <f>+A2.8.2!E13/A2.8.2!E$29</f>
        <v>7.4081268784406101E-2</v>
      </c>
      <c r="F13" s="815">
        <f>+A2.8.2!F13/A2.8.2!F$29</f>
        <v>2.3758290289614823E-2</v>
      </c>
      <c r="G13" s="816">
        <f>+A2.8.2!G13/A2.8.2!G$29</f>
        <v>2.6237855194714169E-2</v>
      </c>
      <c r="H13" s="816">
        <f>+A2.8.2!H13/A2.8.2!H$29</f>
        <v>2.5650065450782345E-2</v>
      </c>
      <c r="I13" s="816">
        <f>+A2.8.2!I13/A2.8.2!I$29</f>
        <v>2.6804085109900341E-2</v>
      </c>
      <c r="J13" s="816">
        <f>+A2.8.2!J13/A2.8.2!J$29</f>
        <v>2.9532079435893241E-2</v>
      </c>
      <c r="K13" s="816">
        <f>+A2.8.2!K13/A2.8.2!K$29</f>
        <v>3.1169032951620285E-2</v>
      </c>
      <c r="L13" s="816">
        <f>+A2.8.2!L13/A2.8.2!L$29</f>
        <v>3.261144900732961E-2</v>
      </c>
      <c r="M13" s="816">
        <f>+A2.8.2!M13/A2.8.2!M$29</f>
        <v>3.3825105136588041E-2</v>
      </c>
      <c r="N13" s="816">
        <f>+A2.8.2!N13/A2.8.2!N$29</f>
        <v>3.3589763811213633E-2</v>
      </c>
      <c r="O13" s="774">
        <f>+A2.8.2!O13/A2.8.2!O$29</f>
        <v>3.4463521061073005E-2</v>
      </c>
    </row>
    <row r="14" spans="2:18" s="779" customFormat="1" ht="13.35" customHeight="1" x14ac:dyDescent="0.25">
      <c r="B14" s="778"/>
      <c r="C14" s="764" t="s">
        <v>28</v>
      </c>
      <c r="D14" s="155" t="s">
        <v>52</v>
      </c>
      <c r="E14" s="814">
        <f>+A2.8.2!E14/A2.8.2!E$29</f>
        <v>7.3311694632976709E-2</v>
      </c>
      <c r="F14" s="815">
        <f>+A2.8.2!F14/A2.8.2!F$29</f>
        <v>2.8994617249466854E-2</v>
      </c>
      <c r="G14" s="816">
        <f>+A2.8.2!G14/A2.8.2!G$29</f>
        <v>3.0874482905185192E-2</v>
      </c>
      <c r="H14" s="816">
        <f>+A2.8.2!H14/A2.8.2!H$29</f>
        <v>2.9519527052026779E-2</v>
      </c>
      <c r="I14" s="816">
        <f>+A2.8.2!I14/A2.8.2!I$29</f>
        <v>3.0181320531459558E-2</v>
      </c>
      <c r="J14" s="816">
        <f>+A2.8.2!J14/A2.8.2!J$29</f>
        <v>3.3025323468877606E-2</v>
      </c>
      <c r="K14" s="816">
        <f>+A2.8.2!K14/A2.8.2!K$29</f>
        <v>3.4964000647619738E-2</v>
      </c>
      <c r="L14" s="816">
        <f>+A2.8.2!L14/A2.8.2!L$29</f>
        <v>3.6365264264082431E-2</v>
      </c>
      <c r="M14" s="816">
        <f>+A2.8.2!M14/A2.8.2!M$29</f>
        <v>3.7406695167005843E-2</v>
      </c>
      <c r="N14" s="816">
        <f>+A2.8.2!N14/A2.8.2!N$29</f>
        <v>3.7426102831832453E-2</v>
      </c>
      <c r="O14" s="774">
        <f>+A2.8.2!O14/A2.8.2!O$29</f>
        <v>3.8154539499907769E-2</v>
      </c>
    </row>
    <row r="15" spans="2:18" s="228" customFormat="1" ht="13.35" customHeight="1" x14ac:dyDescent="0.25">
      <c r="B15" s="778"/>
      <c r="C15" s="764" t="s">
        <v>29</v>
      </c>
      <c r="D15" s="155" t="s">
        <v>53</v>
      </c>
      <c r="E15" s="814">
        <f>+A2.8.2!E15/A2.8.2!E$29</f>
        <v>6.3800985931921406E-2</v>
      </c>
      <c r="F15" s="815">
        <f>+A2.8.2!F15/A2.8.2!F$29</f>
        <v>3.0271045845152042E-2</v>
      </c>
      <c r="G15" s="816">
        <f>+A2.8.2!G15/A2.8.2!G$29</f>
        <v>3.192723232805271E-2</v>
      </c>
      <c r="H15" s="816">
        <f>+A2.8.2!H15/A2.8.2!H$29</f>
        <v>3.0731236085075404E-2</v>
      </c>
      <c r="I15" s="816">
        <f>+A2.8.2!I15/A2.8.2!I$29</f>
        <v>3.1039604428176187E-2</v>
      </c>
      <c r="J15" s="816">
        <f>+A2.8.2!J15/A2.8.2!J$29</f>
        <v>3.3258770515384964E-2</v>
      </c>
      <c r="K15" s="816">
        <f>+A2.8.2!K15/A2.8.2!K$29</f>
        <v>3.4714222236530819E-2</v>
      </c>
      <c r="L15" s="816">
        <f>+A2.8.2!L15/A2.8.2!L$29</f>
        <v>3.5849078873421023E-2</v>
      </c>
      <c r="M15" s="816">
        <f>+A2.8.2!M15/A2.8.2!M$29</f>
        <v>3.6642313632238958E-2</v>
      </c>
      <c r="N15" s="816">
        <f>+A2.8.2!N15/A2.8.2!N$29</f>
        <v>3.6457362472981647E-2</v>
      </c>
      <c r="O15" s="774">
        <f>+A2.8.2!O15/A2.8.2!O$29</f>
        <v>3.6902770577997068E-2</v>
      </c>
    </row>
    <row r="16" spans="2:18" s="228" customFormat="1" ht="13.35" customHeight="1" x14ac:dyDescent="0.25">
      <c r="B16" s="778"/>
      <c r="C16" s="764" t="s">
        <v>30</v>
      </c>
      <c r="D16" s="155" t="s">
        <v>54</v>
      </c>
      <c r="E16" s="814">
        <f>+A2.8.2!E16/A2.8.2!E$29</f>
        <v>5.8336351701087752E-2</v>
      </c>
      <c r="F16" s="815">
        <f>+A2.8.2!F16/A2.8.2!F$29</f>
        <v>3.2275467699578418E-2</v>
      </c>
      <c r="G16" s="816">
        <f>+A2.8.2!G16/A2.8.2!G$29</f>
        <v>3.3316074109195154E-2</v>
      </c>
      <c r="H16" s="816">
        <f>+A2.8.2!H16/A2.8.2!H$29</f>
        <v>3.2180537185049964E-2</v>
      </c>
      <c r="I16" s="816">
        <f>+A2.8.2!I16/A2.8.2!I$29</f>
        <v>3.2034768666482569E-2</v>
      </c>
      <c r="J16" s="816">
        <f>+A2.8.2!J16/A2.8.2!J$29</f>
        <v>3.4401648806755038E-2</v>
      </c>
      <c r="K16" s="816">
        <f>+A2.8.2!K16/A2.8.2!K$29</f>
        <v>3.580385333745794E-2</v>
      </c>
      <c r="L16" s="816">
        <f>+A2.8.2!L16/A2.8.2!L$29</f>
        <v>3.6905125320747661E-2</v>
      </c>
      <c r="M16" s="816">
        <f>+A2.8.2!M16/A2.8.2!M$29</f>
        <v>3.7512980962271208E-2</v>
      </c>
      <c r="N16" s="816">
        <f>+A2.8.2!N16/A2.8.2!N$29</f>
        <v>3.7329084250981859E-2</v>
      </c>
      <c r="O16" s="774">
        <f>+A2.8.2!O16/A2.8.2!O$29</f>
        <v>3.8043861902530951E-2</v>
      </c>
    </row>
    <row r="17" spans="2:15" s="228" customFormat="1" ht="13.35" customHeight="1" x14ac:dyDescent="0.25">
      <c r="B17" s="778"/>
      <c r="C17" s="764" t="s">
        <v>31</v>
      </c>
      <c r="D17" s="155" t="s">
        <v>55</v>
      </c>
      <c r="E17" s="814">
        <f>+A2.8.2!E17/A2.8.2!E$29</f>
        <v>4.5262799706377865E-2</v>
      </c>
      <c r="F17" s="815">
        <f>+A2.8.2!F17/A2.8.2!F$29</f>
        <v>2.9192185958213043E-2</v>
      </c>
      <c r="G17" s="816">
        <f>+A2.8.2!G17/A2.8.2!G$29</f>
        <v>2.9638388815453515E-2</v>
      </c>
      <c r="H17" s="816">
        <f>+A2.8.2!H17/A2.8.2!H$29</f>
        <v>2.8688848021045127E-2</v>
      </c>
      <c r="I17" s="816">
        <f>+A2.8.2!I17/A2.8.2!I$29</f>
        <v>2.8927673222293053E-2</v>
      </c>
      <c r="J17" s="816">
        <f>+A2.8.2!J17/A2.8.2!J$29</f>
        <v>3.0894802845586641E-2</v>
      </c>
      <c r="K17" s="816">
        <f>+A2.8.2!K17/A2.8.2!K$29</f>
        <v>3.1740210544848206E-2</v>
      </c>
      <c r="L17" s="816">
        <f>+A2.8.2!L17/A2.8.2!L$29</f>
        <v>3.2586865424930368E-2</v>
      </c>
      <c r="M17" s="816">
        <f>+A2.8.2!M17/A2.8.2!M$29</f>
        <v>3.2946437800460547E-2</v>
      </c>
      <c r="N17" s="816">
        <f>+A2.8.2!N17/A2.8.2!N$29</f>
        <v>3.283419836749759E-2</v>
      </c>
      <c r="O17" s="774">
        <f>+A2.8.2!O17/A2.8.2!O$29</f>
        <v>3.311929133293267E-2</v>
      </c>
    </row>
    <row r="18" spans="2:15" s="228" customFormat="1" ht="13.35" customHeight="1" x14ac:dyDescent="0.25">
      <c r="B18" s="778"/>
      <c r="C18" s="764" t="s">
        <v>32</v>
      </c>
      <c r="D18" s="155" t="s">
        <v>56</v>
      </c>
      <c r="E18" s="814">
        <f>+A2.8.2!E18/A2.8.2!E$29</f>
        <v>4.014107543931502E-2</v>
      </c>
      <c r="F18" s="815">
        <f>+A2.8.2!F18/A2.8.2!F$29</f>
        <v>2.9628569452687926E-2</v>
      </c>
      <c r="G18" s="816">
        <f>+A2.8.2!G18/A2.8.2!G$29</f>
        <v>2.9740378733631508E-2</v>
      </c>
      <c r="H18" s="816">
        <f>+A2.8.2!H18/A2.8.2!H$29</f>
        <v>2.870818324453667E-2</v>
      </c>
      <c r="I18" s="816">
        <f>+A2.8.2!I18/A2.8.2!I$29</f>
        <v>2.8523302200267591E-2</v>
      </c>
      <c r="J18" s="816">
        <f>+A2.8.2!J18/A2.8.2!J$29</f>
        <v>3.0360610840452069E-2</v>
      </c>
      <c r="K18" s="816">
        <f>+A2.8.2!K18/A2.8.2!K$29</f>
        <v>3.1241431364049853E-2</v>
      </c>
      <c r="L18" s="816">
        <f>+A2.8.2!L18/A2.8.2!L$29</f>
        <v>3.2170550837765891E-2</v>
      </c>
      <c r="M18" s="816">
        <f>+A2.8.2!M18/A2.8.2!M$29</f>
        <v>3.2520342237721066E-2</v>
      </c>
      <c r="N18" s="816">
        <f>+A2.8.2!N18/A2.8.2!N$29</f>
        <v>3.2433172815185492E-2</v>
      </c>
      <c r="O18" s="774">
        <f>+A2.8.2!O18/A2.8.2!O$29</f>
        <v>3.2578877514162094E-2</v>
      </c>
    </row>
    <row r="19" spans="2:15" s="228" customFormat="1" ht="13.35" customHeight="1" x14ac:dyDescent="0.25">
      <c r="B19" s="778"/>
      <c r="C19" s="764" t="s">
        <v>33</v>
      </c>
      <c r="D19" s="155" t="s">
        <v>57</v>
      </c>
      <c r="E19" s="814">
        <f>+A2.8.2!E19/A2.8.2!E$29</f>
        <v>3.1869578448766533E-2</v>
      </c>
      <c r="F19" s="815">
        <f>+A2.8.2!F19/A2.8.2!F$29</f>
        <v>2.6485618386621196E-2</v>
      </c>
      <c r="G19" s="816">
        <f>+A2.8.2!G19/A2.8.2!G$29</f>
        <v>2.6736301271577095E-2</v>
      </c>
      <c r="H19" s="816">
        <f>+A2.8.2!H19/A2.8.2!H$29</f>
        <v>2.5813469105833129E-2</v>
      </c>
      <c r="I19" s="816">
        <f>+A2.8.2!I19/A2.8.2!I$29</f>
        <v>2.5861200331091468E-2</v>
      </c>
      <c r="J19" s="816">
        <f>+A2.8.2!J19/A2.8.2!J$29</f>
        <v>2.7302707590334596E-2</v>
      </c>
      <c r="K19" s="816">
        <f>+A2.8.2!K19/A2.8.2!K$29</f>
        <v>2.7890730188147219E-2</v>
      </c>
      <c r="L19" s="816">
        <f>+A2.8.2!L19/A2.8.2!L$29</f>
        <v>2.8560186371490475E-2</v>
      </c>
      <c r="M19" s="816">
        <f>+A2.8.2!M19/A2.8.2!M$29</f>
        <v>2.8724656806087726E-2</v>
      </c>
      <c r="N19" s="816">
        <f>+A2.8.2!N19/A2.8.2!N$29</f>
        <v>2.8782834256185483E-2</v>
      </c>
      <c r="O19" s="774">
        <f>+A2.8.2!O19/A2.8.2!O$29</f>
        <v>2.8677677551887798E-2</v>
      </c>
    </row>
    <row r="20" spans="2:15" s="228" customFormat="1" ht="13.35" customHeight="1" x14ac:dyDescent="0.25">
      <c r="B20" s="778"/>
      <c r="C20" s="764" t="s">
        <v>34</v>
      </c>
      <c r="D20" s="316" t="s">
        <v>58</v>
      </c>
      <c r="E20" s="814">
        <f>+A2.8.2!E20/A2.8.2!E$29</f>
        <v>0.1041262329630315</v>
      </c>
      <c r="F20" s="815">
        <f>+A2.8.2!F20/A2.8.2!F$29</f>
        <v>0.11604460020796269</v>
      </c>
      <c r="G20" s="816">
        <f>+A2.8.2!G20/A2.8.2!G$29</f>
        <v>0.11622699919807462</v>
      </c>
      <c r="H20" s="816">
        <f>+A2.8.2!H20/A2.8.2!H$29</f>
        <v>0.11313165364183662</v>
      </c>
      <c r="I20" s="816">
        <f>+A2.8.2!I20/A2.8.2!I$29</f>
        <v>0.11232586281640221</v>
      </c>
      <c r="J20" s="816">
        <f>+A2.8.2!J20/A2.8.2!J$29</f>
        <v>0.11604413857328109</v>
      </c>
      <c r="K20" s="816">
        <f>+A2.8.2!K20/A2.8.2!K$29</f>
        <v>0.11719864335795502</v>
      </c>
      <c r="L20" s="816">
        <f>+A2.8.2!L20/A2.8.2!L$29</f>
        <v>0.1190173634820242</v>
      </c>
      <c r="M20" s="816">
        <f>+A2.8.2!M20/A2.8.2!M$29</f>
        <v>0.11933990044944796</v>
      </c>
      <c r="N20" s="816">
        <f>+A2.8.2!N20/A2.8.2!N$29</f>
        <v>0.11891558203979077</v>
      </c>
      <c r="O20" s="774">
        <f>+A2.8.2!O20/A2.8.2!O$29</f>
        <v>0.11797241607129796</v>
      </c>
    </row>
    <row r="21" spans="2:15" s="228" customFormat="1" ht="13.35" customHeight="1" x14ac:dyDescent="0.25">
      <c r="B21" s="778"/>
      <c r="C21" s="764" t="s">
        <v>35</v>
      </c>
      <c r="D21" s="187" t="s">
        <v>862</v>
      </c>
      <c r="E21" s="814">
        <f>+A2.8.2!E21/A2.8.2!E$29</f>
        <v>5.6918230444265729E-2</v>
      </c>
      <c r="F21" s="815">
        <f>+A2.8.2!F21/A2.8.2!F$29</f>
        <v>9.5774628135681425E-2</v>
      </c>
      <c r="G21" s="816">
        <f>+A2.8.2!G21/A2.8.2!G$29</f>
        <v>9.3586423291840831E-2</v>
      </c>
      <c r="H21" s="816">
        <f>+A2.8.2!H21/A2.8.2!H$29</f>
        <v>9.1004066596814662E-2</v>
      </c>
      <c r="I21" s="816">
        <f>+A2.8.2!I21/A2.8.2!I$29</f>
        <v>8.917392183991199E-2</v>
      </c>
      <c r="J21" s="816">
        <f>+A2.8.2!J21/A2.8.2!J$29</f>
        <v>9.1114888370082525E-2</v>
      </c>
      <c r="K21" s="816">
        <f>+A2.8.2!K21/A2.8.2!K$29</f>
        <v>9.0931395077747793E-2</v>
      </c>
      <c r="L21" s="816">
        <f>+A2.8.2!L21/A2.8.2!L$29</f>
        <v>9.1347982773892722E-2</v>
      </c>
      <c r="M21" s="816">
        <f>+A2.8.2!M21/A2.8.2!M$29</f>
        <v>9.0707624666126724E-2</v>
      </c>
      <c r="N21" s="816">
        <f>+A2.8.2!N21/A2.8.2!N$29</f>
        <v>9.0410331935371499E-2</v>
      </c>
      <c r="O21" s="774">
        <f>+A2.8.2!O21/A2.8.2!O$29</f>
        <v>8.9063586503836084E-2</v>
      </c>
    </row>
    <row r="22" spans="2:15" s="228" customFormat="1" ht="13.35" customHeight="1" x14ac:dyDescent="0.25">
      <c r="B22" s="778"/>
      <c r="C22" s="764" t="s">
        <v>36</v>
      </c>
      <c r="D22" s="187" t="s">
        <v>978</v>
      </c>
      <c r="E22" s="814">
        <f>+A2.8.2!E22/A2.8.2!E$29</f>
        <v>5.7138797850629822E-2</v>
      </c>
      <c r="F22" s="815">
        <f>+A2.8.2!F22/A2.8.2!F$29</f>
        <v>0.14373089189554455</v>
      </c>
      <c r="G22" s="816">
        <f>+A2.8.2!G22/A2.8.2!G$29</f>
        <v>0.13896493989828995</v>
      </c>
      <c r="H22" s="816">
        <f>+A2.8.2!H22/A2.8.2!H$29</f>
        <v>0.13481106281625307</v>
      </c>
      <c r="I22" s="816">
        <f>+A2.8.2!I22/A2.8.2!I$29</f>
        <v>0.13019784331333792</v>
      </c>
      <c r="J22" s="816">
        <f>+A2.8.2!J22/A2.8.2!J$29</f>
        <v>0.13104540465973591</v>
      </c>
      <c r="K22" s="816">
        <f>+A2.8.2!K22/A2.8.2!K$29</f>
        <v>0.13153010739694035</v>
      </c>
      <c r="L22" s="816">
        <f>+A2.8.2!L22/A2.8.2!L$29</f>
        <v>0.13022684849857516</v>
      </c>
      <c r="M22" s="816">
        <f>+A2.8.2!M22/A2.8.2!M$29</f>
        <v>0.12828498662983109</v>
      </c>
      <c r="N22" s="816">
        <f>+A2.8.2!N22/A2.8.2!N$29</f>
        <v>0.12764627141057847</v>
      </c>
      <c r="O22" s="774">
        <f>+A2.8.2!O22/A2.8.2!O$29</f>
        <v>0.12583921023432035</v>
      </c>
    </row>
    <row r="23" spans="2:15" s="228" customFormat="1" ht="13.35" customHeight="1" x14ac:dyDescent="0.25">
      <c r="B23" s="778"/>
      <c r="C23" s="764" t="s">
        <v>37</v>
      </c>
      <c r="D23" s="187" t="s">
        <v>952</v>
      </c>
      <c r="E23" s="814">
        <f>+A2.8.2!E23/A2.8.2!E$29</f>
        <v>3.1922198903565124E-2</v>
      </c>
      <c r="F23" s="815">
        <f>+A2.8.2!F23/A2.8.2!F$29</f>
        <v>0.1265576752831096</v>
      </c>
      <c r="G23" s="816">
        <f>+A2.8.2!G23/A2.8.2!G$29</f>
        <v>0.12106630222269238</v>
      </c>
      <c r="H23" s="816">
        <f>+A2.8.2!H23/A2.8.2!H$29</f>
        <v>0.11945721404018847</v>
      </c>
      <c r="I23" s="816">
        <f>+A2.8.2!I23/A2.8.2!I$29</f>
        <v>0.11411378500725773</v>
      </c>
      <c r="J23" s="816">
        <f>+A2.8.2!J23/A2.8.2!J$29</f>
        <v>0.1115842877484744</v>
      </c>
      <c r="K23" s="816">
        <f>+A2.8.2!K23/A2.8.2!K$29</f>
        <v>0.1104253869426858</v>
      </c>
      <c r="L23" s="816">
        <f>+A2.8.2!L23/A2.8.2!L$29</f>
        <v>0.10872689937681318</v>
      </c>
      <c r="M23" s="816">
        <f>+A2.8.2!M23/A2.8.2!M$29</f>
        <v>0.10585017588584829</v>
      </c>
      <c r="N23" s="816">
        <f>+A2.8.2!N23/A2.8.2!N$29</f>
        <v>0.10480649013833299</v>
      </c>
      <c r="O23" s="774">
        <f>+A2.8.2!O23/A2.8.2!O$29</f>
        <v>0.10314945547945985</v>
      </c>
    </row>
    <row r="24" spans="2:15" s="228" customFormat="1" ht="13.35" customHeight="1" x14ac:dyDescent="0.25">
      <c r="B24" s="778"/>
      <c r="C24" s="764" t="s">
        <v>38</v>
      </c>
      <c r="D24" s="155" t="s">
        <v>62</v>
      </c>
      <c r="E24" s="814">
        <f>+A2.8.2!E24/A2.8.2!E$29</f>
        <v>1.5895323883284324E-2</v>
      </c>
      <c r="F24" s="815">
        <f>+A2.8.2!F24/A2.8.2!F$29</f>
        <v>9.9152406866701875E-2</v>
      </c>
      <c r="G24" s="816">
        <f>+A2.8.2!G24/A2.8.2!G$29</f>
        <v>9.3383985163550329E-2</v>
      </c>
      <c r="H24" s="816">
        <f>+A2.8.2!H24/A2.8.2!H$29</f>
        <v>9.4045266070013886E-2</v>
      </c>
      <c r="I24" s="816">
        <f>+A2.8.2!I24/A2.8.2!I$29</f>
        <v>9.0567098787602232E-2</v>
      </c>
      <c r="J24" s="816">
        <f>+A2.8.2!J24/A2.8.2!J$29</f>
        <v>8.567712217362608E-2</v>
      </c>
      <c r="K24" s="816">
        <f>+A2.8.2!K24/A2.8.2!K$29</f>
        <v>8.2637383180767868E-2</v>
      </c>
      <c r="L24" s="816">
        <f>+A2.8.2!L24/A2.8.2!L$29</f>
        <v>8.0352766026662428E-2</v>
      </c>
      <c r="M24" s="816">
        <f>+A2.8.2!M24/A2.8.2!M$29</f>
        <v>7.8163361140338644E-2</v>
      </c>
      <c r="N24" s="816">
        <f>+A2.8.2!N24/A2.8.2!N$29</f>
        <v>7.6673356593123715E-2</v>
      </c>
      <c r="O24" s="774">
        <f>+A2.8.2!O24/A2.8.2!O$29</f>
        <v>7.4273882146999218E-2</v>
      </c>
    </row>
    <row r="25" spans="2:15" s="228" customFormat="1" ht="13.35" customHeight="1" x14ac:dyDescent="0.25">
      <c r="B25" s="778"/>
      <c r="C25" s="764" t="s">
        <v>39</v>
      </c>
      <c r="D25" s="155" t="s">
        <v>63</v>
      </c>
      <c r="E25" s="814">
        <f>+A2.8.2!E25/A2.8.2!E$29</f>
        <v>5.1050611230432866E-3</v>
      </c>
      <c r="F25" s="815">
        <f>+A2.8.2!F25/A2.8.2!F$29</f>
        <v>4.7840637257388845E-2</v>
      </c>
      <c r="G25" s="816">
        <f>+A2.8.2!G25/A2.8.2!G$29</f>
        <v>4.4346402353073446E-2</v>
      </c>
      <c r="H25" s="816">
        <f>+A2.8.2!H25/A2.8.2!H$29</f>
        <v>4.5401941992017705E-2</v>
      </c>
      <c r="I25" s="816">
        <f>+A2.8.2!I25/A2.8.2!I$29</f>
        <v>4.3348414603313262E-2</v>
      </c>
      <c r="J25" s="816">
        <f>+A2.8.2!J25/A2.8.2!J$29</f>
        <v>3.9753137656416242E-2</v>
      </c>
      <c r="K25" s="816">
        <f>+A2.8.2!K25/A2.8.2!K$29</f>
        <v>3.7712496339253207E-2</v>
      </c>
      <c r="L25" s="816">
        <f>+A2.8.2!L25/A2.8.2!L$29</f>
        <v>3.5974720534603523E-2</v>
      </c>
      <c r="M25" s="816">
        <f>+A2.8.2!M25/A2.8.2!M$29</f>
        <v>3.5057994964821558E-2</v>
      </c>
      <c r="N25" s="816">
        <f>+A2.8.2!N25/A2.8.2!N$29</f>
        <v>3.5060190836357981E-2</v>
      </c>
      <c r="O25" s="774">
        <f>+A2.8.2!O25/A2.8.2!O$29</f>
        <v>3.400545349298232E-2</v>
      </c>
    </row>
    <row r="26" spans="2:15" s="228" customFormat="1" ht="13.35" customHeight="1" x14ac:dyDescent="0.25">
      <c r="B26" s="778"/>
      <c r="C26" s="764" t="s">
        <v>40</v>
      </c>
      <c r="D26" s="155" t="s">
        <v>64</v>
      </c>
      <c r="E26" s="814">
        <f>+A2.8.2!E26/A2.8.2!E$29</f>
        <v>4.781883829821941E-3</v>
      </c>
      <c r="F26" s="815">
        <f>+A2.8.2!F26/A2.8.2!F$29</f>
        <v>7.3044602545240395E-2</v>
      </c>
      <c r="G26" s="816">
        <f>+A2.8.2!G26/A2.8.2!G$29</f>
        <v>6.6627997465906308E-2</v>
      </c>
      <c r="H26" s="816">
        <f>+A2.8.2!H26/A2.8.2!H$29</f>
        <v>6.9264129766250807E-2</v>
      </c>
      <c r="I26" s="816">
        <f>+A2.8.2!I26/A2.8.2!I$29</f>
        <v>6.7936451137824455E-2</v>
      </c>
      <c r="J26" s="816">
        <f>+A2.8.2!J26/A2.8.2!J$29</f>
        <v>5.7422675015298213E-2</v>
      </c>
      <c r="K26" s="816">
        <f>+A2.8.2!K26/A2.8.2!K$29</f>
        <v>5.3730586766192322E-2</v>
      </c>
      <c r="L26" s="816">
        <f>+A2.8.2!L26/A2.8.2!L$29</f>
        <v>5.0380001423333549E-2</v>
      </c>
      <c r="M26" s="816">
        <f>+A2.8.2!M26/A2.8.2!M$29</f>
        <v>4.9207973999726221E-2</v>
      </c>
      <c r="N26" s="816">
        <f>+A2.8.2!N26/A2.8.2!N$29</f>
        <v>4.9006582924637256E-2</v>
      </c>
      <c r="O26" s="774">
        <f>+A2.8.2!O26/A2.8.2!O$29</f>
        <v>4.7314143320710253E-2</v>
      </c>
    </row>
    <row r="27" spans="2:15" s="228" customFormat="1" ht="13.35" customHeight="1" x14ac:dyDescent="0.25">
      <c r="B27" s="778"/>
      <c r="C27" s="764" t="s">
        <v>41</v>
      </c>
      <c r="D27" s="155" t="s">
        <v>65</v>
      </c>
      <c r="E27" s="814">
        <f>+A2.8.2!E27/A2.8.2!E$29</f>
        <v>1.2813080743456866E-3</v>
      </c>
      <c r="F27" s="815">
        <f>+A2.8.2!F27/A2.8.2!F$29</f>
        <v>4.3256273287706912E-2</v>
      </c>
      <c r="G27" s="816">
        <f>+A2.8.2!G27/A2.8.2!G$29</f>
        <v>3.7544149182313621E-2</v>
      </c>
      <c r="H27" s="816">
        <f>+A2.8.2!H27/A2.8.2!H$29</f>
        <v>3.9130919533840375E-2</v>
      </c>
      <c r="I27" s="816">
        <f>+A2.8.2!I27/A2.8.2!I$29</f>
        <v>4.099654540510797E-2</v>
      </c>
      <c r="J27" s="816">
        <f>+A2.8.2!J27/A2.8.2!J$29</f>
        <v>3.185713926460701E-2</v>
      </c>
      <c r="K27" s="816">
        <f>+A2.8.2!K27/A2.8.2!K$29</f>
        <v>2.7781082753640565E-2</v>
      </c>
      <c r="L27" s="816">
        <f>+A2.8.2!L27/A2.8.2!L$29</f>
        <v>2.5724274590513994E-2</v>
      </c>
      <c r="M27" s="816">
        <f>+A2.8.2!M27/A2.8.2!M$29</f>
        <v>2.4584971112358942E-2</v>
      </c>
      <c r="N27" s="816">
        <f>+A2.8.2!N27/A2.8.2!N$29</f>
        <v>2.5597525760225569E-2</v>
      </c>
      <c r="O27" s="774">
        <f>+A2.8.2!O27/A2.8.2!O$29</f>
        <v>2.4659921899744416E-2</v>
      </c>
    </row>
    <row r="28" spans="2:15" s="228" customFormat="1" ht="13.35" customHeight="1" x14ac:dyDescent="0.25">
      <c r="B28" s="778"/>
      <c r="C28" s="764" t="s">
        <v>42</v>
      </c>
      <c r="D28" s="155" t="s">
        <v>66</v>
      </c>
      <c r="E28" s="814">
        <f>+A2.8.2!E28/A2.8.2!E$29</f>
        <v>1.973267054947156E-4</v>
      </c>
      <c r="F28" s="815">
        <f>+A2.8.2!F28/A2.8.2!F$29</f>
        <v>1.9142441814502913E-2</v>
      </c>
      <c r="G28" s="816">
        <f>+A2.8.2!G28/A2.8.2!G$29</f>
        <v>1.4147306173497185E-2</v>
      </c>
      <c r="H28" s="816">
        <f>+A2.8.2!H28/A2.8.2!H$29</f>
        <v>1.3726117189738755E-2</v>
      </c>
      <c r="I28" s="816">
        <f>+A2.8.2!I28/A2.8.2!I$29</f>
        <v>1.4397162638307648E-2</v>
      </c>
      <c r="J28" s="816">
        <f>+A2.8.2!J28/A2.8.2!J$29</f>
        <v>1.0911435156840512E-2</v>
      </c>
      <c r="K28" s="816">
        <f>+A2.8.2!K28/A2.8.2!K$29</f>
        <v>1.0135699976001987E-2</v>
      </c>
      <c r="L28" s="816">
        <f>+A2.8.2!L28/A2.8.2!L$29</f>
        <v>7.5394075873455729E-3</v>
      </c>
      <c r="M28" s="816">
        <f>+A2.8.2!M28/A2.8.2!M$29</f>
        <v>7.6232439034239268E-3</v>
      </c>
      <c r="N28" s="816">
        <f>+A2.8.2!N28/A2.8.2!N$29</f>
        <v>8.2558302500928549E-3</v>
      </c>
      <c r="O28" s="774">
        <f>+A2.8.2!O28/A2.8.2!O$29</f>
        <v>8.1949611826128976E-3</v>
      </c>
    </row>
    <row r="29" spans="2:15" s="228" customFormat="1" ht="13.35" customHeight="1" x14ac:dyDescent="0.25">
      <c r="B29" s="1042"/>
      <c r="C29" s="954" t="s">
        <v>8</v>
      </c>
      <c r="D29" s="955"/>
      <c r="E29" s="739">
        <f t="shared" ref="E29:O29" si="0">SUM(E4:E28)</f>
        <v>0.99999999999999978</v>
      </c>
      <c r="F29" s="822">
        <f t="shared" si="0"/>
        <v>0.99999999999999967</v>
      </c>
      <c r="G29" s="822">
        <f t="shared" si="0"/>
        <v>0.99999999999999989</v>
      </c>
      <c r="H29" s="822">
        <f t="shared" si="0"/>
        <v>1.0000000000000002</v>
      </c>
      <c r="I29" s="822">
        <f t="shared" si="0"/>
        <v>1</v>
      </c>
      <c r="J29" s="822">
        <f t="shared" si="0"/>
        <v>0.99999999999999989</v>
      </c>
      <c r="K29" s="822">
        <f t="shared" si="0"/>
        <v>0.99999999999999989</v>
      </c>
      <c r="L29" s="822">
        <f t="shared" si="0"/>
        <v>0.99999999999999989</v>
      </c>
      <c r="M29" s="822">
        <f t="shared" si="0"/>
        <v>1</v>
      </c>
      <c r="N29" s="822">
        <f t="shared" si="0"/>
        <v>0.99999999999999978</v>
      </c>
      <c r="O29" s="740">
        <f t="shared" si="0"/>
        <v>0.99999999999999989</v>
      </c>
    </row>
    <row r="30" spans="2:15" s="228" customFormat="1" ht="13.35" customHeight="1" x14ac:dyDescent="0.25">
      <c r="B30" s="778"/>
      <c r="C30" s="951"/>
      <c r="D30" s="941" t="s">
        <v>199</v>
      </c>
      <c r="E30" s="736">
        <f>+A2.8.2!E30/A2.8.2!E$29</f>
        <v>4.7166344658716886E-2</v>
      </c>
      <c r="F30" s="818">
        <f>+A2.8.2!F30/A2.8.2!F$29</f>
        <v>1.2497561325698406E-4</v>
      </c>
      <c r="G30" s="818">
        <f>+A2.8.2!G30/A2.8.2!G$29</f>
        <v>8.9770102865133986E-3</v>
      </c>
      <c r="H30" s="818">
        <f>+A2.8.2!H30/A2.8.2!H$29</f>
        <v>1.3623031025362664E-2</v>
      </c>
      <c r="I30" s="818">
        <f>+A2.8.2!I30/A2.8.2!I$29</f>
        <v>1.8073768613408321E-2</v>
      </c>
      <c r="J30" s="818">
        <f>+A2.8.2!J30/A2.8.2!J$29</f>
        <v>2.0391900020134014E-2</v>
      </c>
      <c r="K30" s="818">
        <f>+A2.8.2!K30/A2.8.2!K$29</f>
        <v>2.1168098226682152E-2</v>
      </c>
      <c r="L30" s="818">
        <f>+A2.8.2!L30/A2.8.2!L$29</f>
        <v>2.1638790490539551E-2</v>
      </c>
      <c r="M30" s="818">
        <f>+A2.8.2!M30/A2.8.2!M$29</f>
        <v>2.2961858764590802E-2</v>
      </c>
      <c r="N30" s="818">
        <f>+A2.8.2!N30/A2.8.2!N$29</f>
        <v>2.4455100170817454E-2</v>
      </c>
      <c r="O30" s="737">
        <f>+A2.8.2!O30/A2.8.2!O$29</f>
        <v>2.6671288647862383E-2</v>
      </c>
    </row>
    <row r="31" spans="2:15" s="228" customFormat="1" ht="13.35" customHeight="1" x14ac:dyDescent="0.25">
      <c r="B31" s="778"/>
      <c r="C31" s="764"/>
      <c r="D31" s="186" t="s">
        <v>863</v>
      </c>
      <c r="E31" s="736">
        <f>+A2.8.2!E31/A2.8.2!E$29</f>
        <v>0.21807933585969982</v>
      </c>
      <c r="F31" s="818">
        <f>+A2.8.2!F31/A2.8.2!F$29</f>
        <v>1.7826004524144692E-2</v>
      </c>
      <c r="G31" s="818">
        <f>+A2.8.2!G31/A2.8.2!G$29</f>
        <v>3.6501480158335792E-2</v>
      </c>
      <c r="H31" s="818">
        <f>+A2.8.2!H31/A2.8.2!H$29</f>
        <v>4.4440119706049955E-2</v>
      </c>
      <c r="I31" s="818">
        <f>+A2.8.2!I31/A2.8.2!I$29</f>
        <v>5.3098445489700011E-2</v>
      </c>
      <c r="J31" s="818">
        <f>+A2.8.2!J31/A2.8.2!J$29</f>
        <v>6.0357291021003429E-2</v>
      </c>
      <c r="K31" s="818">
        <f>+A2.8.2!K31/A2.8.2!K$29</f>
        <v>6.303903184270368E-2</v>
      </c>
      <c r="L31" s="818">
        <f>+A2.8.2!L31/A2.8.2!L$29</f>
        <v>6.648308597151141E-2</v>
      </c>
      <c r="M31" s="818">
        <f>+A2.8.2!M31/A2.8.2!M$29</f>
        <v>7.0006973973567477E-2</v>
      </c>
      <c r="N31" s="818">
        <f>+A2.8.2!N31/A2.8.2!N$29</f>
        <v>7.1897301842728592E-2</v>
      </c>
      <c r="O31" s="737">
        <f>+A2.8.2!O31/A2.8.2!O$29</f>
        <v>7.6073319830666453E-2</v>
      </c>
    </row>
    <row r="32" spans="2:15" s="228" customFormat="1" ht="13.35" customHeight="1" x14ac:dyDescent="0.25">
      <c r="B32" s="778"/>
      <c r="C32" s="764"/>
      <c r="D32" s="186" t="s">
        <v>950</v>
      </c>
      <c r="E32" s="736">
        <f>+A2.8.2!E32/A2.8.2!E$29</f>
        <v>0.70749341586559333</v>
      </c>
      <c r="F32" s="818">
        <f>+A2.8.2!F32/A2.8.2!F$29</f>
        <v>0.69961265809105722</v>
      </c>
      <c r="G32" s="818">
        <f>+A2.8.2!G32/A2.8.2!G$29</f>
        <v>0.69847166921680981</v>
      </c>
      <c r="H32" s="818">
        <f>+A2.8.2!H32/A2.8.2!H$29</f>
        <v>0.6803684747167259</v>
      </c>
      <c r="I32" s="818">
        <f>+A2.8.2!I32/A2.8.2!I$29</f>
        <v>0.67158211332473594</v>
      </c>
      <c r="J32" s="818">
        <f>+A2.8.2!J32/A2.8.2!J$29</f>
        <v>0.69362929969207465</v>
      </c>
      <c r="K32" s="818">
        <f>+A2.8.2!K32/A2.8.2!K$29</f>
        <v>0.70379562091475822</v>
      </c>
      <c r="L32" s="818">
        <f>+A2.8.2!L32/A2.8.2!L$29</f>
        <v>0.71190695337549004</v>
      </c>
      <c r="M32" s="818">
        <f>+A2.8.2!M32/A2.8.2!M$29</f>
        <v>0.7123936221411723</v>
      </c>
      <c r="N32" s="818">
        <f>+A2.8.2!N32/A2.8.2!N$29</f>
        <v>0.70905411162201637</v>
      </c>
      <c r="O32" s="737">
        <f>+A2.8.2!O32/A2.8.2!O$29</f>
        <v>0.70880702947842189</v>
      </c>
    </row>
    <row r="33" spans="2:18" s="228" customFormat="1" ht="13.35" customHeight="1" x14ac:dyDescent="0.25">
      <c r="B33" s="778"/>
      <c r="C33" s="764"/>
      <c r="D33" s="187" t="s">
        <v>952</v>
      </c>
      <c r="E33" s="736">
        <f>+A2.8.2!E33/A2.8.2!E$29</f>
        <v>1.5895323883284324E-2</v>
      </c>
      <c r="F33" s="818">
        <f>+A2.8.2!F33/A2.8.2!F$29</f>
        <v>9.9152406866701875E-2</v>
      </c>
      <c r="G33" s="818">
        <f>+A2.8.2!G33/A2.8.2!G$29</f>
        <v>9.3383985163550329E-2</v>
      </c>
      <c r="H33" s="818">
        <f>+A2.8.2!H33/A2.8.2!H$29</f>
        <v>9.4045266070013886E-2</v>
      </c>
      <c r="I33" s="818">
        <f>+A2.8.2!I33/A2.8.2!I$29</f>
        <v>9.0567098787602232E-2</v>
      </c>
      <c r="J33" s="818">
        <f>+A2.8.2!J33/A2.8.2!J$29</f>
        <v>8.567712217362608E-2</v>
      </c>
      <c r="K33" s="818">
        <f>+A2.8.2!K33/A2.8.2!K$29</f>
        <v>8.2637383180767868E-2</v>
      </c>
      <c r="L33" s="818">
        <f>+A2.8.2!L33/A2.8.2!L$29</f>
        <v>8.0352766026662428E-2</v>
      </c>
      <c r="M33" s="818">
        <f>+A2.8.2!M33/A2.8.2!M$29</f>
        <v>7.8163361140338644E-2</v>
      </c>
      <c r="N33" s="818">
        <f>+A2.8.2!N33/A2.8.2!N$29</f>
        <v>7.6673356593123715E-2</v>
      </c>
      <c r="O33" s="737">
        <f>+A2.8.2!O33/A2.8.2!O$29</f>
        <v>7.4273882146999218E-2</v>
      </c>
    </row>
    <row r="34" spans="2:18" s="228" customFormat="1" ht="13.35" customHeight="1" x14ac:dyDescent="0.25">
      <c r="B34" s="780"/>
      <c r="C34" s="781"/>
      <c r="D34" s="188" t="s">
        <v>275</v>
      </c>
      <c r="E34" s="819">
        <f>+A2.8.2!E34/A2.8.2!E$29</f>
        <v>1.1365579732705629E-2</v>
      </c>
      <c r="F34" s="820">
        <f>+A2.8.2!F34/A2.8.2!F$29</f>
        <v>0.18328395490483906</v>
      </c>
      <c r="G34" s="820">
        <f>+A2.8.2!G34/A2.8.2!G$29</f>
        <v>0.16266585517479057</v>
      </c>
      <c r="H34" s="820">
        <f>+A2.8.2!H34/A2.8.2!H$29</f>
        <v>0.16752310848184762</v>
      </c>
      <c r="I34" s="820">
        <f>+A2.8.2!I34/A2.8.2!I$29</f>
        <v>0.16667857378455336</v>
      </c>
      <c r="J34" s="820">
        <f>+A2.8.2!J34/A2.8.2!J$29</f>
        <v>0.13994438709316198</v>
      </c>
      <c r="K34" s="820">
        <f>+A2.8.2!K34/A2.8.2!K$29</f>
        <v>0.12935986583508807</v>
      </c>
      <c r="L34" s="820">
        <f>+A2.8.2!L34/A2.8.2!L$29</f>
        <v>0.11961840413579665</v>
      </c>
      <c r="M34" s="820">
        <f>+A2.8.2!M34/A2.8.2!M$29</f>
        <v>0.11647418398033066</v>
      </c>
      <c r="N34" s="820">
        <f>+A2.8.2!N34/A2.8.2!N$29</f>
        <v>0.11792012977131369</v>
      </c>
      <c r="O34" s="798">
        <f>+A2.8.2!O34/A2.8.2!O$29</f>
        <v>0.11417447989604988</v>
      </c>
    </row>
    <row r="35" spans="2:18" s="228" customFormat="1" ht="13.35" customHeight="1" x14ac:dyDescent="0.25">
      <c r="B35" s="780"/>
      <c r="C35" s="787" t="s">
        <v>8</v>
      </c>
      <c r="D35" s="788"/>
      <c r="E35" s="821">
        <f t="shared" ref="E35:O35" si="1">SUM(E30:E34)</f>
        <v>0.99999999999999989</v>
      </c>
      <c r="F35" s="817">
        <f t="shared" si="1"/>
        <v>0.99999999999999989</v>
      </c>
      <c r="G35" s="817">
        <f t="shared" si="1"/>
        <v>0.99999999999999989</v>
      </c>
      <c r="H35" s="817">
        <f t="shared" si="1"/>
        <v>1</v>
      </c>
      <c r="I35" s="817">
        <f t="shared" si="1"/>
        <v>1</v>
      </c>
      <c r="J35" s="817">
        <f t="shared" si="1"/>
        <v>1.0000000000000002</v>
      </c>
      <c r="K35" s="817">
        <f t="shared" si="1"/>
        <v>1</v>
      </c>
      <c r="L35" s="817">
        <f t="shared" si="1"/>
        <v>1</v>
      </c>
      <c r="M35" s="817">
        <f t="shared" si="1"/>
        <v>0.99999999999999978</v>
      </c>
      <c r="N35" s="817">
        <f t="shared" si="1"/>
        <v>0.99999999999999978</v>
      </c>
      <c r="O35" s="801">
        <f t="shared" si="1"/>
        <v>0.99999999999999989</v>
      </c>
    </row>
    <row r="36" spans="2:18" s="228" customFormat="1" ht="13.35" customHeight="1" x14ac:dyDescent="0.25">
      <c r="B36" s="779"/>
      <c r="C36" s="803"/>
      <c r="D36" s="779"/>
      <c r="E36" s="779"/>
      <c r="F36" s="779"/>
      <c r="G36" s="779"/>
      <c r="H36" s="779"/>
      <c r="I36" s="779"/>
      <c r="J36" s="779"/>
      <c r="K36" s="779"/>
      <c r="L36" s="779"/>
      <c r="M36" s="779"/>
      <c r="N36" s="779"/>
      <c r="O36" s="779"/>
    </row>
    <row r="37" spans="2:18" s="228" customFormat="1" ht="13.35" customHeight="1" x14ac:dyDescent="0.25"/>
    <row r="38" spans="2:18" customFormat="1" ht="13.35" customHeight="1" x14ac:dyDescent="0.25">
      <c r="I38" s="189" t="s">
        <v>263</v>
      </c>
    </row>
    <row r="39" spans="2:18" s="228" customFormat="1" ht="13.35" customHeight="1" x14ac:dyDescent="0.25">
      <c r="B39" s="227"/>
      <c r="C39" s="227"/>
      <c r="D39" s="227"/>
      <c r="E39" s="227"/>
      <c r="F39" s="227"/>
      <c r="G39" s="227"/>
      <c r="H39" s="227"/>
      <c r="I39" s="227"/>
      <c r="J39" s="227"/>
      <c r="K39" s="227"/>
      <c r="L39" s="227"/>
      <c r="M39" s="227"/>
      <c r="N39" s="227"/>
      <c r="O39" s="227"/>
      <c r="P39" s="244"/>
    </row>
    <row r="40" spans="2:18" s="228" customFormat="1" ht="13.35" customHeight="1" x14ac:dyDescent="0.25"/>
    <row r="41" spans="2:18" s="228" customFormat="1" ht="13.35" customHeight="1" x14ac:dyDescent="0.25"/>
    <row r="42" spans="2:18" s="228" customFormat="1" ht="13.35" customHeight="1" x14ac:dyDescent="0.25"/>
    <row r="43" spans="2:18" s="638" customFormat="1" x14ac:dyDescent="0.25">
      <c r="B43" s="228"/>
      <c r="E43" s="804"/>
      <c r="P43" s="761"/>
      <c r="Q43" s="761"/>
      <c r="R43" s="761"/>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7" tint="0.79998168889431442"/>
    <pageSetUpPr fitToPage="1"/>
  </sheetPr>
  <dimension ref="B1:R38"/>
  <sheetViews>
    <sheetView showGridLines="0" topLeftCell="A6" zoomScaleNormal="100" zoomScaleSheetLayoutView="90" workbookViewId="0">
      <selection activeCell="B1" sqref="B1:O35"/>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5" width="9.6640625" style="638" customWidth="1"/>
    <col min="16" max="16384" width="9.109375" style="761"/>
  </cols>
  <sheetData>
    <row r="1" spans="2:18" s="749" customFormat="1" ht="15" customHeight="1" x14ac:dyDescent="0.25">
      <c r="B1" s="745" t="s">
        <v>956</v>
      </c>
      <c r="C1" s="746"/>
      <c r="D1" s="746"/>
      <c r="E1" s="747"/>
      <c r="F1" s="747"/>
      <c r="G1" s="747"/>
      <c r="H1" s="747"/>
      <c r="I1" s="747"/>
      <c r="J1" s="747"/>
      <c r="K1" s="747"/>
      <c r="L1" s="747"/>
      <c r="M1" s="747"/>
      <c r="N1" s="747"/>
      <c r="O1" s="747"/>
      <c r="P1" s="748"/>
    </row>
    <row r="2" spans="2:18" s="754" customFormat="1" ht="15" customHeight="1" x14ac:dyDescent="0.25">
      <c r="B2" s="750"/>
      <c r="C2" s="1175"/>
      <c r="D2" s="1175"/>
      <c r="E2" s="1176"/>
      <c r="F2" s="1253" t="s">
        <v>160</v>
      </c>
      <c r="G2" s="1254"/>
      <c r="H2" s="1254"/>
      <c r="I2" s="1254"/>
      <c r="J2" s="1254"/>
      <c r="K2" s="1254"/>
      <c r="L2" s="1254"/>
      <c r="M2" s="1254"/>
      <c r="N2" s="1254"/>
      <c r="O2" s="1255"/>
      <c r="Q2" s="755"/>
    </row>
    <row r="3" spans="2:18" ht="20.399999999999999" customHeight="1" x14ac:dyDescent="0.2">
      <c r="B3" s="756"/>
      <c r="C3" s="1256" t="s">
        <v>87</v>
      </c>
      <c r="D3" s="1257"/>
      <c r="E3" s="757" t="s">
        <v>17</v>
      </c>
      <c r="F3" s="1012">
        <v>2005</v>
      </c>
      <c r="G3" s="1013">
        <v>2006</v>
      </c>
      <c r="H3" s="1013">
        <v>2007</v>
      </c>
      <c r="I3" s="1013">
        <v>2008</v>
      </c>
      <c r="J3" s="1013">
        <v>2009</v>
      </c>
      <c r="K3" s="1013">
        <v>2010</v>
      </c>
      <c r="L3" s="1013">
        <v>2011</v>
      </c>
      <c r="M3" s="1013">
        <v>2012</v>
      </c>
      <c r="N3" s="1013">
        <v>2013</v>
      </c>
      <c r="O3" s="1014">
        <v>2014</v>
      </c>
      <c r="Q3" s="92"/>
      <c r="R3" s="762"/>
    </row>
    <row r="4" spans="2:18" ht="13.35" customHeight="1" x14ac:dyDescent="0.2">
      <c r="B4" s="763"/>
      <c r="C4" s="764" t="s">
        <v>18</v>
      </c>
      <c r="D4" s="176" t="s">
        <v>43</v>
      </c>
      <c r="E4" s="766">
        <f>+A2.8.1!E4</f>
        <v>39033</v>
      </c>
      <c r="F4" s="812">
        <f>IFERROR(+A2.8.2!F4/A2.8.1!F4,0)</f>
        <v>-3.3701336432306799E-5</v>
      </c>
      <c r="G4" s="813">
        <f>IFERROR(+A2.8.2!G4/A2.8.1!G4,0)</f>
        <v>-3.1041211790393014E-2</v>
      </c>
      <c r="H4" s="813">
        <f>IFERROR(+A2.8.2!H4/A2.8.1!H4,0)</f>
        <v>-7.0294250792213672E-2</v>
      </c>
      <c r="I4" s="813">
        <f>IFERROR(+A2.8.2!I4/A2.8.1!I4,0)</f>
        <v>-0.1157310813048518</v>
      </c>
      <c r="J4" s="813">
        <f>IFERROR(+A2.8.2!J4/A2.8.1!J4,0)</f>
        <v>-0.15580504025201261</v>
      </c>
      <c r="K4" s="813">
        <f>IFERROR(+A2.8.2!K4/A2.8.1!K4,0)</f>
        <v>-0.14521717000339326</v>
      </c>
      <c r="L4" s="813">
        <f>IFERROR(+A2.8.2!L4/A2.8.1!L4,0)</f>
        <v>-0.15269952668516404</v>
      </c>
      <c r="M4" s="813">
        <f>IFERROR(+A2.8.2!M4/A2.8.1!M4,0)</f>
        <v>-0.18072188955422488</v>
      </c>
      <c r="N4" s="813">
        <f>IFERROR(+A2.8.2!N4/A2.8.1!N4,0)</f>
        <v>-0.25291706939880143</v>
      </c>
      <c r="O4" s="769">
        <f>IFERROR(+A2.8.2!O4/A2.8.1!O4,0)</f>
        <v>-0.38259038901601833</v>
      </c>
    </row>
    <row r="5" spans="2:18" s="776" customFormat="1" ht="13.35" customHeight="1" x14ac:dyDescent="0.2">
      <c r="B5" s="763"/>
      <c r="C5" s="764" t="s">
        <v>19</v>
      </c>
      <c r="D5" s="177" t="s">
        <v>124</v>
      </c>
      <c r="E5" s="771">
        <f>+A2.8.1!E5</f>
        <v>68529</v>
      </c>
      <c r="F5" s="815">
        <f>IFERROR(+A2.8.2!F5/A2.8.1!F5,0)</f>
        <v>0</v>
      </c>
      <c r="G5" s="816">
        <f>IFERROR(+A2.8.2!G5/A2.8.1!G5,0)</f>
        <v>0.19019037356321838</v>
      </c>
      <c r="H5" s="816">
        <f>IFERROR(+A2.8.2!H5/A2.8.1!H5,0)</f>
        <v>0.1786556248655625</v>
      </c>
      <c r="I5" s="816">
        <f>IFERROR(+A2.8.2!I5/A2.8.1!I5,0)</f>
        <v>0.19697895352236189</v>
      </c>
      <c r="J5" s="816">
        <f>IFERROR(+A2.8.2!J5/A2.8.1!J5,0)</f>
        <v>0.20539416058394161</v>
      </c>
      <c r="K5" s="816">
        <f>IFERROR(+A2.8.2!K5/A2.8.1!K5,0)</f>
        <v>0.2024056399132321</v>
      </c>
      <c r="L5" s="816">
        <f>IFERROR(+A2.8.2!L5/A2.8.1!L5,0)</f>
        <v>0.20694287627978186</v>
      </c>
      <c r="M5" s="816">
        <f>IFERROR(+A2.8.2!M5/A2.8.1!M5,0)</f>
        <v>0.21267568930733019</v>
      </c>
      <c r="N5" s="816">
        <f>IFERROR(+A2.8.2!N5/A2.8.1!N5,0)</f>
        <v>0.20947440126201061</v>
      </c>
      <c r="O5" s="774">
        <f>IFERROR(+A2.8.2!O5/A2.8.1!O5,0)</f>
        <v>0.2168471255478216</v>
      </c>
      <c r="Q5" s="92"/>
    </row>
    <row r="6" spans="2:18" ht="13.35" customHeight="1" x14ac:dyDescent="0.2">
      <c r="B6" s="763"/>
      <c r="C6" s="764" t="s">
        <v>20</v>
      </c>
      <c r="D6" s="176" t="s">
        <v>44</v>
      </c>
      <c r="E6" s="771">
        <f>+A2.8.1!E6</f>
        <v>70166</v>
      </c>
      <c r="F6" s="815">
        <f>IFERROR(+A2.8.2!F6/A2.8.1!F6,0)</f>
        <v>5.2878179384203486E-3</v>
      </c>
      <c r="G6" s="816">
        <f>IFERROR(+A2.8.2!G6/A2.8.1!G6,0)</f>
        <v>0.11262825278810409</v>
      </c>
      <c r="H6" s="816">
        <f>IFERROR(+A2.8.2!H6/A2.8.1!H6,0)</f>
        <v>0.13768196202531646</v>
      </c>
      <c r="I6" s="816">
        <f>IFERROR(+A2.8.2!I6/A2.8.1!I6,0)</f>
        <v>0.15922180525380208</v>
      </c>
      <c r="J6" s="816">
        <f>IFERROR(+A2.8.2!J6/A2.8.1!J6,0)</f>
        <v>0.17036413659168151</v>
      </c>
      <c r="K6" s="816">
        <f>IFERROR(+A2.8.2!K6/A2.8.1!K6,0)</f>
        <v>0.17012726456056296</v>
      </c>
      <c r="L6" s="816">
        <f>IFERROR(+A2.8.2!L6/A2.8.1!L6,0)</f>
        <v>0.18082822902796272</v>
      </c>
      <c r="M6" s="816">
        <f>IFERROR(+A2.8.2!M6/A2.8.1!M6,0)</f>
        <v>0.18853924590941429</v>
      </c>
      <c r="N6" s="816">
        <f>IFERROR(+A2.8.2!N6/A2.8.1!N6,0)</f>
        <v>0.18786618444846293</v>
      </c>
      <c r="O6" s="774">
        <f>IFERROR(+A2.8.2!O6/A2.8.1!O6,0)</f>
        <v>0.19834182078084517</v>
      </c>
      <c r="Q6" s="92"/>
    </row>
    <row r="7" spans="2:18" ht="13.35" customHeight="1" x14ac:dyDescent="0.2">
      <c r="B7" s="763"/>
      <c r="C7" s="764" t="s">
        <v>21</v>
      </c>
      <c r="D7" s="176" t="s">
        <v>45</v>
      </c>
      <c r="E7" s="771">
        <f>+A2.8.1!E7</f>
        <v>55606</v>
      </c>
      <c r="F7" s="815">
        <f>IFERROR(+A2.8.2!F7/A2.8.1!F7,0)</f>
        <v>3.8041958041958044E-3</v>
      </c>
      <c r="G7" s="816">
        <f>IFERROR(+A2.8.2!G7/A2.8.1!G7,0)</f>
        <v>9.9942616679418519E-2</v>
      </c>
      <c r="H7" s="816">
        <f>IFERROR(+A2.8.2!H7/A2.8.1!H7,0)</f>
        <v>0.12424432497013144</v>
      </c>
      <c r="I7" s="816">
        <f>IFERROR(+A2.8.2!I7/A2.8.1!I7,0)</f>
        <v>0.14600559962669155</v>
      </c>
      <c r="J7" s="816">
        <f>IFERROR(+A2.8.2!J7/A2.8.1!J7,0)</f>
        <v>0.15842732327243844</v>
      </c>
      <c r="K7" s="816">
        <f>IFERROR(+A2.8.2!K7/A2.8.1!K7,0)</f>
        <v>0.15841368018919411</v>
      </c>
      <c r="L7" s="816">
        <f>IFERROR(+A2.8.2!L7/A2.8.1!L7,0)</f>
        <v>0.17017874553136172</v>
      </c>
      <c r="M7" s="816">
        <f>IFERROR(+A2.8.2!M7/A2.8.1!M7,0)</f>
        <v>0.17711606096131302</v>
      </c>
      <c r="N7" s="816">
        <f>IFERROR(+A2.8.2!N7/A2.8.1!N7,0)</f>
        <v>0.17580515902829952</v>
      </c>
      <c r="O7" s="774">
        <f>IFERROR(+A2.8.2!O7/A2.8.1!O7,0)</f>
        <v>0.18437216167120798</v>
      </c>
      <c r="Q7" s="777"/>
    </row>
    <row r="8" spans="2:18" ht="13.35" customHeight="1" x14ac:dyDescent="0.2">
      <c r="B8" s="763"/>
      <c r="C8" s="764" t="s">
        <v>22</v>
      </c>
      <c r="D8" s="176" t="s">
        <v>46</v>
      </c>
      <c r="E8" s="771">
        <f>+A2.8.1!E8</f>
        <v>76692</v>
      </c>
      <c r="F8" s="815">
        <f>IFERROR(+A2.8.2!F8/A2.8.1!F8,0)</f>
        <v>1.5052434456928838E-2</v>
      </c>
      <c r="G8" s="816">
        <f>IFERROR(+A2.8.2!G8/A2.8.1!G8,0)</f>
        <v>8.6206361520558578E-2</v>
      </c>
      <c r="H8" s="816">
        <f>IFERROR(+A2.8.2!H8/A2.8.1!H8,0)</f>
        <v>0.10549958193979933</v>
      </c>
      <c r="I8" s="816">
        <f>IFERROR(+A2.8.2!I8/A2.8.1!I8,0)</f>
        <v>0.12580010011680293</v>
      </c>
      <c r="J8" s="816">
        <f>IFERROR(+A2.8.2!J8/A2.8.1!J8,0)</f>
        <v>0.13854051760712771</v>
      </c>
      <c r="K8" s="816">
        <f>IFERROR(+A2.8.2!K8/A2.8.1!K8,0)</f>
        <v>0.13638353650543977</v>
      </c>
      <c r="L8" s="816">
        <f>IFERROR(+A2.8.2!L8/A2.8.1!L8,0)</f>
        <v>0.14412246351014596</v>
      </c>
      <c r="M8" s="816">
        <f>IFERROR(+A2.8.2!M8/A2.8.1!M8,0)</f>
        <v>0.15266196279666452</v>
      </c>
      <c r="N8" s="816">
        <f>IFERROR(+A2.8.2!N8/A2.8.1!N8,0)</f>
        <v>0.15017121116043119</v>
      </c>
      <c r="O8" s="774">
        <f>IFERROR(+A2.8.2!O8/A2.8.1!O8,0)</f>
        <v>0.15918476914181878</v>
      </c>
    </row>
    <row r="9" spans="2:18" ht="13.35" customHeight="1" x14ac:dyDescent="0.2">
      <c r="B9" s="763"/>
      <c r="C9" s="764" t="s">
        <v>23</v>
      </c>
      <c r="D9" s="176" t="s">
        <v>47</v>
      </c>
      <c r="E9" s="771">
        <f>+A2.8.1!E9</f>
        <v>75787</v>
      </c>
      <c r="F9" s="815">
        <f>IFERROR(+A2.8.2!F9/A2.8.1!F9,0)</f>
        <v>4.5783484096877734E-2</v>
      </c>
      <c r="G9" s="816">
        <f>IFERROR(+A2.8.2!G9/A2.8.1!G9,0)</f>
        <v>9.3246724890829691E-2</v>
      </c>
      <c r="H9" s="816">
        <f>IFERROR(+A2.8.2!H9/A2.8.1!H9,0)</f>
        <v>0.10737118061833303</v>
      </c>
      <c r="I9" s="816">
        <f>IFERROR(+A2.8.2!I9/A2.8.1!I9,0)</f>
        <v>0.12610915492957744</v>
      </c>
      <c r="J9" s="816">
        <f>IFERROR(+A2.8.2!J9/A2.8.1!J9,0)</f>
        <v>0.13788429752066117</v>
      </c>
      <c r="K9" s="816">
        <f>IFERROR(+A2.8.2!K9/A2.8.1!K9,0)</f>
        <v>0.13502124645892352</v>
      </c>
      <c r="L9" s="816">
        <f>IFERROR(+A2.8.2!L9/A2.8.1!L9,0)</f>
        <v>0.14293125533731854</v>
      </c>
      <c r="M9" s="816">
        <f>IFERROR(+A2.8.2!M9/A2.8.1!M9,0)</f>
        <v>0.14889742604686898</v>
      </c>
      <c r="N9" s="816">
        <f>IFERROR(+A2.8.2!N9/A2.8.1!N9,0)</f>
        <v>0.14400896786514988</v>
      </c>
      <c r="O9" s="774">
        <f>IFERROR(+A2.8.2!O9/A2.8.1!O9,0)</f>
        <v>0.15249391171993912</v>
      </c>
    </row>
    <row r="10" spans="2:18" s="776" customFormat="1" ht="13.35" customHeight="1" x14ac:dyDescent="0.2">
      <c r="B10" s="763"/>
      <c r="C10" s="764" t="s">
        <v>24</v>
      </c>
      <c r="D10" s="176" t="s">
        <v>48</v>
      </c>
      <c r="E10" s="771">
        <f>+A2.8.1!E10</f>
        <v>89701</v>
      </c>
      <c r="F10" s="815">
        <f>IFERROR(+A2.8.2!F10/A2.8.1!F10,0)</f>
        <v>6.9601288763592423E-2</v>
      </c>
      <c r="G10" s="816">
        <f>IFERROR(+A2.8.2!G10/A2.8.1!G10,0)</f>
        <v>0.1021651288577792</v>
      </c>
      <c r="H10" s="816">
        <f>IFERROR(+A2.8.2!H10/A2.8.1!H10,0)</f>
        <v>0.11248251748251747</v>
      </c>
      <c r="I10" s="816">
        <f>IFERROR(+A2.8.2!I10/A2.8.1!I10,0)</f>
        <v>0.13000659195781147</v>
      </c>
      <c r="J10" s="816">
        <f>IFERROR(+A2.8.2!J10/A2.8.1!J10,0)</f>
        <v>0.13995515695067265</v>
      </c>
      <c r="K10" s="816">
        <f>IFERROR(+A2.8.2!K10/A2.8.1!K10,0)</f>
        <v>0.13605348169418521</v>
      </c>
      <c r="L10" s="816">
        <f>IFERROR(+A2.8.2!L10/A2.8.1!L10,0)</f>
        <v>0.14396692875091188</v>
      </c>
      <c r="M10" s="816">
        <f>IFERROR(+A2.8.2!M10/A2.8.1!M10,0)</f>
        <v>0.15043152245828126</v>
      </c>
      <c r="N10" s="816">
        <f>IFERROR(+A2.8.2!N10/A2.8.1!N10,0)</f>
        <v>0.14289488690363047</v>
      </c>
      <c r="O10" s="774">
        <f>IFERROR(+A2.8.2!O10/A2.8.1!O10,0)</f>
        <v>0.15166734610680802</v>
      </c>
    </row>
    <row r="11" spans="2:18" s="779" customFormat="1" ht="13.35" customHeight="1" x14ac:dyDescent="0.25">
      <c r="B11" s="778"/>
      <c r="C11" s="764" t="s">
        <v>25</v>
      </c>
      <c r="D11" s="176" t="s">
        <v>49</v>
      </c>
      <c r="E11" s="771">
        <f>+A2.8.1!E11</f>
        <v>129374</v>
      </c>
      <c r="F11" s="815">
        <f>IFERROR(+A2.8.2!F11/A2.8.1!F11,0)</f>
        <v>8.809940828402367E-2</v>
      </c>
      <c r="G11" s="816">
        <f>IFERROR(+A2.8.2!G11/A2.8.1!G11,0)</f>
        <v>0.10911608721272834</v>
      </c>
      <c r="H11" s="816">
        <f>IFERROR(+A2.8.2!H11/A2.8.1!H11,0)</f>
        <v>0.11481795088907705</v>
      </c>
      <c r="I11" s="816">
        <f>IFERROR(+A2.8.2!I11/A2.8.1!I11,0)</f>
        <v>0.12686815531218887</v>
      </c>
      <c r="J11" s="816">
        <f>IFERROR(+A2.8.2!J11/A2.8.1!J11,0)</f>
        <v>0.13796322402696903</v>
      </c>
      <c r="K11" s="816">
        <f>IFERROR(+A2.8.2!K11/A2.8.1!K11,0)</f>
        <v>0.13605637797061992</v>
      </c>
      <c r="L11" s="816">
        <f>IFERROR(+A2.8.2!L11/A2.8.1!L11,0)</f>
        <v>0.14244219357479027</v>
      </c>
      <c r="M11" s="816">
        <f>IFERROR(+A2.8.2!M11/A2.8.1!M11,0)</f>
        <v>0.14865716672855553</v>
      </c>
      <c r="N11" s="816">
        <f>IFERROR(+A2.8.2!N11/A2.8.1!N11,0)</f>
        <v>0.13992911473059616</v>
      </c>
      <c r="O11" s="774">
        <f>IFERROR(+A2.8.2!O11/A2.8.1!O11,0)</f>
        <v>0.14721534882003176</v>
      </c>
    </row>
    <row r="12" spans="2:18" s="779" customFormat="1" ht="13.35" customHeight="1" x14ac:dyDescent="0.25">
      <c r="B12" s="778"/>
      <c r="C12" s="764" t="s">
        <v>26</v>
      </c>
      <c r="D12" s="176" t="s">
        <v>50</v>
      </c>
      <c r="E12" s="771">
        <f>+A2.8.1!E12</f>
        <v>160966</v>
      </c>
      <c r="F12" s="815">
        <f>IFERROR(+A2.8.2!F12/A2.8.1!F12,0)</f>
        <v>0.10204566210045662</v>
      </c>
      <c r="G12" s="816">
        <f>IFERROR(+A2.8.2!G12/A2.8.1!G12,0)</f>
        <v>0.11958207275029901</v>
      </c>
      <c r="H12" s="816">
        <f>IFERROR(+A2.8.2!H12/A2.8.1!H12,0)</f>
        <v>0.12152643933778107</v>
      </c>
      <c r="I12" s="816">
        <f>IFERROR(+A2.8.2!I12/A2.8.1!I12,0)</f>
        <v>0.13260037641154329</v>
      </c>
      <c r="J12" s="816">
        <f>IFERROR(+A2.8.2!J12/A2.8.1!J12,0)</f>
        <v>0.14307272152755834</v>
      </c>
      <c r="K12" s="816">
        <f>IFERROR(+A2.8.2!K12/A2.8.1!K12,0)</f>
        <v>0.14069691652043118</v>
      </c>
      <c r="L12" s="816">
        <f>IFERROR(+A2.8.2!L12/A2.8.1!L12,0)</f>
        <v>0.14818007590845891</v>
      </c>
      <c r="M12" s="816">
        <f>IFERROR(+A2.8.2!M12/A2.8.1!M12,0)</f>
        <v>0.15386400081886112</v>
      </c>
      <c r="N12" s="816">
        <f>IFERROR(+A2.8.2!N12/A2.8.1!N12,0)</f>
        <v>0.14498702294579133</v>
      </c>
      <c r="O12" s="774">
        <f>IFERROR(+A2.8.2!O12/A2.8.1!O12,0)</f>
        <v>0.15649371238177126</v>
      </c>
    </row>
    <row r="13" spans="2:18" s="779" customFormat="1" ht="13.35" customHeight="1" x14ac:dyDescent="0.25">
      <c r="B13" s="778"/>
      <c r="C13" s="764" t="s">
        <v>27</v>
      </c>
      <c r="D13" s="155" t="s">
        <v>51</v>
      </c>
      <c r="E13" s="771">
        <f>+A2.8.1!E13</f>
        <v>168941</v>
      </c>
      <c r="F13" s="815">
        <f>IFERROR(+A2.8.2!F13/A2.8.1!F13,0)</f>
        <v>0.11982802856944733</v>
      </c>
      <c r="G13" s="816">
        <f>IFERROR(+A2.8.2!G13/A2.8.1!G13,0)</f>
        <v>0.13237778974451025</v>
      </c>
      <c r="H13" s="816">
        <f>IFERROR(+A2.8.2!H13/A2.8.1!H13,0)</f>
        <v>0.12992707723425773</v>
      </c>
      <c r="I13" s="816">
        <f>IFERROR(+A2.8.2!I13/A2.8.1!I13,0)</f>
        <v>0.13877240307242136</v>
      </c>
      <c r="J13" s="816">
        <f>IFERROR(+A2.8.2!J13/A2.8.1!J13,0)</f>
        <v>0.14832625014894546</v>
      </c>
      <c r="K13" s="816">
        <f>IFERROR(+A2.8.2!K13/A2.8.1!K13,0)</f>
        <v>0.14672194157698221</v>
      </c>
      <c r="L13" s="816">
        <f>IFERROR(+A2.8.2!L13/A2.8.1!L13,0)</f>
        <v>0.15382869379014991</v>
      </c>
      <c r="M13" s="816">
        <f>IFERROR(+A2.8.2!M13/A2.8.1!M13,0)</f>
        <v>0.15956659777757809</v>
      </c>
      <c r="N13" s="816">
        <f>IFERROR(+A2.8.2!N13/A2.8.1!N13,0)</f>
        <v>0.15049919693280139</v>
      </c>
      <c r="O13" s="774">
        <f>IFERROR(+A2.8.2!O13/A2.8.1!O13,0)</f>
        <v>0.15693224017361948</v>
      </c>
    </row>
    <row r="14" spans="2:18" s="779" customFormat="1" ht="13.35" customHeight="1" x14ac:dyDescent="0.25">
      <c r="B14" s="778"/>
      <c r="C14" s="764" t="s">
        <v>28</v>
      </c>
      <c r="D14" s="155" t="s">
        <v>52</v>
      </c>
      <c r="E14" s="771">
        <f>+A2.8.1!E14</f>
        <v>167186</v>
      </c>
      <c r="F14" s="815">
        <f>IFERROR(+A2.8.2!F14/A2.8.1!F14,0)</f>
        <v>0.13296135174326967</v>
      </c>
      <c r="G14" s="816">
        <f>IFERROR(+A2.8.2!G14/A2.8.1!G14,0)</f>
        <v>0.1430754011870741</v>
      </c>
      <c r="H14" s="816">
        <f>IFERROR(+A2.8.2!H14/A2.8.1!H14,0)</f>
        <v>0.13871759419287938</v>
      </c>
      <c r="I14" s="816">
        <f>IFERROR(+A2.8.2!I14/A2.8.1!I14,0)</f>
        <v>0.14601640604973085</v>
      </c>
      <c r="J14" s="816">
        <f>IFERROR(+A2.8.2!J14/A2.8.1!J14,0)</f>
        <v>0.15555332066897606</v>
      </c>
      <c r="K14" s="816">
        <f>IFERROR(+A2.8.2!K14/A2.8.1!K14,0)</f>
        <v>0.1543374982836743</v>
      </c>
      <c r="L14" s="816">
        <f>IFERROR(+A2.8.2!L14/A2.8.1!L14,0)</f>
        <v>0.16104664109860201</v>
      </c>
      <c r="M14" s="816">
        <f>IFERROR(+A2.8.2!M14/A2.8.1!M14,0)</f>
        <v>0.16633399209486166</v>
      </c>
      <c r="N14" s="816">
        <f>IFERROR(+A2.8.2!N14/A2.8.1!N14,0)</f>
        <v>0.15852594715058899</v>
      </c>
      <c r="O14" s="774">
        <f>IFERROR(+A2.8.2!O14/A2.8.1!O14,0)</f>
        <v>0.16466643812135756</v>
      </c>
    </row>
    <row r="15" spans="2:18" s="228" customFormat="1" ht="13.35" customHeight="1" x14ac:dyDescent="0.25">
      <c r="B15" s="778"/>
      <c r="C15" s="764" t="s">
        <v>29</v>
      </c>
      <c r="D15" s="155" t="s">
        <v>53</v>
      </c>
      <c r="E15" s="771">
        <f>+A2.8.1!E15</f>
        <v>145497</v>
      </c>
      <c r="F15" s="815">
        <f>IFERROR(+A2.8.2!F15/A2.8.1!F15,0)</f>
        <v>0.14417785344771133</v>
      </c>
      <c r="G15" s="816">
        <f>IFERROR(+A2.8.2!G15/A2.8.1!G15,0)</f>
        <v>0.15407600297602014</v>
      </c>
      <c r="H15" s="816">
        <f>IFERROR(+A2.8.2!H15/A2.8.1!H15,0)</f>
        <v>0.14991183104367439</v>
      </c>
      <c r="I15" s="816">
        <f>IFERROR(+A2.8.2!I15/A2.8.1!I15,0)</f>
        <v>0.15664720563330065</v>
      </c>
      <c r="J15" s="816">
        <f>IFERROR(+A2.8.2!J15/A2.8.1!J15,0)</f>
        <v>0.16497312987879026</v>
      </c>
      <c r="K15" s="816">
        <f>IFERROR(+A2.8.2!K15/A2.8.1!K15,0)</f>
        <v>0.1631593567251462</v>
      </c>
      <c r="L15" s="816">
        <f>IFERROR(+A2.8.2!L15/A2.8.1!L15,0)</f>
        <v>0.16972126702817089</v>
      </c>
      <c r="M15" s="816">
        <f>IFERROR(+A2.8.2!M15/A2.8.1!M15,0)</f>
        <v>0.17462434566855276</v>
      </c>
      <c r="N15" s="816">
        <f>IFERROR(+A2.8.2!N15/A2.8.1!N15,0)</f>
        <v>0.16635552975939213</v>
      </c>
      <c r="O15" s="774">
        <f>IFERROR(+A2.8.2!O15/A2.8.1!O15,0)</f>
        <v>0.17231522464825302</v>
      </c>
    </row>
    <row r="16" spans="2:18" s="228" customFormat="1" ht="13.35" customHeight="1" x14ac:dyDescent="0.25">
      <c r="B16" s="778"/>
      <c r="C16" s="764" t="s">
        <v>30</v>
      </c>
      <c r="D16" s="155" t="s">
        <v>54</v>
      </c>
      <c r="E16" s="771">
        <f>+A2.8.1!E16</f>
        <v>133035</v>
      </c>
      <c r="F16" s="815">
        <f>IFERROR(+A2.8.2!F16/A2.8.1!F16,0)</f>
        <v>0.15372470696090632</v>
      </c>
      <c r="G16" s="816">
        <f>IFERROR(+A2.8.2!G16/A2.8.1!G16,0)</f>
        <v>0.16257407407407409</v>
      </c>
      <c r="H16" s="816">
        <f>IFERROR(+A2.8.2!H16/A2.8.1!H16,0)</f>
        <v>0.15873114601150676</v>
      </c>
      <c r="I16" s="816">
        <f>IFERROR(+A2.8.2!I16/A2.8.1!I16,0)</f>
        <v>0.16460386604955077</v>
      </c>
      <c r="J16" s="816">
        <f>IFERROR(+A2.8.2!J16/A2.8.1!J16,0)</f>
        <v>0.17347290345735136</v>
      </c>
      <c r="K16" s="816">
        <f>IFERROR(+A2.8.2!K16/A2.8.1!K16,0)</f>
        <v>0.17167530482120885</v>
      </c>
      <c r="L16" s="816">
        <f>IFERROR(+A2.8.2!L16/A2.8.1!L16,0)</f>
        <v>0.17851626634235332</v>
      </c>
      <c r="M16" s="816">
        <f>IFERROR(+A2.8.2!M16/A2.8.1!M16,0)</f>
        <v>0.18300985008053525</v>
      </c>
      <c r="N16" s="816">
        <f>IFERROR(+A2.8.2!N16/A2.8.1!N16,0)</f>
        <v>0.17522893201248474</v>
      </c>
      <c r="O16" s="774">
        <f>IFERROR(+A2.8.2!O16/A2.8.1!O16,0)</f>
        <v>0.18176960250993093</v>
      </c>
    </row>
    <row r="17" spans="2:15" s="228" customFormat="1" ht="13.35" customHeight="1" x14ac:dyDescent="0.25">
      <c r="B17" s="778"/>
      <c r="C17" s="764" t="s">
        <v>31</v>
      </c>
      <c r="D17" s="155" t="s">
        <v>55</v>
      </c>
      <c r="E17" s="771">
        <f>+A2.8.1!E17</f>
        <v>103221</v>
      </c>
      <c r="F17" s="815">
        <f>IFERROR(+A2.8.2!F17/A2.8.1!F17,0)</f>
        <v>0.1647094872391591</v>
      </c>
      <c r="G17" s="816">
        <f>IFERROR(+A2.8.2!G17/A2.8.1!G17,0)</f>
        <v>0.17205989672977626</v>
      </c>
      <c r="H17" s="816">
        <f>IFERROR(+A2.8.2!H17/A2.8.1!H17,0)</f>
        <v>0.16791438587859031</v>
      </c>
      <c r="I17" s="816">
        <f>IFERROR(+A2.8.2!I17/A2.8.1!I17,0)</f>
        <v>0.17487187700192183</v>
      </c>
      <c r="J17" s="816">
        <f>IFERROR(+A2.8.2!J17/A2.8.1!J17,0)</f>
        <v>0.18340594338293978</v>
      </c>
      <c r="K17" s="816">
        <f>IFERROR(+A2.8.2!K17/A2.8.1!K17,0)</f>
        <v>0.18133996801137373</v>
      </c>
      <c r="L17" s="816">
        <f>IFERROR(+A2.8.2!L17/A2.8.1!L17,0)</f>
        <v>0.18803699524461998</v>
      </c>
      <c r="M17" s="816">
        <f>IFERROR(+A2.8.2!M17/A2.8.1!M17,0)</f>
        <v>0.19235126218630688</v>
      </c>
      <c r="N17" s="816">
        <f>IFERROR(+A2.8.2!N17/A2.8.1!N17,0)</f>
        <v>0.18582755235602094</v>
      </c>
      <c r="O17" s="774">
        <f>IFERROR(+A2.8.2!O17/A2.8.1!O17,0)</f>
        <v>0.19156272972310709</v>
      </c>
    </row>
    <row r="18" spans="2:15" s="228" customFormat="1" ht="13.35" customHeight="1" x14ac:dyDescent="0.25">
      <c r="B18" s="778"/>
      <c r="C18" s="764" t="s">
        <v>32</v>
      </c>
      <c r="D18" s="155" t="s">
        <v>56</v>
      </c>
      <c r="E18" s="771">
        <f>+A2.8.1!E18</f>
        <v>91541</v>
      </c>
      <c r="F18" s="815">
        <f>IFERROR(+A2.8.2!F18/A2.8.1!F18,0)</f>
        <v>0.17455127166693668</v>
      </c>
      <c r="G18" s="816">
        <f>IFERROR(+A2.8.2!G18/A2.8.1!G18,0)</f>
        <v>0.18076623657464139</v>
      </c>
      <c r="H18" s="816">
        <f>IFERROR(+A2.8.2!H18/A2.8.1!H18,0)</f>
        <v>0.17592633137999872</v>
      </c>
      <c r="I18" s="816">
        <f>IFERROR(+A2.8.2!I18/A2.8.1!I18,0)</f>
        <v>0.18171082981715891</v>
      </c>
      <c r="J18" s="816">
        <f>IFERROR(+A2.8.2!J18/A2.8.1!J18,0)</f>
        <v>0.19028449643140363</v>
      </c>
      <c r="K18" s="816">
        <f>IFERROR(+A2.8.2!K18/A2.8.1!K18,0)</f>
        <v>0.18877267174137768</v>
      </c>
      <c r="L18" s="816">
        <f>IFERROR(+A2.8.2!L18/A2.8.1!L18,0)</f>
        <v>0.19587277288769828</v>
      </c>
      <c r="M18" s="816">
        <f>IFERROR(+A2.8.2!M18/A2.8.1!M18,0)</f>
        <v>0.20031091122409073</v>
      </c>
      <c r="N18" s="816">
        <f>IFERROR(+A2.8.2!N18/A2.8.1!N18,0)</f>
        <v>0.19441756489793088</v>
      </c>
      <c r="O18" s="774">
        <f>IFERROR(+A2.8.2!O18/A2.8.1!O18,0)</f>
        <v>0.20006146141588893</v>
      </c>
    </row>
    <row r="19" spans="2:15" s="228" customFormat="1" ht="13.35" customHeight="1" x14ac:dyDescent="0.25">
      <c r="B19" s="778"/>
      <c r="C19" s="764" t="s">
        <v>33</v>
      </c>
      <c r="D19" s="155" t="s">
        <v>57</v>
      </c>
      <c r="E19" s="771">
        <f>+A2.8.1!E19</f>
        <v>72678</v>
      </c>
      <c r="F19" s="815">
        <f>IFERROR(+A2.8.2!F19/A2.8.1!F19,0)</f>
        <v>0.18296229461487321</v>
      </c>
      <c r="G19" s="816">
        <f>IFERROR(+A2.8.2!G19/A2.8.1!G19,0)</f>
        <v>0.19013747153580163</v>
      </c>
      <c r="H19" s="816">
        <f>IFERROR(+A2.8.2!H19/A2.8.1!H19,0)</f>
        <v>0.18493487916886245</v>
      </c>
      <c r="I19" s="816">
        <f>IFERROR(+A2.8.2!I19/A2.8.1!I19,0)</f>
        <v>0.19129009079626363</v>
      </c>
      <c r="J19" s="816">
        <f>IFERROR(+A2.8.2!J19/A2.8.1!J19,0)</f>
        <v>0.19984371382264413</v>
      </c>
      <c r="K19" s="816">
        <f>IFERROR(+A2.8.2!K19/A2.8.1!K19,0)</f>
        <v>0.1983289095332891</v>
      </c>
      <c r="L19" s="816">
        <f>IFERROR(+A2.8.2!L19/A2.8.1!L19,0)</f>
        <v>0.20499223018697679</v>
      </c>
      <c r="M19" s="816">
        <f>IFERROR(+A2.8.2!M19/A2.8.1!M19,0)</f>
        <v>0.20932448063665388</v>
      </c>
      <c r="N19" s="816">
        <f>IFERROR(+A2.8.2!N19/A2.8.1!N19,0)</f>
        <v>0.20427492819039805</v>
      </c>
      <c r="O19" s="774">
        <f>IFERROR(+A2.8.2!O19/A2.8.1!O19,0)</f>
        <v>0.20946892043476578</v>
      </c>
    </row>
    <row r="20" spans="2:15" s="228" customFormat="1" ht="13.35" customHeight="1" x14ac:dyDescent="0.25">
      <c r="B20" s="778"/>
      <c r="C20" s="764" t="s">
        <v>34</v>
      </c>
      <c r="D20" s="316" t="s">
        <v>58</v>
      </c>
      <c r="E20" s="771">
        <f>+A2.8.1!E20</f>
        <v>237458</v>
      </c>
      <c r="F20" s="815">
        <f>IFERROR(+A2.8.2!F20/A2.8.1!F20,0)</f>
        <v>0.20607475950974169</v>
      </c>
      <c r="G20" s="816">
        <f>IFERROR(+A2.8.2!G20/A2.8.1!G20,0)</f>
        <v>0.21219174226513954</v>
      </c>
      <c r="H20" s="816">
        <f>IFERROR(+A2.8.2!H20/A2.8.1!H20,0)</f>
        <v>0.20734871538076344</v>
      </c>
      <c r="I20" s="816">
        <f>IFERROR(+A2.8.2!I20/A2.8.1!I20,0)</f>
        <v>0.21257997125380218</v>
      </c>
      <c r="J20" s="816">
        <f>IFERROR(+A2.8.2!J20/A2.8.1!J20,0)</f>
        <v>0.21986949355708721</v>
      </c>
      <c r="K20" s="816">
        <f>IFERROR(+A2.8.2!K20/A2.8.1!K20,0)</f>
        <v>0.21815844708539006</v>
      </c>
      <c r="L20" s="816">
        <f>IFERROR(+A2.8.2!L20/A2.8.1!L20,0)</f>
        <v>0.22476556008388399</v>
      </c>
      <c r="M20" s="816">
        <f>IFERROR(+A2.8.2!M20/A2.8.1!M20,0)</f>
        <v>0.22917503901677722</v>
      </c>
      <c r="N20" s="816">
        <f>IFERROR(+A2.8.2!N20/A2.8.1!N20,0)</f>
        <v>0.22443262295260855</v>
      </c>
      <c r="O20" s="774">
        <f>IFERROR(+A2.8.2!O20/A2.8.1!O20,0)</f>
        <v>0.2290701476576317</v>
      </c>
    </row>
    <row r="21" spans="2:15" s="228" customFormat="1" ht="13.35" customHeight="1" x14ac:dyDescent="0.25">
      <c r="B21" s="778"/>
      <c r="C21" s="764" t="s">
        <v>35</v>
      </c>
      <c r="D21" s="187" t="s">
        <v>862</v>
      </c>
      <c r="E21" s="771">
        <f>+A2.8.1!E21</f>
        <v>129801</v>
      </c>
      <c r="F21" s="815">
        <f>IFERROR(+A2.8.2!F21/A2.8.1!F21,0)</f>
        <v>0.24079122018665747</v>
      </c>
      <c r="G21" s="816">
        <f>IFERROR(+A2.8.2!G21/A2.8.1!G21,0)</f>
        <v>0.24420993996410223</v>
      </c>
      <c r="H21" s="816">
        <f>IFERROR(+A2.8.2!H21/A2.8.1!H21,0)</f>
        <v>0.2375008227292672</v>
      </c>
      <c r="I21" s="816">
        <f>IFERROR(+A2.8.2!I21/A2.8.1!I21,0)</f>
        <v>0.24156356155207886</v>
      </c>
      <c r="J21" s="816">
        <f>IFERROR(+A2.8.2!J21/A2.8.1!J21,0)</f>
        <v>0.24829687735706743</v>
      </c>
      <c r="K21" s="816">
        <f>IFERROR(+A2.8.2!K21/A2.8.1!K21,0)</f>
        <v>0.24656777159244264</v>
      </c>
      <c r="L21" s="816">
        <f>IFERROR(+A2.8.2!L21/A2.8.1!L21,0)</f>
        <v>0.25249334002548163</v>
      </c>
      <c r="M21" s="816">
        <f>IFERROR(+A2.8.2!M21/A2.8.1!M21,0)</f>
        <v>0.25627740106913499</v>
      </c>
      <c r="N21" s="816">
        <f>IFERROR(+A2.8.2!N21/A2.8.1!N21,0)</f>
        <v>0.25245088067677307</v>
      </c>
      <c r="O21" s="774">
        <f>IFERROR(+A2.8.2!O21/A2.8.1!O21,0)</f>
        <v>0.25664530305804795</v>
      </c>
    </row>
    <row r="22" spans="2:15" s="228" customFormat="1" ht="13.35" customHeight="1" x14ac:dyDescent="0.25">
      <c r="B22" s="778"/>
      <c r="C22" s="764" t="s">
        <v>36</v>
      </c>
      <c r="D22" s="187" t="s">
        <v>978</v>
      </c>
      <c r="E22" s="771">
        <f>+A2.8.1!E22</f>
        <v>130304</v>
      </c>
      <c r="F22" s="815">
        <f>IFERROR(+A2.8.2!F22/A2.8.1!F22,0)</f>
        <v>0.27405625753683216</v>
      </c>
      <c r="G22" s="816">
        <f>IFERROR(+A2.8.2!G22/A2.8.1!G22,0)</f>
        <v>0.27715437924265002</v>
      </c>
      <c r="H22" s="816">
        <f>IFERROR(+A2.8.2!H22/A2.8.1!H22,0)</f>
        <v>0.26937616797900266</v>
      </c>
      <c r="I22" s="816">
        <f>IFERROR(+A2.8.2!I22/A2.8.1!I22,0)</f>
        <v>0.27198129392882842</v>
      </c>
      <c r="J22" s="816">
        <f>IFERROR(+A2.8.2!J22/A2.8.1!J22,0)</f>
        <v>0.2769270876852889</v>
      </c>
      <c r="K22" s="816">
        <f>IFERROR(+A2.8.2!K22/A2.8.1!K22,0)</f>
        <v>0.27594387796720776</v>
      </c>
      <c r="L22" s="816">
        <f>IFERROR(+A2.8.2!L22/A2.8.1!L22,0)</f>
        <v>0.28046220952094458</v>
      </c>
      <c r="M22" s="816">
        <f>IFERROR(+A2.8.2!M22/A2.8.1!M22,0)</f>
        <v>0.28360896662081359</v>
      </c>
      <c r="N22" s="816">
        <f>IFERROR(+A2.8.2!N22/A2.8.1!N22,0)</f>
        <v>0.28025007299084759</v>
      </c>
      <c r="O22" s="774">
        <f>IFERROR(+A2.8.2!O22/A2.8.1!O22,0)</f>
        <v>0.28386016675824832</v>
      </c>
    </row>
    <row r="23" spans="2:15" s="228" customFormat="1" ht="13.35" customHeight="1" x14ac:dyDescent="0.25">
      <c r="B23" s="778"/>
      <c r="C23" s="764" t="s">
        <v>37</v>
      </c>
      <c r="D23" s="187" t="s">
        <v>952</v>
      </c>
      <c r="E23" s="771">
        <f>+A2.8.1!E23</f>
        <v>72798</v>
      </c>
      <c r="F23" s="815">
        <f>IFERROR(+A2.8.2!F23/A2.8.1!#REF!,0)</f>
        <v>0</v>
      </c>
      <c r="G23" s="816">
        <f>IFERROR(+A2.8.2!G23/A2.8.1!#REF!,0)</f>
        <v>0</v>
      </c>
      <c r="H23" s="816">
        <f>IFERROR(+A2.8.2!H23/A2.8.1!#REF!,0)</f>
        <v>0</v>
      </c>
      <c r="I23" s="816">
        <f>IFERROR(+A2.8.2!I23/A2.8.1!#REF!,0)</f>
        <v>0</v>
      </c>
      <c r="J23" s="816">
        <f>IFERROR(+A2.8.2!J23/A2.8.1!#REF!,0)</f>
        <v>0</v>
      </c>
      <c r="K23" s="816">
        <f>IFERROR(+A2.8.2!K23/A2.8.1!#REF!,0)</f>
        <v>0</v>
      </c>
      <c r="L23" s="816">
        <f>IFERROR(+A2.8.2!L23/A2.8.1!#REF!,0)</f>
        <v>0</v>
      </c>
      <c r="M23" s="816">
        <f>IFERROR(+A2.8.2!M23/A2.8.1!#REF!,0)</f>
        <v>0</v>
      </c>
      <c r="N23" s="816">
        <f>IFERROR(+A2.8.2!N23/A2.8.1!#REF!,0)</f>
        <v>0</v>
      </c>
      <c r="O23" s="774">
        <f>IFERROR(+A2.8.2!O23/A2.8.1!#REF!,0)</f>
        <v>0</v>
      </c>
    </row>
    <row r="24" spans="2:15" s="228" customFormat="1" ht="13.35" customHeight="1" x14ac:dyDescent="0.25">
      <c r="B24" s="778"/>
      <c r="C24" s="764" t="s">
        <v>38</v>
      </c>
      <c r="D24" s="155" t="s">
        <v>62</v>
      </c>
      <c r="E24" s="771">
        <f>+A2.8.1!E24</f>
        <v>36249</v>
      </c>
      <c r="F24" s="815">
        <f>IFERROR(+A2.8.2!F24/A2.8.1!F23,0)</f>
        <v>0.24076150096815119</v>
      </c>
      <c r="G24" s="816">
        <f>IFERROR(+A2.8.2!G24/A2.8.1!G23,0)</f>
        <v>0.24013692781555915</v>
      </c>
      <c r="H24" s="816">
        <f>IFERROR(+A2.8.2!H24/A2.8.1!H23,0)</f>
        <v>0.24010409400654611</v>
      </c>
      <c r="I24" s="816">
        <f>IFERROR(+A2.8.2!I24/A2.8.1!I23,0)</f>
        <v>0.24323119248648137</v>
      </c>
      <c r="J24" s="816">
        <f>IFERROR(+A2.8.2!J24/A2.8.1!J23,0)</f>
        <v>0.23723613909082947</v>
      </c>
      <c r="K24" s="816">
        <f>IFERROR(+A2.8.2!K24/A2.8.1!K23,0)</f>
        <v>0.22990999762012937</v>
      </c>
      <c r="L24" s="816">
        <f>IFERROR(+A2.8.2!L24/A2.8.1!L23,0)</f>
        <v>0.22962857256905636</v>
      </c>
      <c r="M24" s="816">
        <f>IFERROR(+A2.8.2!M24/A2.8.1!M23,0)</f>
        <v>0.23114816275183536</v>
      </c>
      <c r="N24" s="816">
        <f>IFERROR(+A2.8.2!N24/A2.8.1!N23,0)</f>
        <v>0.22670199671772429</v>
      </c>
      <c r="O24" s="774">
        <f>IFERROR(+A2.8.2!O24/A2.8.1!O23,0)</f>
        <v>0.22536216980525739</v>
      </c>
    </row>
    <row r="25" spans="2:15" s="228" customFormat="1" ht="13.35" customHeight="1" x14ac:dyDescent="0.25">
      <c r="B25" s="778"/>
      <c r="C25" s="764" t="s">
        <v>39</v>
      </c>
      <c r="D25" s="155" t="s">
        <v>63</v>
      </c>
      <c r="E25" s="771">
        <f>+A2.8.1!E25</f>
        <v>11642</v>
      </c>
      <c r="F25" s="815">
        <f>IFERROR(+A2.8.2!F25/A2.8.1!F24,0)</f>
        <v>0.160337756888766</v>
      </c>
      <c r="G25" s="816">
        <f>IFERROR(+A2.8.2!G25/A2.8.1!G24,0)</f>
        <v>0.16074367020590638</v>
      </c>
      <c r="H25" s="816">
        <f>IFERROR(+A2.8.2!H25/A2.8.1!H24,0)</f>
        <v>0.16152946014655301</v>
      </c>
      <c r="I25" s="816">
        <f>IFERROR(+A2.8.2!I25/A2.8.1!I24,0)</f>
        <v>0.16062927451814524</v>
      </c>
      <c r="J25" s="816">
        <f>IFERROR(+A2.8.2!J25/A2.8.1!J24,0)</f>
        <v>0.15593057882002606</v>
      </c>
      <c r="K25" s="816">
        <f>IFERROR(+A2.8.2!K25/A2.8.1!K24,0)</f>
        <v>0.15188699927965174</v>
      </c>
      <c r="L25" s="816">
        <f>IFERROR(+A2.8.2!L25/A2.8.1!L24,0)</f>
        <v>0.15000116482236459</v>
      </c>
      <c r="M25" s="816">
        <f>IFERROR(+A2.8.2!M25/A2.8.1!M24,0)</f>
        <v>0.15093431375228933</v>
      </c>
      <c r="N25" s="816">
        <f>IFERROR(+A2.8.2!N25/A2.8.1!N24,0)</f>
        <v>0.15249314724003521</v>
      </c>
      <c r="O25" s="774">
        <f>IFERROR(+A2.8.2!O25/A2.8.1!O24,0)</f>
        <v>0.15339273344003057</v>
      </c>
    </row>
    <row r="26" spans="2:15" s="228" customFormat="1" ht="13.35" customHeight="1" x14ac:dyDescent="0.25">
      <c r="B26" s="778"/>
      <c r="C26" s="764" t="s">
        <v>40</v>
      </c>
      <c r="D26" s="155" t="s">
        <v>64</v>
      </c>
      <c r="E26" s="771">
        <f>+A2.8.1!E26</f>
        <v>10905</v>
      </c>
      <c r="F26" s="815">
        <f>IFERROR(+A2.8.2!F26/A2.8.1!F25,0)</f>
        <v>0.5328292046936115</v>
      </c>
      <c r="G26" s="816">
        <f>IFERROR(+A2.8.2!G26/A2.8.1!G25,0)</f>
        <v>0.53562875393269138</v>
      </c>
      <c r="H26" s="816">
        <f>IFERROR(+A2.8.2!H26/A2.8.1!H25,0)</f>
        <v>0.53970277573077874</v>
      </c>
      <c r="I26" s="816">
        <f>IFERROR(+A2.8.2!I26/A2.8.1!I25,0)</f>
        <v>0.55584971098265901</v>
      </c>
      <c r="J26" s="816">
        <f>IFERROR(+A2.8.2!J26/A2.8.1!J25,0)</f>
        <v>0.51186028478781898</v>
      </c>
      <c r="K26" s="816">
        <f>IFERROR(+A2.8.2!K26/A2.8.1!K25,0)</f>
        <v>0.50068333333333337</v>
      </c>
      <c r="L26" s="816">
        <f>IFERROR(+A2.8.2!L26/A2.8.1!L25,0)</f>
        <v>0.49263538892303488</v>
      </c>
      <c r="M26" s="816">
        <f>IFERROR(+A2.8.2!M26/A2.8.1!M25,0)</f>
        <v>0.49604774705581156</v>
      </c>
      <c r="N26" s="816">
        <f>IFERROR(+A2.8.2!N26/A2.8.1!N25,0)</f>
        <v>0.4912205157925239</v>
      </c>
      <c r="O26" s="774">
        <f>IFERROR(+A2.8.2!O26/A2.8.1!O25,0)</f>
        <v>0.49051056821301126</v>
      </c>
    </row>
    <row r="27" spans="2:15" s="228" customFormat="1" ht="13.35" customHeight="1" x14ac:dyDescent="0.25">
      <c r="B27" s="778"/>
      <c r="C27" s="764" t="s">
        <v>41</v>
      </c>
      <c r="D27" s="155" t="s">
        <v>65</v>
      </c>
      <c r="E27" s="771">
        <f>+A2.8.1!E27</f>
        <v>2922</v>
      </c>
      <c r="F27" s="815">
        <f>IFERROR(+A2.8.2!F27/A2.8.1!F26,0)</f>
        <v>0.2157598408997394</v>
      </c>
      <c r="G27" s="816">
        <f>IFERROR(+A2.8.2!G27/A2.8.1!G26,0)</f>
        <v>0.2096139839766934</v>
      </c>
      <c r="H27" s="816">
        <f>IFERROR(+A2.8.2!H27/A2.8.1!H26,0)</f>
        <v>0.20905069331387191</v>
      </c>
      <c r="I27" s="816">
        <f>IFERROR(+A2.8.2!I27/A2.8.1!I26,0)</f>
        <v>0.22409490249082836</v>
      </c>
      <c r="J27" s="816">
        <f>IFERROR(+A2.8.2!J27/A2.8.1!J26,0)</f>
        <v>0.20512347879219919</v>
      </c>
      <c r="K27" s="816">
        <f>IFERROR(+A2.8.2!K27/A2.8.1!K26,0)</f>
        <v>0.18957176970018572</v>
      </c>
      <c r="L27" s="816">
        <f>IFERROR(+A2.8.2!L27/A2.8.1!L26,0)</f>
        <v>0.18753271218369735</v>
      </c>
      <c r="M27" s="816">
        <f>IFERROR(+A2.8.2!M27/A2.8.1!M26,0)</f>
        <v>0.18415037808531889</v>
      </c>
      <c r="N27" s="816">
        <f>IFERROR(+A2.8.2!N27/A2.8.1!N26,0)</f>
        <v>0.19154019209137321</v>
      </c>
      <c r="O27" s="774">
        <f>IFERROR(+A2.8.2!O27/A2.8.1!O26,0)</f>
        <v>0.19146040621659402</v>
      </c>
    </row>
    <row r="28" spans="2:15" s="228" customFormat="1" ht="13.35" customHeight="1" x14ac:dyDescent="0.25">
      <c r="B28" s="778"/>
      <c r="C28" s="764" t="s">
        <v>42</v>
      </c>
      <c r="D28" s="155" t="s">
        <v>66</v>
      </c>
      <c r="E28" s="771">
        <f>+A2.8.1!E28</f>
        <v>450</v>
      </c>
      <c r="F28" s="815">
        <f>IFERROR(+A2.8.2!F28/A2.8.1!F27,0)</f>
        <v>0.16894915665574564</v>
      </c>
      <c r="G28" s="816">
        <f>IFERROR(+A2.8.2!G28/A2.8.1!G27,0)</f>
        <v>0.14567468555379168</v>
      </c>
      <c r="H28" s="816">
        <f>IFERROR(+A2.8.2!H28/A2.8.1!H27,0)</f>
        <v>0.1350237750671904</v>
      </c>
      <c r="I28" s="816">
        <f>IFERROR(+A2.8.2!I28/A2.8.1!I27,0)</f>
        <v>0.13602836879432623</v>
      </c>
      <c r="J28" s="816">
        <f>IFERROR(+A2.8.2!J28/A2.8.1!J27,0)</f>
        <v>0.13177155954541114</v>
      </c>
      <c r="K28" s="816">
        <f>IFERROR(+A2.8.2!K28/A2.8.1!K27,0)</f>
        <v>0.13978871728871731</v>
      </c>
      <c r="L28" s="816">
        <f>IFERROR(+A2.8.2!L28/A2.8.1!L27,0)</f>
        <v>0.11232233898657788</v>
      </c>
      <c r="M28" s="816">
        <f>IFERROR(+A2.8.2!M28/A2.8.1!M27,0)</f>
        <v>0.11879489462748591</v>
      </c>
      <c r="N28" s="816">
        <f>IFERROR(+A2.8.2!N28/A2.8.1!N27,0)</f>
        <v>0.12347803528190938</v>
      </c>
      <c r="O28" s="774">
        <f>IFERROR(+A2.8.2!O28/A2.8.1!O27,0)</f>
        <v>0.12721002877106452</v>
      </c>
    </row>
    <row r="29" spans="2:15" s="228" customFormat="1" ht="13.35" customHeight="1" x14ac:dyDescent="0.25">
      <c r="B29" s="1042"/>
      <c r="C29" s="954" t="s">
        <v>8</v>
      </c>
      <c r="D29" s="955"/>
      <c r="E29" s="791">
        <f>SUM(E4:E28)</f>
        <v>2280482</v>
      </c>
      <c r="F29" s="738">
        <f>IFERROR(+A2.8.2!F29/A2.8.1!F29,0)</f>
        <v>0.22888221411039089</v>
      </c>
      <c r="G29" s="822">
        <f>IFERROR(+A2.8.2!G29/A2.8.1!G29,0)</f>
        <v>0.23200648237569713</v>
      </c>
      <c r="H29" s="822">
        <f>IFERROR(+A2.8.2!H29/A2.8.1!H29,0)</f>
        <v>0.22827130198663423</v>
      </c>
      <c r="I29" s="822">
        <f>IFERROR(+A2.8.2!I29/A2.8.1!I29,0)</f>
        <v>0.23297806371439625</v>
      </c>
      <c r="J29" s="822">
        <f>IFERROR(+A2.8.2!J29/A2.8.1!J29,0)</f>
        <v>0.23520912618253109</v>
      </c>
      <c r="K29" s="822">
        <f>IFERROR(+A2.8.2!K29/A2.8.1!K29,0)</f>
        <v>0.23045144433154305</v>
      </c>
      <c r="L29" s="822">
        <f>IFERROR(+A2.8.2!L29/A2.8.1!L29,0)</f>
        <v>0.23463102370152852</v>
      </c>
      <c r="M29" s="822">
        <f>IFERROR(+A2.8.2!M29/A2.8.1!M29,0)</f>
        <v>0.23781176769018916</v>
      </c>
      <c r="N29" s="822">
        <f>IFERROR(+A2.8.2!N29/A2.8.1!N29,0)</f>
        <v>0.23099928946538953</v>
      </c>
      <c r="O29" s="740">
        <f>IFERROR(+A2.8.2!O29/A2.8.1!O29,0)</f>
        <v>0.23559685599326285</v>
      </c>
    </row>
    <row r="30" spans="2:15" s="228" customFormat="1" ht="13.35" customHeight="1" x14ac:dyDescent="0.25">
      <c r="B30" s="778"/>
      <c r="C30" s="951"/>
      <c r="D30" s="941" t="s">
        <v>199</v>
      </c>
      <c r="E30" s="793">
        <f>SUM(E4:E5)</f>
        <v>107562</v>
      </c>
      <c r="F30" s="735">
        <f>IFERROR(+A2.8.2!F30/A2.8.1!F30,0)</f>
        <v>-1.0563625798954096E-3</v>
      </c>
      <c r="G30" s="818">
        <f>IFERROR(+A2.8.2!G30/A2.8.1!G30,0)</f>
        <v>-0.16658450704225353</v>
      </c>
      <c r="H30" s="818">
        <f>IFERROR(+A2.8.2!H30/A2.8.1!H30,0)</f>
        <v>-0.65541456016177957</v>
      </c>
      <c r="I30" s="818">
        <f>IFERROR(+A2.8.2!I30/A2.8.1!I30,0)</f>
        <v>2.5487297633872976</v>
      </c>
      <c r="J30" s="818">
        <f>IFERROR(+A2.8.2!J30/A2.8.1!J30,0)</f>
        <v>1.0289744612928968</v>
      </c>
      <c r="K30" s="818">
        <f>IFERROR(+A2.8.2!K30/A2.8.1!K30,0)</f>
        <v>0.81842754058929645</v>
      </c>
      <c r="L30" s="818">
        <f>IFERROR(+A2.8.2!L30/A2.8.1!L30,0)</f>
        <v>0.71654717853839045</v>
      </c>
      <c r="M30" s="818">
        <f>IFERROR(+A2.8.2!M30/A2.8.1!M30,0)</f>
        <v>0.61463120326308629</v>
      </c>
      <c r="N30" s="818">
        <f>IFERROR(+A2.8.2!N30/A2.8.1!N30,0)</f>
        <v>0.48212356092556707</v>
      </c>
      <c r="O30" s="737">
        <f>IFERROR(+A2.8.2!O30/A2.8.1!O30,0)</f>
        <v>0.45186793468508885</v>
      </c>
    </row>
    <row r="31" spans="2:15" s="228" customFormat="1" ht="13.35" customHeight="1" x14ac:dyDescent="0.25">
      <c r="B31" s="778"/>
      <c r="C31" s="764"/>
      <c r="D31" s="186" t="s">
        <v>863</v>
      </c>
      <c r="E31" s="793">
        <f>SUM(E6:E11)</f>
        <v>497326</v>
      </c>
      <c r="F31" s="735">
        <f>IFERROR(+A2.8.2!F31/A2.8.1!F31,0)</f>
        <v>5.977685569386814E-2</v>
      </c>
      <c r="G31" s="818">
        <f>IFERROR(+A2.8.2!G31/A2.8.1!G31,0)</f>
        <v>0.10185247691849499</v>
      </c>
      <c r="H31" s="818">
        <f>IFERROR(+A2.8.2!H31/A2.8.1!H31,0)</f>
        <v>0.11523010272199666</v>
      </c>
      <c r="I31" s="818">
        <f>IFERROR(+A2.8.2!I31/A2.8.1!I31,0)</f>
        <v>0.13266713737257843</v>
      </c>
      <c r="J31" s="818">
        <f>IFERROR(+A2.8.2!J31/A2.8.1!J31,0)</f>
        <v>0.14415056565999962</v>
      </c>
      <c r="K31" s="818">
        <f>IFERROR(+A2.8.2!K31/A2.8.1!K31,0)</f>
        <v>0.14208862090724253</v>
      </c>
      <c r="L31" s="818">
        <f>IFERROR(+A2.8.2!L31/A2.8.1!L31,0)</f>
        <v>0.15028068956807275</v>
      </c>
      <c r="M31" s="818">
        <f>IFERROR(+A2.8.2!M31/A2.8.1!M31,0)</f>
        <v>0.15713172108135839</v>
      </c>
      <c r="N31" s="818">
        <f>IFERROR(+A2.8.2!N31/A2.8.1!N31,0)</f>
        <v>0.15180318863225745</v>
      </c>
      <c r="O31" s="737">
        <f>IFERROR(+A2.8.2!O31/A2.8.1!O31,0)</f>
        <v>0.16051488334674177</v>
      </c>
    </row>
    <row r="32" spans="2:15" s="228" customFormat="1" ht="13.35" customHeight="1" x14ac:dyDescent="0.25">
      <c r="B32" s="778"/>
      <c r="C32" s="764"/>
      <c r="D32" s="186" t="s">
        <v>950</v>
      </c>
      <c r="E32" s="793">
        <f>SUM(E12:E23)</f>
        <v>1613426</v>
      </c>
      <c r="F32" s="735">
        <f>IFERROR(+A2.8.2!F32/A2.8.1!F32,0)</f>
        <v>0.23485482464035004</v>
      </c>
      <c r="G32" s="818">
        <f>IFERROR(+A2.8.2!G32/A2.8.1!G32,0)</f>
        <v>0.24048250377689762</v>
      </c>
      <c r="H32" s="818">
        <f>IFERROR(+A2.8.2!H32/A2.8.1!H32,0)</f>
        <v>0.23534664442093861</v>
      </c>
      <c r="I32" s="818">
        <f>IFERROR(+A2.8.2!I32/A2.8.1!I32,0)</f>
        <v>0.2402479931509662</v>
      </c>
      <c r="J32" s="818">
        <f>IFERROR(+A2.8.2!J32/A2.8.1!J32,0)</f>
        <v>0.24604684107472471</v>
      </c>
      <c r="K32" s="818">
        <f>IFERROR(+A2.8.2!K32/A2.8.1!K32,0)</f>
        <v>0.2418344426957105</v>
      </c>
      <c r="L32" s="818">
        <f>IFERROR(+A2.8.2!L32/A2.8.1!L32,0)</f>
        <v>0.24769673583149668</v>
      </c>
      <c r="M32" s="818">
        <f>IFERROR(+A2.8.2!M32/A2.8.1!M32,0)</f>
        <v>0.2512284908858452</v>
      </c>
      <c r="N32" s="818">
        <f>IFERROR(+A2.8.2!N32/A2.8.1!N32,0)</f>
        <v>0.24321256881752842</v>
      </c>
      <c r="O32" s="737">
        <f>IFERROR(+A2.8.2!O32/A2.8.1!O32,0)</f>
        <v>0.24871799017011825</v>
      </c>
    </row>
    <row r="33" spans="2:15" s="228" customFormat="1" ht="13.35" customHeight="1" x14ac:dyDescent="0.25">
      <c r="B33" s="778"/>
      <c r="C33" s="764"/>
      <c r="D33" s="187" t="s">
        <v>952</v>
      </c>
      <c r="E33" s="793">
        <f>+E24</f>
        <v>36249</v>
      </c>
      <c r="F33" s="735">
        <f>IFERROR(+A2.8.2!F33/A2.8.1!F33,0)</f>
        <v>0.24076150096815119</v>
      </c>
      <c r="G33" s="818">
        <f>IFERROR(+A2.8.2!G33/A2.8.1!G33,0)</f>
        <v>0.24013692781555915</v>
      </c>
      <c r="H33" s="818">
        <f>IFERROR(+A2.8.2!H33/A2.8.1!H33,0)</f>
        <v>0.24010409400654611</v>
      </c>
      <c r="I33" s="818">
        <f>IFERROR(+A2.8.2!I33/A2.8.1!I33,0)</f>
        <v>0.24323119248648137</v>
      </c>
      <c r="J33" s="818">
        <f>IFERROR(+A2.8.2!J33/A2.8.1!J33,0)</f>
        <v>0.23723613909082947</v>
      </c>
      <c r="K33" s="818">
        <f>IFERROR(+A2.8.2!K33/A2.8.1!K33,0)</f>
        <v>0.22990999762012937</v>
      </c>
      <c r="L33" s="818">
        <f>IFERROR(+A2.8.2!L33/A2.8.1!L33,0)</f>
        <v>0.22962857256905636</v>
      </c>
      <c r="M33" s="818">
        <f>IFERROR(+A2.8.2!M33/A2.8.1!M33,0)</f>
        <v>0.23114816275183536</v>
      </c>
      <c r="N33" s="818">
        <f>IFERROR(+A2.8.2!N33/A2.8.1!N33,0)</f>
        <v>0.22670199671772429</v>
      </c>
      <c r="O33" s="737">
        <f>IFERROR(+A2.8.2!O33/A2.8.1!O33,0)</f>
        <v>0.22536216980525739</v>
      </c>
    </row>
    <row r="34" spans="2:15" s="228" customFormat="1" ht="13.35" customHeight="1" x14ac:dyDescent="0.25">
      <c r="B34" s="780"/>
      <c r="C34" s="781"/>
      <c r="D34" s="188" t="s">
        <v>275</v>
      </c>
      <c r="E34" s="796">
        <f>SUM(E25:E28)</f>
        <v>25919</v>
      </c>
      <c r="F34" s="823">
        <f>IFERROR(+A2.8.2!F34/A2.8.1!F34,0)</f>
        <v>0.22956002892960464</v>
      </c>
      <c r="G34" s="820">
        <f>IFERROR(+A2.8.2!G34/A2.8.1!G34,0)</f>
        <v>0.2283351367548401</v>
      </c>
      <c r="H34" s="820">
        <f>IFERROR(+A2.8.2!H34/A2.8.1!H34,0)</f>
        <v>0.22846116365720834</v>
      </c>
      <c r="I34" s="820">
        <f>IFERROR(+A2.8.2!I34/A2.8.1!I34,0)</f>
        <v>0.23240180264486421</v>
      </c>
      <c r="J34" s="820">
        <f>IFERROR(+A2.8.2!J34/A2.8.1!J34,0)</f>
        <v>0.22116278197837905</v>
      </c>
      <c r="K34" s="820">
        <f>IFERROR(+A2.8.2!K34/A2.8.1!K34,0)</f>
        <v>0.21555895349289242</v>
      </c>
      <c r="L34" s="820">
        <f>IFERROR(+A2.8.2!L34/A2.8.1!L34,0)</f>
        <v>0.21156889630041384</v>
      </c>
      <c r="M34" s="820">
        <f>IFERROR(+A2.8.2!M34/A2.8.1!M34,0)</f>
        <v>0.21241845277382154</v>
      </c>
      <c r="N34" s="820">
        <f>IFERROR(+A2.8.2!N34/A2.8.1!N34,0)</f>
        <v>0.21397534490898604</v>
      </c>
      <c r="O34" s="798">
        <f>IFERROR(+A2.8.2!O34/A2.8.1!O34,0)</f>
        <v>0.21454782470246384</v>
      </c>
    </row>
    <row r="35" spans="2:15" s="228" customFormat="1" ht="13.35" customHeight="1" x14ac:dyDescent="0.25">
      <c r="B35" s="780"/>
      <c r="C35" s="787" t="s">
        <v>8</v>
      </c>
      <c r="D35" s="788"/>
      <c r="E35" s="789">
        <f t="shared" ref="E35" si="0">SUM(E30:E34)</f>
        <v>2280482</v>
      </c>
      <c r="F35" s="824">
        <f>IFERROR(+A2.8.2!F35/A2.8.1!F35,0)</f>
        <v>0.22888221411039084</v>
      </c>
      <c r="G35" s="817">
        <f>IFERROR(+A2.8.2!G35/A2.8.1!G35,0)</f>
        <v>0.23200648237569713</v>
      </c>
      <c r="H35" s="817">
        <f>IFERROR(+A2.8.2!H35/A2.8.1!H35,0)</f>
        <v>0.22827130198663423</v>
      </c>
      <c r="I35" s="817">
        <f>IFERROR(+A2.8.2!I35/A2.8.1!I35,0)</f>
        <v>0.23297806371439622</v>
      </c>
      <c r="J35" s="817">
        <f>IFERROR(+A2.8.2!J35/A2.8.1!J35,0)</f>
        <v>0.23520912618253112</v>
      </c>
      <c r="K35" s="817">
        <f>IFERROR(+A2.8.2!K35/A2.8.1!K35,0)</f>
        <v>0.23045144433154305</v>
      </c>
      <c r="L35" s="817">
        <f>IFERROR(+A2.8.2!L35/A2.8.1!L35,0)</f>
        <v>0.23463102370152852</v>
      </c>
      <c r="M35" s="817">
        <f>IFERROR(+A2.8.2!M35/A2.8.1!M35,0)</f>
        <v>0.23781176769018916</v>
      </c>
      <c r="N35" s="817">
        <f>IFERROR(+A2.8.2!N35/A2.8.1!N35,0)</f>
        <v>0.23099928946538947</v>
      </c>
      <c r="O35" s="801">
        <f>IFERROR(+A2.8.2!O35/A2.8.1!O35,0)</f>
        <v>0.23559685599326283</v>
      </c>
    </row>
    <row r="36" spans="2:15" s="228" customFormat="1" ht="13.35" customHeight="1" x14ac:dyDescent="0.25">
      <c r="B36" s="779"/>
      <c r="C36" s="803"/>
      <c r="D36" s="779"/>
      <c r="E36" s="779"/>
      <c r="F36" s="779"/>
      <c r="G36" s="779"/>
      <c r="H36" s="779"/>
      <c r="I36" s="779"/>
      <c r="J36" s="779"/>
      <c r="K36" s="779"/>
      <c r="L36" s="779"/>
      <c r="M36" s="779"/>
      <c r="N36" s="779"/>
      <c r="O36" s="779"/>
    </row>
    <row r="37" spans="2:15" s="228" customFormat="1" ht="13.35" customHeight="1" x14ac:dyDescent="0.25"/>
    <row r="38" spans="2:15" customFormat="1" ht="13.35" customHeight="1" x14ac:dyDescent="0.25">
      <c r="I38" s="189" t="s">
        <v>263</v>
      </c>
    </row>
  </sheetData>
  <mergeCells count="3">
    <mergeCell ref="F2:O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tabColor theme="7" tint="0.79998168889431442"/>
    <pageSetUpPr fitToPage="1"/>
  </sheetPr>
  <dimension ref="B1:P38"/>
  <sheetViews>
    <sheetView showGridLines="0" topLeftCell="A6" zoomScaleNormal="100" zoomScaleSheetLayoutView="90" workbookViewId="0">
      <selection activeCell="B1" sqref="B1:N35"/>
    </sheetView>
  </sheetViews>
  <sheetFormatPr defaultColWidth="9.109375" defaultRowHeight="13.2" x14ac:dyDescent="0.25"/>
  <cols>
    <col min="1" max="1" width="3.6640625" style="761" customWidth="1"/>
    <col min="2" max="2" width="0.88671875" style="228" customWidth="1"/>
    <col min="3" max="3" width="2.6640625" style="638" customWidth="1"/>
    <col min="4" max="4" width="16.33203125" style="638" customWidth="1"/>
    <col min="5" max="14" width="9.6640625" style="638" customWidth="1"/>
    <col min="15" max="16384" width="9.109375" style="761"/>
  </cols>
  <sheetData>
    <row r="1" spans="2:16" s="749" customFormat="1" ht="15" customHeight="1" x14ac:dyDescent="0.25">
      <c r="B1" s="745" t="s">
        <v>955</v>
      </c>
      <c r="C1" s="746"/>
      <c r="D1" s="746"/>
      <c r="E1" s="747"/>
      <c r="F1" s="747"/>
      <c r="G1" s="747"/>
      <c r="H1" s="747"/>
      <c r="I1" s="747"/>
      <c r="J1" s="747"/>
      <c r="K1" s="747"/>
      <c r="L1" s="747"/>
      <c r="M1" s="747"/>
      <c r="N1" s="747"/>
      <c r="O1" s="748"/>
    </row>
    <row r="2" spans="2:16" s="754" customFormat="1" ht="15" customHeight="1" x14ac:dyDescent="0.25">
      <c r="B2" s="750"/>
      <c r="C2" s="751"/>
      <c r="D2" s="752"/>
      <c r="E2" s="753"/>
      <c r="F2" s="1253" t="s">
        <v>160</v>
      </c>
      <c r="G2" s="1254"/>
      <c r="H2" s="1254"/>
      <c r="I2" s="1254"/>
      <c r="J2" s="1254"/>
      <c r="K2" s="1254"/>
      <c r="L2" s="1254"/>
      <c r="M2" s="1254"/>
      <c r="N2" s="1255"/>
    </row>
    <row r="3" spans="2:16" ht="20.399999999999999" customHeight="1" x14ac:dyDescent="0.2">
      <c r="B3" s="756"/>
      <c r="C3" s="1256" t="s">
        <v>87</v>
      </c>
      <c r="D3" s="1257"/>
      <c r="E3" s="826" t="s">
        <v>17</v>
      </c>
      <c r="F3" s="1013">
        <v>2006</v>
      </c>
      <c r="G3" s="1013">
        <v>2007</v>
      </c>
      <c r="H3" s="1013">
        <v>2008</v>
      </c>
      <c r="I3" s="1013">
        <v>2009</v>
      </c>
      <c r="J3" s="1013">
        <v>2010</v>
      </c>
      <c r="K3" s="1013">
        <v>2011</v>
      </c>
      <c r="L3" s="1013">
        <v>2012</v>
      </c>
      <c r="M3" s="1013">
        <v>2013</v>
      </c>
      <c r="N3" s="1014">
        <v>2014</v>
      </c>
      <c r="P3" s="762"/>
    </row>
    <row r="4" spans="2:16" ht="13.35" customHeight="1" x14ac:dyDescent="0.2">
      <c r="B4" s="763"/>
      <c r="C4" s="764" t="s">
        <v>18</v>
      </c>
      <c r="D4" s="176" t="s">
        <v>43</v>
      </c>
      <c r="E4" s="766">
        <f>+A2.8.1!E4</f>
        <v>39033</v>
      </c>
      <c r="F4" s="813">
        <f>IFERROR((A2.8.1!G4/A2.8.1!$F4)^(1/1)-1,0)</f>
        <v>-0.14840209180708885</v>
      </c>
      <c r="G4" s="813">
        <f>IFERROR((A2.8.1!H4/A2.8.1!$F4)^(1/2)-1,0)</f>
        <v>-0.1224274142666717</v>
      </c>
      <c r="H4" s="813">
        <f>IFERROR((A2.8.1!I4/A2.8.1!$F4)^(1/3)-1,0)</f>
        <v>-0.11133504952561979</v>
      </c>
      <c r="I4" s="813">
        <f>IFERROR((A2.8.1!J4/A2.8.1!$F4)^(1/4)-1,0)</f>
        <v>-9.7291898037695335E-2</v>
      </c>
      <c r="J4" s="813">
        <f>IFERROR((A2.8.1!K4/A2.8.1!$F4)^(1/5)-1,0)</f>
        <v>-7.2888749295475286E-2</v>
      </c>
      <c r="K4" s="813">
        <f>IFERROR((A2.8.1!L4/A2.8.1!$F4)^(1/6)-1,0)</f>
        <v>-5.503403308801913E-2</v>
      </c>
      <c r="L4" s="813">
        <f>IFERROR((A2.8.1!M4/A2.8.1!$F4)^(1/7)-1,0)</f>
        <v>-4.9936605343024909E-2</v>
      </c>
      <c r="M4" s="813">
        <f>IFERROR((A2.8.1!N4/A2.8.1!$F4)^(1/8)-1,0)</f>
        <v>-6.1630355048082675E-2</v>
      </c>
      <c r="N4" s="769">
        <f>IFERROR((A2.8.1!O4/A2.8.1!$F4)^(1/9)-1,0)</f>
        <v>-7.2522472027471419E-2</v>
      </c>
    </row>
    <row r="5" spans="2:16" s="776" customFormat="1" ht="13.35" customHeight="1" x14ac:dyDescent="0.2">
      <c r="B5" s="763"/>
      <c r="C5" s="764" t="s">
        <v>19</v>
      </c>
      <c r="D5" s="177" t="s">
        <v>124</v>
      </c>
      <c r="E5" s="771">
        <f>+A2.8.1!E5</f>
        <v>68529</v>
      </c>
      <c r="F5" s="816">
        <f>IFERROR((A2.8.1!G5/A2.8.1!$F5)^(1/1)-1,0)</f>
        <v>0</v>
      </c>
      <c r="G5" s="816">
        <f>IFERROR((A2.8.1!H5/A2.8.1!$F5)^(1/2)-1,0)</f>
        <v>0</v>
      </c>
      <c r="H5" s="816">
        <f>IFERROR((A2.8.1!I5/A2.8.1!$F5)^(1/3)-1,0)</f>
        <v>0</v>
      </c>
      <c r="I5" s="816">
        <f>IFERROR((A2.8.1!J5/A2.8.1!$F5)^(1/4)-1,0)</f>
        <v>0</v>
      </c>
      <c r="J5" s="816">
        <f>IFERROR((A2.8.1!K5/A2.8.1!$F5)^(1/5)-1,0)</f>
        <v>0</v>
      </c>
      <c r="K5" s="816">
        <f>IFERROR((A2.8.1!L5/A2.8.1!$F5)^(1/6)-1,0)</f>
        <v>0</v>
      </c>
      <c r="L5" s="816">
        <f>IFERROR((A2.8.1!M5/A2.8.1!$F5)^(1/7)-1,0)</f>
        <v>0</v>
      </c>
      <c r="M5" s="816">
        <f>IFERROR((A2.8.1!N5/A2.8.1!$F5)^(1/8)-1,0)</f>
        <v>0</v>
      </c>
      <c r="N5" s="774">
        <f>IFERROR((A2.8.1!O5/A2.8.1!$F5)^(1/9)-1,0)</f>
        <v>0</v>
      </c>
    </row>
    <row r="6" spans="2:16" ht="13.35" customHeight="1" x14ac:dyDescent="0.2">
      <c r="B6" s="763"/>
      <c r="C6" s="764" t="s">
        <v>20</v>
      </c>
      <c r="D6" s="176" t="s">
        <v>44</v>
      </c>
      <c r="E6" s="771">
        <f>+A2.8.1!E6</f>
        <v>70166</v>
      </c>
      <c r="F6" s="816">
        <f>IFERROR((A2.8.1!G6/A2.8.1!$F6)^(1/1)-1,0)</f>
        <v>2.6010709504685408</v>
      </c>
      <c r="G6" s="816">
        <f>IFERROR((A2.8.1!H6/A2.8.1!$F6)^(1/2)-1,0)</f>
        <v>1.2530657382516681</v>
      </c>
      <c r="H6" s="816">
        <f>IFERROR((A2.8.1!I6/A2.8.1!$F6)^(1/3)-1,0)</f>
        <v>0.89247045694847738</v>
      </c>
      <c r="I6" s="816">
        <f>IFERROR((A2.8.1!J6/A2.8.1!$F6)^(1/4)-1,0)</f>
        <v>0.69589671269576403</v>
      </c>
      <c r="J6" s="816">
        <f>IFERROR((A2.8.1!K6/A2.8.1!$F6)^(1/5)-1,0)</f>
        <v>0.54980896340402508</v>
      </c>
      <c r="K6" s="816">
        <f>IFERROR((A2.8.1!L6/A2.8.1!$F6)^(1/6)-1,0)</f>
        <v>0.46910630471981429</v>
      </c>
      <c r="L6" s="816">
        <f>IFERROR((A2.8.1!M6/A2.8.1!$F6)^(1/7)-1,0)</f>
        <v>0.41379867625779565</v>
      </c>
      <c r="M6" s="816">
        <f>IFERROR((A2.8.1!N6/A2.8.1!$F6)^(1/8)-1,0)</f>
        <v>0.38224373227042818</v>
      </c>
      <c r="N6" s="774">
        <f>IFERROR((A2.8.1!O6/A2.8.1!$F6)^(1/9)-1,0)</f>
        <v>0.35090590551953404</v>
      </c>
    </row>
    <row r="7" spans="2:16" ht="13.35" customHeight="1" x14ac:dyDescent="0.2">
      <c r="B7" s="763"/>
      <c r="C7" s="764" t="s">
        <v>21</v>
      </c>
      <c r="D7" s="176" t="s">
        <v>45</v>
      </c>
      <c r="E7" s="771">
        <f>+A2.8.1!E7</f>
        <v>55606</v>
      </c>
      <c r="F7" s="816">
        <f>IFERROR((A2.8.1!G7/A2.8.1!$F7)^(1/1)-1,0)</f>
        <v>0.82797202797202796</v>
      </c>
      <c r="G7" s="816">
        <f>IFERROR((A2.8.1!H7/A2.8.1!$F7)^(1/2)-1,0)</f>
        <v>0.53011723121424303</v>
      </c>
      <c r="H7" s="816">
        <f>IFERROR((A2.8.1!I7/A2.8.1!$F7)^(1/3)-1,0)</f>
        <v>0.44180117930375307</v>
      </c>
      <c r="I7" s="816">
        <f>IFERROR((A2.8.1!J7/A2.8.1!$F7)^(1/4)-1,0)</f>
        <v>0.36989544303846844</v>
      </c>
      <c r="J7" s="816">
        <f>IFERROR((A2.8.1!K7/A2.8.1!$F7)^(1/5)-1,0)</f>
        <v>0.30905513885086533</v>
      </c>
      <c r="K7" s="816">
        <f>IFERROR((A2.8.1!L7/A2.8.1!$F7)^(1/6)-1,0)</f>
        <v>0.27537209098943549</v>
      </c>
      <c r="L7" s="816">
        <f>IFERROR((A2.8.1!M7/A2.8.1!$F7)^(1/7)-1,0)</f>
        <v>0.2501368836939708</v>
      </c>
      <c r="M7" s="816">
        <f>IFERROR((A2.8.1!N7/A2.8.1!$F7)^(1/8)-1,0)</f>
        <v>0.23986430917695079</v>
      </c>
      <c r="N7" s="774">
        <f>IFERROR((A2.8.1!O7/A2.8.1!$F7)^(1/9)-1,0)</f>
        <v>0.22384609825024215</v>
      </c>
    </row>
    <row r="8" spans="2:16" ht="13.35" customHeight="1" x14ac:dyDescent="0.2">
      <c r="B8" s="763"/>
      <c r="C8" s="764" t="s">
        <v>22</v>
      </c>
      <c r="D8" s="176" t="s">
        <v>46</v>
      </c>
      <c r="E8" s="771">
        <f>+A2.8.1!E8</f>
        <v>76692</v>
      </c>
      <c r="F8" s="816">
        <f>IFERROR((A2.8.1!G8/A2.8.1!$F8)^(1/1)-1,0)</f>
        <v>0.44831460674157309</v>
      </c>
      <c r="G8" s="816">
        <f>IFERROR((A2.8.1!H8/A2.8.1!$F8)^(1/2)-1,0)</f>
        <v>0.3385665092274901</v>
      </c>
      <c r="H8" s="816">
        <f>IFERROR((A2.8.1!I8/A2.8.1!$F8)^(1/3)-1,0)</f>
        <v>0.30931558918997482</v>
      </c>
      <c r="I8" s="816">
        <f>IFERROR((A2.8.1!J8/A2.8.1!$F8)^(1/4)-1,0)</f>
        <v>0.2756819011223659</v>
      </c>
      <c r="J8" s="816">
        <f>IFERROR((A2.8.1!K8/A2.8.1!$F8)^(1/5)-1,0)</f>
        <v>0.23364803326336503</v>
      </c>
      <c r="K8" s="816">
        <f>IFERROR((A2.8.1!L8/A2.8.1!$F8)^(1/6)-1,0)</f>
        <v>0.21113797647452359</v>
      </c>
      <c r="L8" s="816">
        <f>IFERROR((A2.8.1!M8/A2.8.1!$F8)^(1/7)-1,0)</f>
        <v>0.19614472444680198</v>
      </c>
      <c r="M8" s="816">
        <f>IFERROR((A2.8.1!N8/A2.8.1!$F8)^(1/8)-1,0)</f>
        <v>0.19413192411802949</v>
      </c>
      <c r="N8" s="774">
        <f>IFERROR((A2.8.1!O8/A2.8.1!$F8)^(1/9)-1,0)</f>
        <v>0.18289788000687124</v>
      </c>
    </row>
    <row r="9" spans="2:16" ht="13.35" customHeight="1" x14ac:dyDescent="0.2">
      <c r="B9" s="763"/>
      <c r="C9" s="764" t="s">
        <v>23</v>
      </c>
      <c r="D9" s="176" t="s">
        <v>47</v>
      </c>
      <c r="E9" s="771">
        <f>+A2.8.1!E9</f>
        <v>75787</v>
      </c>
      <c r="F9" s="816">
        <f>IFERROR((A2.8.1!G9/A2.8.1!$F9)^(1/1)-1,0)</f>
        <v>0.33644587102421952</v>
      </c>
      <c r="G9" s="816">
        <f>IFERROR((A2.8.1!H9/A2.8.1!$F9)^(1/2)-1,0)</f>
        <v>0.27041255485266813</v>
      </c>
      <c r="H9" s="816">
        <f>IFERROR((A2.8.1!I9/A2.8.1!$F9)^(1/3)-1,0)</f>
        <v>0.25758831215304112</v>
      </c>
      <c r="I9" s="816">
        <f>IFERROR((A2.8.1!J9/A2.8.1!$F9)^(1/4)-1,0)</f>
        <v>0.2308245657068948</v>
      </c>
      <c r="J9" s="816">
        <f>IFERROR((A2.8.1!K9/A2.8.1!$F9)^(1/5)-1,0)</f>
        <v>0.19843468135955433</v>
      </c>
      <c r="K9" s="816">
        <f>IFERROR((A2.8.1!L9/A2.8.1!$F9)^(1/6)-1,0)</f>
        <v>0.18246636527083271</v>
      </c>
      <c r="L9" s="816">
        <f>IFERROR((A2.8.1!M9/A2.8.1!$F9)^(1/7)-1,0)</f>
        <v>0.17204887444975392</v>
      </c>
      <c r="M9" s="816">
        <f>IFERROR((A2.8.1!N9/A2.8.1!$F9)^(1/8)-1,0)</f>
        <v>0.17011237583925221</v>
      </c>
      <c r="N9" s="774">
        <f>IFERROR((A2.8.1!O9/A2.8.1!$F9)^(1/9)-1,0)</f>
        <v>0.16105681888846601</v>
      </c>
    </row>
    <row r="10" spans="2:16" s="776" customFormat="1" ht="13.35" customHeight="1" x14ac:dyDescent="0.2">
      <c r="B10" s="763"/>
      <c r="C10" s="764" t="s">
        <v>24</v>
      </c>
      <c r="D10" s="176" t="s">
        <v>48</v>
      </c>
      <c r="E10" s="771">
        <f>+A2.8.1!E10</f>
        <v>89701</v>
      </c>
      <c r="F10" s="816">
        <f>IFERROR((A2.8.1!G10/A2.8.1!$F10)^(1/1)-1,0)</f>
        <v>0.26580749093838096</v>
      </c>
      <c r="G10" s="816">
        <f>IFERROR((A2.8.1!H10/A2.8.1!$F10)^(1/2)-1,0)</f>
        <v>0.22367569190242542</v>
      </c>
      <c r="H10" s="816">
        <f>IFERROR((A2.8.1!I10/A2.8.1!$F10)^(1/3)-1,0)</f>
        <v>0.22379884406823747</v>
      </c>
      <c r="I10" s="816">
        <f>IFERROR((A2.8.1!J10/A2.8.1!$F10)^(1/4)-1,0)</f>
        <v>0.2053106707650274</v>
      </c>
      <c r="J10" s="816">
        <f>IFERROR((A2.8.1!K10/A2.8.1!$F10)^(1/5)-1,0)</f>
        <v>0.17545735466838708</v>
      </c>
      <c r="K10" s="816">
        <f>IFERROR((A2.8.1!L10/A2.8.1!$F10)^(1/6)-1,0)</f>
        <v>0.16376995699954855</v>
      </c>
      <c r="L10" s="816">
        <f>IFERROR((A2.8.1!M10/A2.8.1!$F10)^(1/7)-1,0)</f>
        <v>0.15483060061237985</v>
      </c>
      <c r="M10" s="816">
        <f>IFERROR((A2.8.1!N10/A2.8.1!$F10)^(1/8)-1,0)</f>
        <v>0.15550773010021635</v>
      </c>
      <c r="N10" s="774">
        <f>IFERROR((A2.8.1!O10/A2.8.1!$F10)^(1/9)-1,0)</f>
        <v>0.14779791190074509</v>
      </c>
    </row>
    <row r="11" spans="2:16" s="779" customFormat="1" ht="13.35" customHeight="1" x14ac:dyDescent="0.25">
      <c r="B11" s="778"/>
      <c r="C11" s="764" t="s">
        <v>25</v>
      </c>
      <c r="D11" s="176" t="s">
        <v>49</v>
      </c>
      <c r="E11" s="771">
        <f>+A2.8.1!E11</f>
        <v>129374</v>
      </c>
      <c r="F11" s="816">
        <f>IFERROR((A2.8.1!G11/A2.8.1!$F11)^(1/1)-1,0)</f>
        <v>0.20497041420118345</v>
      </c>
      <c r="G11" s="816">
        <f>IFERROR((A2.8.1!H11/A2.8.1!$F11)^(1/2)-1,0)</f>
        <v>0.18221535098080777</v>
      </c>
      <c r="H11" s="816">
        <f>IFERROR((A2.8.1!I11/A2.8.1!$F11)^(1/3)-1,0)</f>
        <v>0.18503213710117827</v>
      </c>
      <c r="I11" s="816">
        <f>IFERROR((A2.8.1!J11/A2.8.1!$F11)^(1/4)-1,0)</f>
        <v>0.1787795483364949</v>
      </c>
      <c r="J11" s="816">
        <f>IFERROR((A2.8.1!K11/A2.8.1!$F11)^(1/5)-1,0)</f>
        <v>0.15846801436733138</v>
      </c>
      <c r="K11" s="816">
        <f>IFERROR((A2.8.1!L11/A2.8.1!$F11)^(1/6)-1,0)</f>
        <v>0.15002585301660409</v>
      </c>
      <c r="L11" s="816">
        <f>IFERROR((A2.8.1!M11/A2.8.1!$F11)^(1/7)-1,0)</f>
        <v>0.14305490131506615</v>
      </c>
      <c r="M11" s="816">
        <f>IFERROR((A2.8.1!N11/A2.8.1!$F11)^(1/8)-1,0)</f>
        <v>0.14584510127136308</v>
      </c>
      <c r="N11" s="774">
        <f>IFERROR((A2.8.1!O11/A2.8.1!$F11)^(1/9)-1,0)</f>
        <v>0.1381349490485213</v>
      </c>
    </row>
    <row r="12" spans="2:16" s="779" customFormat="1" ht="13.35" customHeight="1" x14ac:dyDescent="0.25">
      <c r="B12" s="778"/>
      <c r="C12" s="764" t="s">
        <v>26</v>
      </c>
      <c r="D12" s="176" t="s">
        <v>50</v>
      </c>
      <c r="E12" s="771">
        <f>+A2.8.1!E12</f>
        <v>160966</v>
      </c>
      <c r="F12" s="816">
        <f>IFERROR((A2.8.1!G12/A2.8.1!$F12)^(1/1)-1,0)</f>
        <v>0.17999169779991697</v>
      </c>
      <c r="G12" s="816">
        <f>IFERROR((A2.8.1!H12/A2.8.1!$F12)^(1/2)-1,0)</f>
        <v>0.15929295238071783</v>
      </c>
      <c r="H12" s="816">
        <f>IFERROR((A2.8.1!I12/A2.8.1!$F12)^(1/3)-1,0)</f>
        <v>0.16668671585293171</v>
      </c>
      <c r="I12" s="816">
        <f>IFERROR((A2.8.1!J12/A2.8.1!$F12)^(1/4)-1,0)</f>
        <v>0.16454543096125906</v>
      </c>
      <c r="J12" s="816">
        <f>IFERROR((A2.8.1!K12/A2.8.1!$F12)^(1/5)-1,0)</f>
        <v>0.14720675743364242</v>
      </c>
      <c r="K12" s="816">
        <f>IFERROR((A2.8.1!L12/A2.8.1!$F12)^(1/6)-1,0)</f>
        <v>0.1412367065143183</v>
      </c>
      <c r="L12" s="816">
        <f>IFERROR((A2.8.1!M12/A2.8.1!$F12)^(1/7)-1,0)</f>
        <v>0.13545675807669366</v>
      </c>
      <c r="M12" s="816">
        <f>IFERROR((A2.8.1!N12/A2.8.1!$F12)^(1/8)-1,0)</f>
        <v>0.13810863698308995</v>
      </c>
      <c r="N12" s="774">
        <f>IFERROR((A2.8.1!O12/A2.8.1!$F12)^(1/9)-1,0)</f>
        <v>0.13353745921466009</v>
      </c>
    </row>
    <row r="13" spans="2:16" s="779" customFormat="1" ht="13.35" customHeight="1" x14ac:dyDescent="0.25">
      <c r="B13" s="778"/>
      <c r="C13" s="764" t="s">
        <v>27</v>
      </c>
      <c r="D13" s="155" t="s">
        <v>51</v>
      </c>
      <c r="E13" s="771">
        <f>+A2.8.1!E13</f>
        <v>168941</v>
      </c>
      <c r="F13" s="816">
        <f>IFERROR((A2.8.1!G13/A2.8.1!$F13)^(1/1)-1,0)</f>
        <v>0.15893488662367372</v>
      </c>
      <c r="G13" s="816">
        <f>IFERROR((A2.8.1!H13/A2.8.1!$F13)^(1/2)-1,0)</f>
        <v>0.14138202620998808</v>
      </c>
      <c r="H13" s="816">
        <f>IFERROR((A2.8.1!I13/A2.8.1!$F13)^(1/3)-1,0)</f>
        <v>0.14894094513975698</v>
      </c>
      <c r="I13" s="816">
        <f>IFERROR((A2.8.1!J13/A2.8.1!$F13)^(1/4)-1,0)</f>
        <v>0.14948193600162152</v>
      </c>
      <c r="J13" s="816">
        <f>IFERROR((A2.8.1!K13/A2.8.1!$F13)^(1/5)-1,0)</f>
        <v>0.1362939772377183</v>
      </c>
      <c r="K13" s="816">
        <f>IFERROR((A2.8.1!L13/A2.8.1!$F13)^(1/6)-1,0)</f>
        <v>0.13206790172013805</v>
      </c>
      <c r="L13" s="816">
        <f>IFERROR((A2.8.1!M13/A2.8.1!$F13)^(1/7)-1,0)</f>
        <v>0.1274132789854987</v>
      </c>
      <c r="M13" s="816">
        <f>IFERROR((A2.8.1!N13/A2.8.1!$F13)^(1/8)-1,0)</f>
        <v>0.13097187152421874</v>
      </c>
      <c r="N13" s="774">
        <f>IFERROR((A2.8.1!O13/A2.8.1!$F13)^(1/9)-1,0)</f>
        <v>0.12452978276730775</v>
      </c>
    </row>
    <row r="14" spans="2:16" s="779" customFormat="1" ht="13.35" customHeight="1" x14ac:dyDescent="0.25">
      <c r="B14" s="778"/>
      <c r="C14" s="764" t="s">
        <v>28</v>
      </c>
      <c r="D14" s="155" t="s">
        <v>52</v>
      </c>
      <c r="E14" s="771">
        <f>+A2.8.1!E14</f>
        <v>167186</v>
      </c>
      <c r="F14" s="816">
        <f>IFERROR((A2.8.1!G14/A2.8.1!$F14)^(1/1)-1,0)</f>
        <v>0.14721644284723534</v>
      </c>
      <c r="G14" s="816">
        <f>IFERROR((A2.8.1!H14/A2.8.1!$F14)^(1/2)-1,0)</f>
        <v>0.12994668993640057</v>
      </c>
      <c r="H14" s="816">
        <f>IFERROR((A2.8.1!I14/A2.8.1!$F14)^(1/3)-1,0)</f>
        <v>0.13849784226605988</v>
      </c>
      <c r="I14" s="816">
        <f>IFERROR((A2.8.1!J14/A2.8.1!$F14)^(1/4)-1,0)</f>
        <v>0.14062083267501424</v>
      </c>
      <c r="J14" s="816">
        <f>IFERROR((A2.8.1!K14/A2.8.1!$F14)^(1/5)-1,0)</f>
        <v>0.12929640921494978</v>
      </c>
      <c r="K14" s="816">
        <f>IFERROR((A2.8.1!L14/A2.8.1!$F14)^(1/6)-1,0)</f>
        <v>0.12603096686055815</v>
      </c>
      <c r="L14" s="816">
        <f>IFERROR((A2.8.1!M14/A2.8.1!$F14)^(1/7)-1,0)</f>
        <v>0.12161918038057218</v>
      </c>
      <c r="M14" s="816">
        <f>IFERROR((A2.8.1!N14/A2.8.1!$F14)^(1/8)-1,0)</f>
        <v>0.12547302506794034</v>
      </c>
      <c r="N14" s="774">
        <f>IFERROR((A2.8.1!O14/A2.8.1!$F14)^(1/9)-1,0)</f>
        <v>0.11935114283710724</v>
      </c>
    </row>
    <row r="15" spans="2:16" s="228" customFormat="1" ht="13.35" customHeight="1" x14ac:dyDescent="0.25">
      <c r="B15" s="778"/>
      <c r="C15" s="764" t="s">
        <v>29</v>
      </c>
      <c r="D15" s="155" t="s">
        <v>53</v>
      </c>
      <c r="E15" s="771">
        <f>+A2.8.1!E15</f>
        <v>145497</v>
      </c>
      <c r="F15" s="816">
        <f>IFERROR((A2.8.1!G15/A2.8.1!$F15)^(1/1)-1,0)</f>
        <v>0.14419487918276475</v>
      </c>
      <c r="G15" s="816">
        <f>IFERROR((A2.8.1!H15/A2.8.1!$F15)^(1/2)-1,0)</f>
        <v>0.13024510517566834</v>
      </c>
      <c r="H15" s="816">
        <f>IFERROR((A2.8.1!I15/A2.8.1!$F15)^(1/3)-1,0)</f>
        <v>0.13685625470810492</v>
      </c>
      <c r="I15" s="816">
        <f>IFERROR((A2.8.1!J15/A2.8.1!$F15)^(1/4)-1,0)</f>
        <v>0.13668038892919987</v>
      </c>
      <c r="J15" s="816">
        <f>IFERROR((A2.8.1!K15/A2.8.1!$F15)^(1/5)-1,0)</f>
        <v>0.12369829829803525</v>
      </c>
      <c r="K15" s="816">
        <f>IFERROR((A2.8.1!L15/A2.8.1!$F15)^(1/6)-1,0)</f>
        <v>0.12062926220470138</v>
      </c>
      <c r="L15" s="816">
        <f>IFERROR((A2.8.1!M15/A2.8.1!$F15)^(1/7)-1,0)</f>
        <v>0.11660274786409297</v>
      </c>
      <c r="M15" s="816">
        <f>IFERROR((A2.8.1!N15/A2.8.1!$F15)^(1/8)-1,0)</f>
        <v>0.1203460718543421</v>
      </c>
      <c r="N15" s="774">
        <f>IFERROR((A2.8.1!O15/A2.8.1!$F15)^(1/9)-1,0)</f>
        <v>0.114281536354226</v>
      </c>
    </row>
    <row r="16" spans="2:16" s="228" customFormat="1" ht="13.35" customHeight="1" x14ac:dyDescent="0.25">
      <c r="B16" s="778"/>
      <c r="C16" s="764" t="s">
        <v>30</v>
      </c>
      <c r="D16" s="155" t="s">
        <v>54</v>
      </c>
      <c r="E16" s="771">
        <f>+A2.8.1!E16</f>
        <v>133035</v>
      </c>
      <c r="F16" s="816">
        <f>IFERROR((A2.8.1!G16/A2.8.1!$F16)^(1/1)-1,0)</f>
        <v>0.13155654508545611</v>
      </c>
      <c r="G16" s="816">
        <f>IFERROR((A2.8.1!H16/A2.8.1!$F16)^(1/2)-1,0)</f>
        <v>0.12399956608370122</v>
      </c>
      <c r="H16" s="816">
        <f>IFERROR((A2.8.1!I16/A2.8.1!$F16)^(1/3)-1,0)</f>
        <v>0.13006016766898743</v>
      </c>
      <c r="I16" s="816">
        <f>IFERROR((A2.8.1!J16/A2.8.1!$F16)^(1/4)-1,0)</f>
        <v>0.13201459363717283</v>
      </c>
      <c r="J16" s="816">
        <f>IFERROR((A2.8.1!K16/A2.8.1!$F16)^(1/5)-1,0)</f>
        <v>0.11921886197698361</v>
      </c>
      <c r="K16" s="816">
        <f>IFERROR((A2.8.1!L16/A2.8.1!$F16)^(1/6)-1,0)</f>
        <v>0.11662278188859432</v>
      </c>
      <c r="L16" s="816">
        <f>IFERROR((A2.8.1!M16/A2.8.1!$F16)^(1/7)-1,0)</f>
        <v>0.11287322704991509</v>
      </c>
      <c r="M16" s="816">
        <f>IFERROR((A2.8.1!N16/A2.8.1!$F16)^(1/8)-1,0)</f>
        <v>0.11638472465556626</v>
      </c>
      <c r="N16" s="774">
        <f>IFERROR((A2.8.1!O16/A2.8.1!$F16)^(1/9)-1,0)</f>
        <v>0.11144233763647526</v>
      </c>
    </row>
    <row r="17" spans="2:15" s="228" customFormat="1" ht="13.35" customHeight="1" x14ac:dyDescent="0.25">
      <c r="B17" s="778"/>
      <c r="C17" s="764" t="s">
        <v>31</v>
      </c>
      <c r="D17" s="155" t="s">
        <v>55</v>
      </c>
      <c r="E17" s="771">
        <f>+A2.8.1!E17</f>
        <v>103221</v>
      </c>
      <c r="F17" s="816">
        <f>IFERROR((A2.8.1!G17/A2.8.1!$F17)^(1/1)-1,0)</f>
        <v>0.12675510045768368</v>
      </c>
      <c r="G17" s="816">
        <f>IFERROR((A2.8.1!H17/A2.8.1!$F17)^(1/2)-1,0)</f>
        <v>0.1230616861974132</v>
      </c>
      <c r="H17" s="816">
        <f>IFERROR((A2.8.1!I17/A2.8.1!$F17)^(1/3)-1,0)</f>
        <v>0.13265900009308518</v>
      </c>
      <c r="I17" s="816">
        <f>IFERROR((A2.8.1!J17/A2.8.1!$F17)^(1/4)-1,0)</f>
        <v>0.13377883636838517</v>
      </c>
      <c r="J17" s="816">
        <f>IFERROR((A2.8.1!K17/A2.8.1!$F17)^(1/5)-1,0)</f>
        <v>0.11791828488846212</v>
      </c>
      <c r="K17" s="816">
        <f>IFERROR((A2.8.1!L17/A2.8.1!$F17)^(1/6)-1,0)</f>
        <v>0.11532566231650265</v>
      </c>
      <c r="L17" s="816">
        <f>IFERROR((A2.8.1!M17/A2.8.1!$F17)^(1/7)-1,0)</f>
        <v>0.11125900159606794</v>
      </c>
      <c r="M17" s="816">
        <f>IFERROR((A2.8.1!N17/A2.8.1!$F17)^(1/8)-1,0)</f>
        <v>0.11393113448108871</v>
      </c>
      <c r="N17" s="774">
        <f>IFERROR((A2.8.1!O17/A2.8.1!$F17)^(1/9)-1,0)</f>
        <v>0.10876908456891599</v>
      </c>
    </row>
    <row r="18" spans="2:15" s="228" customFormat="1" ht="13.35" customHeight="1" x14ac:dyDescent="0.25">
      <c r="B18" s="778"/>
      <c r="C18" s="764" t="s">
        <v>32</v>
      </c>
      <c r="D18" s="155" t="s">
        <v>56</v>
      </c>
      <c r="E18" s="771">
        <f>+A2.8.1!E18</f>
        <v>91541</v>
      </c>
      <c r="F18" s="816">
        <f>IFERROR((A2.8.1!G18/A2.8.1!$F18)^(1/1)-1,0)</f>
        <v>0.1236837842216103</v>
      </c>
      <c r="G18" s="816">
        <f>IFERROR((A2.8.1!H18/A2.8.1!$F18)^(1/2)-1,0)</f>
        <v>0.12152409549518106</v>
      </c>
      <c r="H18" s="816">
        <f>IFERROR((A2.8.1!I18/A2.8.1!$F18)^(1/3)-1,0)</f>
        <v>0.12917463074657398</v>
      </c>
      <c r="I18" s="816">
        <f>IFERROR((A2.8.1!J18/A2.8.1!$F18)^(1/4)-1,0)</f>
        <v>0.13064742802953133</v>
      </c>
      <c r="J18" s="816">
        <f>IFERROR((A2.8.1!K18/A2.8.1!$F18)^(1/5)-1,0)</f>
        <v>0.11505742319531032</v>
      </c>
      <c r="K18" s="816">
        <f>IFERROR((A2.8.1!L18/A2.8.1!$F18)^(1/6)-1,0)</f>
        <v>0.11337792878941744</v>
      </c>
      <c r="L18" s="816">
        <f>IFERROR((A2.8.1!M18/A2.8.1!$F18)^(1/7)-1,0)</f>
        <v>0.10961435121568286</v>
      </c>
      <c r="M18" s="816">
        <f>IFERROR((A2.8.1!N18/A2.8.1!$F18)^(1/8)-1,0)</f>
        <v>0.11194444073672472</v>
      </c>
      <c r="N18" s="774">
        <f>IFERROR((A2.8.1!O18/A2.8.1!$F18)^(1/9)-1,0)</f>
        <v>0.10671805921398048</v>
      </c>
    </row>
    <row r="19" spans="2:15" s="228" customFormat="1" ht="13.35" customHeight="1" x14ac:dyDescent="0.25">
      <c r="B19" s="778"/>
      <c r="C19" s="764" t="s">
        <v>33</v>
      </c>
      <c r="D19" s="155" t="s">
        <v>57</v>
      </c>
      <c r="E19" s="771">
        <f>+A2.8.1!E19</f>
        <v>72678</v>
      </c>
      <c r="F19" s="816">
        <f>IFERROR((A2.8.1!G19/A2.8.1!$F19)^(1/1)-1,0)</f>
        <v>0.12612783740146272</v>
      </c>
      <c r="G19" s="816">
        <f>IFERROR((A2.8.1!H19/A2.8.1!$F19)^(1/2)-1,0)</f>
        <v>0.12319334994387932</v>
      </c>
      <c r="H19" s="816">
        <f>IFERROR((A2.8.1!I19/A2.8.1!$F19)^(1/3)-1,0)</f>
        <v>0.13288692836683835</v>
      </c>
      <c r="I19" s="816">
        <f>IFERROR((A2.8.1!J19/A2.8.1!$F19)^(1/4)-1,0)</f>
        <v>0.13178521802985377</v>
      </c>
      <c r="J19" s="816">
        <f>IFERROR((A2.8.1!K19/A2.8.1!$F19)^(1/5)-1,0)</f>
        <v>0.11424700274620725</v>
      </c>
      <c r="K19" s="816">
        <f>IFERROR((A2.8.1!L19/A2.8.1!$F19)^(1/6)-1,0)</f>
        <v>0.11238639202462286</v>
      </c>
      <c r="L19" s="816">
        <f>IFERROR((A2.8.1!M19/A2.8.1!$F19)^(1/7)-1,0)</f>
        <v>0.10820033063458645</v>
      </c>
      <c r="M19" s="816">
        <f>IFERROR((A2.8.1!N19/A2.8.1!$F19)^(1/8)-1,0)</f>
        <v>0.11060225370948396</v>
      </c>
      <c r="N19" s="774">
        <f>IFERROR((A2.8.1!O19/A2.8.1!$F19)^(1/9)-1,0)</f>
        <v>0.10496135990325417</v>
      </c>
    </row>
    <row r="20" spans="2:15" s="228" customFormat="1" ht="13.35" customHeight="1" x14ac:dyDescent="0.25">
      <c r="B20" s="778"/>
      <c r="C20" s="764" t="s">
        <v>34</v>
      </c>
      <c r="D20" s="316" t="s">
        <v>58</v>
      </c>
      <c r="E20" s="771">
        <f>+A2.8.1!E20</f>
        <v>237458</v>
      </c>
      <c r="F20" s="816">
        <f>IFERROR((A2.8.1!G20/A2.8.1!$F20)^(1/1)-1,0)</f>
        <v>0.12766736657063338</v>
      </c>
      <c r="G20" s="816">
        <f>IFERROR((A2.8.1!H20/A2.8.1!$F20)^(1/2)-1,0)</f>
        <v>0.12591689391123628</v>
      </c>
      <c r="H20" s="816">
        <f>IFERROR((A2.8.1!I20/A2.8.1!$F20)^(1/3)-1,0)</f>
        <v>0.13467050325205765</v>
      </c>
      <c r="I20" s="816">
        <f>IFERROR((A2.8.1!J20/A2.8.1!$F20)^(1/4)-1,0)</f>
        <v>0.12982678173863471</v>
      </c>
      <c r="J20" s="816">
        <f>IFERROR((A2.8.1!K20/A2.8.1!$F20)^(1/5)-1,0)</f>
        <v>0.11021346291336775</v>
      </c>
      <c r="K20" s="816">
        <f>IFERROR((A2.8.1!L20/A2.8.1!$F20)^(1/6)-1,0)</f>
        <v>0.108085363516633</v>
      </c>
      <c r="L20" s="816">
        <f>IFERROR((A2.8.1!M20/A2.8.1!$F20)^(1/7)-1,0)</f>
        <v>0.10428196034528492</v>
      </c>
      <c r="M20" s="816">
        <f>IFERROR((A2.8.1!N20/A2.8.1!$F20)^(1/8)-1,0)</f>
        <v>0.10590770726287024</v>
      </c>
      <c r="N20" s="774">
        <f>IFERROR((A2.8.1!O20/A2.8.1!$F20)^(1/9)-1,0)</f>
        <v>0.10085182476218746</v>
      </c>
    </row>
    <row r="21" spans="2:15" s="228" customFormat="1" ht="13.35" customHeight="1" x14ac:dyDescent="0.25">
      <c r="B21" s="778"/>
      <c r="C21" s="764" t="s">
        <v>35</v>
      </c>
      <c r="D21" s="187" t="s">
        <v>862</v>
      </c>
      <c r="E21" s="771">
        <f>+A2.8.1!E21</f>
        <v>129801</v>
      </c>
      <c r="F21" s="816">
        <f>IFERROR((A2.8.1!G21/A2.8.1!$F21)^(1/1)-1,0)</f>
        <v>0.11697200138264785</v>
      </c>
      <c r="G21" s="816">
        <f>IFERROR((A2.8.1!H21/A2.8.1!$F21)^(1/2)-1,0)</f>
        <v>0.12268504379901524</v>
      </c>
      <c r="H21" s="816">
        <f>IFERROR((A2.8.1!I21/A2.8.1!$F21)^(1/3)-1,0)</f>
        <v>0.13053204186901213</v>
      </c>
      <c r="I21" s="816">
        <f>IFERROR((A2.8.1!J21/A2.8.1!$F21)^(1/4)-1,0)</f>
        <v>0.12538055361005318</v>
      </c>
      <c r="J21" s="816">
        <f>IFERROR((A2.8.1!K21/A2.8.1!$F21)^(1/5)-1,0)</f>
        <v>0.10390054984714858</v>
      </c>
      <c r="K21" s="816">
        <f>IFERROR((A2.8.1!L21/A2.8.1!$F21)^(1/6)-1,0)</f>
        <v>0.10196131592154334</v>
      </c>
      <c r="L21" s="816">
        <f>IFERROR((A2.8.1!M21/A2.8.1!$F21)^(1/7)-1,0)</f>
        <v>9.8234391277183031E-2</v>
      </c>
      <c r="M21" s="816">
        <f>IFERROR((A2.8.1!N21/A2.8.1!$F21)^(1/8)-1,0)</f>
        <v>9.983800415627897E-2</v>
      </c>
      <c r="N21" s="774">
        <f>IFERROR((A2.8.1!O21/A2.8.1!$F21)^(1/9)-1,0)</f>
        <v>9.5105877572464248E-2</v>
      </c>
    </row>
    <row r="22" spans="2:15" s="228" customFormat="1" ht="13.35" customHeight="1" x14ac:dyDescent="0.25">
      <c r="B22" s="778"/>
      <c r="C22" s="764" t="s">
        <v>36</v>
      </c>
      <c r="D22" s="187" t="s">
        <v>978</v>
      </c>
      <c r="E22" s="771">
        <f>+A2.8.1!E22</f>
        <v>130304</v>
      </c>
      <c r="F22" s="816">
        <f>IFERROR((A2.8.1!G22/A2.8.1!$F22)^(1/1)-1,0)</f>
        <v>0.10834687778535113</v>
      </c>
      <c r="G22" s="816">
        <f>IFERROR((A2.8.1!H22/A2.8.1!$F22)^(1/2)-1,0)</f>
        <v>0.11735967063688735</v>
      </c>
      <c r="H22" s="816">
        <f>IFERROR((A2.8.1!I22/A2.8.1!$F22)^(1/3)-1,0)</f>
        <v>0.12426525559046908</v>
      </c>
      <c r="I22" s="816">
        <f>IFERROR((A2.8.1!J22/A2.8.1!$F22)^(1/4)-1,0)</f>
        <v>0.11913848538464666</v>
      </c>
      <c r="J22" s="816">
        <f>IFERROR((A2.8.1!K22/A2.8.1!$F22)^(1/5)-1,0)</f>
        <v>9.9499937444901265E-2</v>
      </c>
      <c r="K22" s="816">
        <f>IFERROR((A2.8.1!L22/A2.8.1!$F22)^(1/6)-1,0)</f>
        <v>9.7014693973855426E-2</v>
      </c>
      <c r="L22" s="816">
        <f>IFERROR((A2.8.1!M22/A2.8.1!$F22)^(1/7)-1,0)</f>
        <v>9.3340157799668644E-2</v>
      </c>
      <c r="M22" s="816">
        <f>IFERROR((A2.8.1!N22/A2.8.1!$F22)^(1/8)-1,0)</f>
        <v>9.4885751879034474E-2</v>
      </c>
      <c r="N22" s="774">
        <f>IFERROR((A2.8.1!O22/A2.8.1!$F22)^(1/9)-1,0)</f>
        <v>9.1258593148316525E-2</v>
      </c>
    </row>
    <row r="23" spans="2:15" s="228" customFormat="1" ht="13.35" customHeight="1" x14ac:dyDescent="0.25">
      <c r="B23" s="778"/>
      <c r="C23" s="764" t="s">
        <v>37</v>
      </c>
      <c r="D23" s="187" t="s">
        <v>952</v>
      </c>
      <c r="E23" s="771">
        <f>+A2.8.1!E23</f>
        <v>72798</v>
      </c>
      <c r="F23" s="816">
        <f>IFERROR((A2.8.1!#REF!/A2.8.1!#REF!)^(1/1)-1,0)</f>
        <v>0</v>
      </c>
      <c r="G23" s="816">
        <f>IFERROR((A2.8.1!#REF!/A2.8.1!#REF!)^(1/2)-1,0)</f>
        <v>0</v>
      </c>
      <c r="H23" s="816">
        <f>IFERROR((A2.8.1!#REF!/A2.8.1!#REF!)^(1/3)-1,0)</f>
        <v>0</v>
      </c>
      <c r="I23" s="816">
        <f>IFERROR((A2.8.1!#REF!/A2.8.1!#REF!)^(1/4)-1,0)</f>
        <v>0</v>
      </c>
      <c r="J23" s="816">
        <f>IFERROR((A2.8.1!#REF!/A2.8.1!#REF!)^(1/5)-1,0)</f>
        <v>0</v>
      </c>
      <c r="K23" s="816">
        <f>IFERROR((A2.8.1!#REF!/A2.8.1!#REF!)^(1/6)-1,0)</f>
        <v>0</v>
      </c>
      <c r="L23" s="816">
        <f>IFERROR((A2.8.1!#REF!/A2.8.1!#REF!)^(1/7)-1,0)</f>
        <v>0</v>
      </c>
      <c r="M23" s="816">
        <f>IFERROR((A2.8.1!#REF!/A2.8.1!#REF!)^(1/8)-1,0)</f>
        <v>0</v>
      </c>
      <c r="N23" s="774">
        <f>IFERROR((A2.8.1!#REF!/A2.8.1!#REF!)^(1/9)-1,0)</f>
        <v>0</v>
      </c>
    </row>
    <row r="24" spans="2:15" s="228" customFormat="1" ht="13.35" customHeight="1" x14ac:dyDescent="0.25">
      <c r="B24" s="778"/>
      <c r="C24" s="764" t="s">
        <v>38</v>
      </c>
      <c r="D24" s="155" t="s">
        <v>62</v>
      </c>
      <c r="E24" s="771">
        <f>+A2.8.1!E24</f>
        <v>36249</v>
      </c>
      <c r="F24" s="816">
        <f>IFERROR((A2.8.1!G23/A2.8.1!$F23)^(1/1)-1,0)</f>
        <v>9.4711891567069495E-2</v>
      </c>
      <c r="G24" s="816">
        <f>IFERROR((A2.8.1!H23/A2.8.1!$F23)^(1/2)-1,0)</f>
        <v>0.11551544493360755</v>
      </c>
      <c r="H24" s="816">
        <f>IFERROR((A2.8.1!I23/A2.8.1!$F23)^(1/3)-1,0)</f>
        <v>0.12071622583440811</v>
      </c>
      <c r="I24" s="816">
        <f>IFERROR((A2.8.1!J23/A2.8.1!$F23)^(1/4)-1,0)</f>
        <v>0.11119247509350183</v>
      </c>
      <c r="J24" s="816">
        <f>IFERROR((A2.8.1!K23/A2.8.1!$F23)^(1/5)-1,0)</f>
        <v>9.0628650688822532E-2</v>
      </c>
      <c r="K24" s="816">
        <f>IFERROR((A2.8.1!L23/A2.8.1!$F23)^(1/6)-1,0)</f>
        <v>8.9522647533460731E-2</v>
      </c>
      <c r="L24" s="816">
        <f>IFERROR((A2.8.1!M23/A2.8.1!$F23)^(1/7)-1,0)</f>
        <v>8.5689042400495907E-2</v>
      </c>
      <c r="M24" s="816">
        <f>IFERROR((A2.8.1!N23/A2.8.1!$F23)^(1/8)-1,0)</f>
        <v>8.7261269988593737E-2</v>
      </c>
      <c r="N24" s="774">
        <f>IFERROR((A2.8.1!O23/A2.8.1!$F23)^(1/9)-1,0)</f>
        <v>8.46445225458059E-2</v>
      </c>
    </row>
    <row r="25" spans="2:15" s="228" customFormat="1" ht="13.35" customHeight="1" x14ac:dyDescent="0.25">
      <c r="B25" s="778"/>
      <c r="C25" s="764" t="s">
        <v>39</v>
      </c>
      <c r="D25" s="155" t="s">
        <v>63</v>
      </c>
      <c r="E25" s="771">
        <f>+A2.8.1!E25</f>
        <v>11642</v>
      </c>
      <c r="F25" s="816">
        <f>IFERROR((A2.8.1!G24/A2.8.1!$F24)^(1/1)-1,0)</f>
        <v>7.192885448345776E-2</v>
      </c>
      <c r="G25" s="816">
        <f>IFERROR((A2.8.1!H24/A2.8.1!$F24)^(1/2)-1,0)</f>
        <v>0.11018608009206754</v>
      </c>
      <c r="H25" s="816">
        <f>IFERROR((A2.8.1!I24/A2.8.1!$F24)^(1/3)-1,0)</f>
        <v>0.12084732525850406</v>
      </c>
      <c r="I25" s="816">
        <f>IFERROR((A2.8.1!J24/A2.8.1!$F24)^(1/4)-1,0)</f>
        <v>0.10399494020215716</v>
      </c>
      <c r="J25" s="816">
        <f>IFERROR((A2.8.1!K24/A2.8.1!$F24)^(1/5)-1,0)</f>
        <v>8.0281929719160594E-2</v>
      </c>
      <c r="K25" s="816">
        <f>IFERROR((A2.8.1!L24/A2.8.1!$F24)^(1/6)-1,0)</f>
        <v>7.9485356220331926E-2</v>
      </c>
      <c r="L25" s="816">
        <f>IFERROR((A2.8.1!M24/A2.8.1!$F24)^(1/7)-1,0)</f>
        <v>7.7449886403351931E-2</v>
      </c>
      <c r="M25" s="816">
        <f>IFERROR((A2.8.1!N24/A2.8.1!$F24)^(1/8)-1,0)</f>
        <v>7.8636602216762608E-2</v>
      </c>
      <c r="N25" s="774">
        <f>IFERROR((A2.8.1!O24/A2.8.1!$F24)^(1/9)-1,0)</f>
        <v>7.573029304838963E-2</v>
      </c>
    </row>
    <row r="26" spans="2:15" s="228" customFormat="1" ht="13.35" customHeight="1" x14ac:dyDescent="0.25">
      <c r="B26" s="778"/>
      <c r="C26" s="764" t="s">
        <v>40</v>
      </c>
      <c r="D26" s="155" t="s">
        <v>64</v>
      </c>
      <c r="E26" s="771">
        <f>+A2.8.1!E26</f>
        <v>10905</v>
      </c>
      <c r="F26" s="816">
        <f>IFERROR((A2.8.1!G25/A2.8.1!$F25)^(1/1)-1,0)</f>
        <v>5.1950656905024539E-2</v>
      </c>
      <c r="G26" s="816">
        <f>IFERROR((A2.8.1!H25/A2.8.1!$F25)^(1/2)-1,0)</f>
        <v>0.10673035153370458</v>
      </c>
      <c r="H26" s="816">
        <f>IFERROR((A2.8.1!I25/A2.8.1!$F25)^(1/3)-1,0)</f>
        <v>0.11549028242785297</v>
      </c>
      <c r="I26" s="816">
        <f>IFERROR((A2.8.1!J25/A2.8.1!$F25)^(1/4)-1,0)</f>
        <v>9.2145020033010727E-2</v>
      </c>
      <c r="J26" s="816">
        <f>IFERROR((A2.8.1!K25/A2.8.1!$F25)^(1/5)-1,0)</f>
        <v>6.715640180494864E-2</v>
      </c>
      <c r="K26" s="816">
        <f>IFERROR((A2.8.1!L25/A2.8.1!$F25)^(1/6)-1,0)</f>
        <v>6.6142422007905211E-2</v>
      </c>
      <c r="L26" s="816">
        <f>IFERROR((A2.8.1!M25/A2.8.1!$F25)^(1/7)-1,0)</f>
        <v>6.6264101243623585E-2</v>
      </c>
      <c r="M26" s="816">
        <f>IFERROR((A2.8.1!N25/A2.8.1!$F25)^(1/8)-1,0)</f>
        <v>7.0956992847507783E-2</v>
      </c>
      <c r="N26" s="774">
        <f>IFERROR((A2.8.1!O25/A2.8.1!$F25)^(1/9)-1,0)</f>
        <v>6.9243743419540538E-2</v>
      </c>
    </row>
    <row r="27" spans="2:15" s="228" customFormat="1" ht="13.35" customHeight="1" x14ac:dyDescent="0.25">
      <c r="B27" s="778"/>
      <c r="C27" s="764" t="s">
        <v>41</v>
      </c>
      <c r="D27" s="155" t="s">
        <v>65</v>
      </c>
      <c r="E27" s="771">
        <f>+A2.8.1!E27</f>
        <v>2922</v>
      </c>
      <c r="F27" s="816">
        <f>IFERROR((A2.8.1!G26/A2.8.1!$F26)^(1/1)-1,0)</f>
        <v>3.5728980935399779E-2</v>
      </c>
      <c r="G27" s="816">
        <f>IFERROR((A2.8.1!H26/A2.8.1!$F26)^(1/2)-1,0)</f>
        <v>0.10524863445213306</v>
      </c>
      <c r="H27" s="816">
        <f>IFERROR((A2.8.1!I26/A2.8.1!$F26)^(1/3)-1,0)</f>
        <v>0.12416381723843806</v>
      </c>
      <c r="I27" s="816">
        <f>IFERROR((A2.8.1!J26/A2.8.1!$F26)^(1/4)-1,0)</f>
        <v>7.7272488823221019E-2</v>
      </c>
      <c r="J27" s="816">
        <f>IFERROR((A2.8.1!K26/A2.8.1!$F26)^(1/5)-1,0)</f>
        <v>5.263016071613591E-2</v>
      </c>
      <c r="K27" s="816">
        <f>IFERROR((A2.8.1!L26/A2.8.1!$F26)^(1/6)-1,0)</f>
        <v>5.089118778616819E-2</v>
      </c>
      <c r="L27" s="816">
        <f>IFERROR((A2.8.1!M26/A2.8.1!$F26)^(1/7)-1,0)</f>
        <v>5.3679675442748653E-2</v>
      </c>
      <c r="M27" s="816">
        <f>IFERROR((A2.8.1!N26/A2.8.1!$F26)^(1/8)-1,0)</f>
        <v>5.9271412819164704E-2</v>
      </c>
      <c r="N27" s="774">
        <f>IFERROR((A2.8.1!O26/A2.8.1!$F26)^(1/9)-1,0)</f>
        <v>5.849036708690325E-2</v>
      </c>
    </row>
    <row r="28" spans="2:15" s="228" customFormat="1" ht="13.35" customHeight="1" x14ac:dyDescent="0.25">
      <c r="B28" s="778"/>
      <c r="C28" s="764" t="s">
        <v>42</v>
      </c>
      <c r="D28" s="155" t="s">
        <v>66</v>
      </c>
      <c r="E28" s="771">
        <f>+A2.8.1!E28</f>
        <v>450</v>
      </c>
      <c r="F28" s="816">
        <f>IFERROR((A2.8.1!G27/A2.8.1!$F27)^(1/1)-1,0)</f>
        <v>-6.3099138454071335E-3</v>
      </c>
      <c r="G28" s="816">
        <f>IFERROR((A2.8.1!H27/A2.8.1!$F27)^(1/2)-1,0)</f>
        <v>8.3460504236207322E-2</v>
      </c>
      <c r="H28" s="816">
        <f>IFERROR((A2.8.1!I27/A2.8.1!$F27)^(1/3)-1,0)</f>
        <v>0.13297251600707827</v>
      </c>
      <c r="I28" s="816">
        <f>IFERROR((A2.8.1!J27/A2.8.1!$F27)^(1/4)-1,0)</f>
        <v>6.1700596509548733E-2</v>
      </c>
      <c r="J28" s="816">
        <f>IFERROR((A2.8.1!K27/A2.8.1!$F27)^(1/5)-1,0)</f>
        <v>2.5001427301277079E-2</v>
      </c>
      <c r="K28" s="816">
        <f>IFERROR((A2.8.1!L27/A2.8.1!$F27)^(1/6)-1,0)</f>
        <v>2.5962397715269647E-2</v>
      </c>
      <c r="L28" s="816">
        <f>IFERROR((A2.8.1!M27/A2.8.1!$F27)^(1/7)-1,0)</f>
        <v>2.9587338382528694E-2</v>
      </c>
      <c r="M28" s="816">
        <f>IFERROR((A2.8.1!N27/A2.8.1!$F27)^(1/8)-1,0)</f>
        <v>4.3256312262771823E-2</v>
      </c>
      <c r="N28" s="774">
        <f>IFERROR((A2.8.1!O27/A2.8.1!$F27)^(1/9)-1,0)</f>
        <v>4.4221104946184253E-2</v>
      </c>
      <c r="O28" s="234"/>
    </row>
    <row r="29" spans="2:15" s="228" customFormat="1" ht="13.35" customHeight="1" x14ac:dyDescent="0.25">
      <c r="B29" s="1042"/>
      <c r="C29" s="954" t="s">
        <v>8</v>
      </c>
      <c r="D29" s="955"/>
      <c r="E29" s="1044">
        <f>SUM(E4:E28)</f>
        <v>2280482</v>
      </c>
      <c r="F29" s="822">
        <f>IFERROR((A2.8.1!G29/A2.8.1!$F29)^(1/1)-1,0)</f>
        <v>0.14370633771791796</v>
      </c>
      <c r="G29" s="822">
        <f>IFERROR((A2.8.1!H29/A2.8.1!$F29)^(1/2)-1,0)</f>
        <v>0.14536886943202987</v>
      </c>
      <c r="H29" s="822">
        <f>IFERROR((A2.8.1!I29/A2.8.1!$F29)^(1/3)-1,0)</f>
        <v>0.15216941347999136</v>
      </c>
      <c r="I29" s="822">
        <f>IFERROR((A2.8.1!J29/A2.8.1!$F29)^(1/4)-1,0)</f>
        <v>0.14047773205805991</v>
      </c>
      <c r="J29" s="822">
        <f>IFERROR((A2.8.1!K29/A2.8.1!$F29)^(1/5)-1,0)</f>
        <v>0.11918770005457535</v>
      </c>
      <c r="K29" s="822">
        <f>IFERROR((A2.8.1!L29/A2.8.1!$F29)^(1/6)-1,0)</f>
        <v>0.11488716628385465</v>
      </c>
      <c r="L29" s="822">
        <f>IFERROR((A2.8.1!M29/A2.8.1!$F29)^(1/7)-1,0)</f>
        <v>0.11060607950634971</v>
      </c>
      <c r="M29" s="822">
        <f>IFERROR((A2.8.1!N29/A2.8.1!$F29)^(1/8)-1,0)</f>
        <v>0.11307641164029558</v>
      </c>
      <c r="N29" s="740">
        <f>IFERROR((A2.8.1!O29/A2.8.1!$F29)^(1/9)-1,0)</f>
        <v>0.10826441865183778</v>
      </c>
    </row>
    <row r="30" spans="2:15" s="228" customFormat="1" ht="13.35" customHeight="1" x14ac:dyDescent="0.25">
      <c r="B30" s="778"/>
      <c r="C30" s="951"/>
      <c r="D30" s="941" t="s">
        <v>199</v>
      </c>
      <c r="E30" s="963">
        <f>SUM(E4:E5)</f>
        <v>107562</v>
      </c>
      <c r="F30" s="818">
        <f>IFERROR((A2.8.1!G30/A2.8.1!$F30)^(1/1)-1,0)</f>
        <v>-0.47193492155723415</v>
      </c>
      <c r="G30" s="818">
        <f>IFERROR((A2.8.1!H30/A2.8.1!$F30)^(1/2)-1,0)</f>
        <v>-0.52055620061437846</v>
      </c>
      <c r="H30" s="818">
        <f>IFERROR((A2.8.1!I30/A2.8.1!$F30)^(1/3)-1,0)</f>
        <v>-1.4535810376494074</v>
      </c>
      <c r="I30" s="818">
        <f>IFERROR((A2.8.1!J30/A2.8.1!$F30)^(1/4)-1,0)</f>
        <v>0</v>
      </c>
      <c r="J30" s="818">
        <f>IFERROR((A2.8.1!K30/A2.8.1!$F30)^(1/5)-1,0)</f>
        <v>-1.8268643617711611</v>
      </c>
      <c r="K30" s="818">
        <f>IFERROR((A2.8.1!L30/A2.8.1!$F30)^(1/6)-1,0)</f>
        <v>0</v>
      </c>
      <c r="L30" s="818">
        <f>IFERROR((A2.8.1!M30/A2.8.1!$F30)^(1/7)-1,0)</f>
        <v>-1.947147022832229</v>
      </c>
      <c r="M30" s="818">
        <f>IFERROR((A2.8.1!N30/A2.8.1!$F30)^(1/8)-1,0)</f>
        <v>0</v>
      </c>
      <c r="N30" s="737">
        <f>IFERROR((A2.8.1!O30/A2.8.1!$F30)^(1/9)-1,0)</f>
        <v>-2.0291658135919102</v>
      </c>
    </row>
    <row r="31" spans="2:15" s="228" customFormat="1" ht="13.35" customHeight="1" x14ac:dyDescent="0.25">
      <c r="B31" s="778"/>
      <c r="C31" s="764"/>
      <c r="D31" s="186" t="s">
        <v>863</v>
      </c>
      <c r="E31" s="828">
        <f>SUM(E6:E11)</f>
        <v>497326</v>
      </c>
      <c r="F31" s="818">
        <f>IFERROR((A2.8.1!G31/A2.8.1!$F31)^(1/1)-1,0)</f>
        <v>0.39322268326417698</v>
      </c>
      <c r="G31" s="818">
        <f>IFERROR((A2.8.1!H31/A2.8.1!$F31)^(1/2)-1,0)</f>
        <v>0.30079594032927859</v>
      </c>
      <c r="H31" s="818">
        <f>IFERROR((A2.8.1!I31/A2.8.1!$F31)^(1/3)-1,0)</f>
        <v>0.27844830435500989</v>
      </c>
      <c r="I31" s="818">
        <f>IFERROR((A2.8.1!J31/A2.8.1!$F31)^(1/4)-1,0)</f>
        <v>0.24995808917853379</v>
      </c>
      <c r="J31" s="818">
        <f>IFERROR((A2.8.1!K31/A2.8.1!$F31)^(1/5)-1,0)</f>
        <v>0.21339517679120257</v>
      </c>
      <c r="K31" s="818">
        <f>IFERROR((A2.8.1!L31/A2.8.1!$F31)^(1/6)-1,0)</f>
        <v>0.19556810918204737</v>
      </c>
      <c r="L31" s="818">
        <f>IFERROR((A2.8.1!M31/A2.8.1!$F31)^(1/7)-1,0)</f>
        <v>0.18261283374555703</v>
      </c>
      <c r="M31" s="818">
        <f>IFERROR((A2.8.1!N31/A2.8.1!$F31)^(1/8)-1,0)</f>
        <v>0.18069751222165409</v>
      </c>
      <c r="N31" s="737">
        <f>IFERROR((A2.8.1!O31/A2.8.1!$F31)^(1/9)-1,0)</f>
        <v>0.17056028687607605</v>
      </c>
    </row>
    <row r="32" spans="2:15" s="228" customFormat="1" ht="13.35" customHeight="1" x14ac:dyDescent="0.25">
      <c r="B32" s="778"/>
      <c r="C32" s="764"/>
      <c r="D32" s="186" t="s">
        <v>950</v>
      </c>
      <c r="E32" s="828">
        <f>SUM(E12:E23)</f>
        <v>1613426</v>
      </c>
      <c r="F32" s="818">
        <f>IFERROR((A2.8.1!G32/A2.8.1!$F32)^(1/1)-1,0)</f>
        <v>0.13034167324351897</v>
      </c>
      <c r="G32" s="818">
        <f>IFERROR((A2.8.1!H32/A2.8.1!$F32)^(1/2)-1,0)</f>
        <v>0.1268186066285466</v>
      </c>
      <c r="H32" s="818">
        <f>IFERROR((A2.8.1!I32/A2.8.1!$F32)^(1/3)-1,0)</f>
        <v>0.13469131398787071</v>
      </c>
      <c r="I32" s="818">
        <f>IFERROR((A2.8.1!J32/A2.8.1!$F32)^(1/4)-1,0)</f>
        <v>0.13255735997323503</v>
      </c>
      <c r="J32" s="818">
        <f>IFERROR((A2.8.1!K32/A2.8.1!$F32)^(1/5)-1,0)</f>
        <v>0.11550225619107635</v>
      </c>
      <c r="K32" s="818">
        <f>IFERROR((A2.8.1!L32/A2.8.1!$F32)^(1/6)-1,0)</f>
        <v>0.11284311782054424</v>
      </c>
      <c r="L32" s="818">
        <f>IFERROR((A2.8.1!M32/A2.8.1!$F32)^(1/7)-1,0)</f>
        <v>0.10885910984005176</v>
      </c>
      <c r="M32" s="818">
        <f>IFERROR((A2.8.1!N32/A2.8.1!$F32)^(1/8)-1,0)</f>
        <v>0.11135857074127742</v>
      </c>
      <c r="N32" s="737">
        <f>IFERROR((A2.8.1!O32/A2.8.1!$F32)^(1/9)-1,0)</f>
        <v>0.10637200438316685</v>
      </c>
    </row>
    <row r="33" spans="2:14" s="228" customFormat="1" ht="13.35" customHeight="1" x14ac:dyDescent="0.25">
      <c r="B33" s="778"/>
      <c r="C33" s="764"/>
      <c r="D33" s="187" t="s">
        <v>952</v>
      </c>
      <c r="E33" s="828">
        <f>+E24</f>
        <v>36249</v>
      </c>
      <c r="F33" s="818">
        <f>IFERROR((A2.8.1!G33/A2.8.1!$F33)^(1/1)-1,0)</f>
        <v>9.4711891567069495E-2</v>
      </c>
      <c r="G33" s="818">
        <f>IFERROR((A2.8.1!H33/A2.8.1!$F33)^(1/2)-1,0)</f>
        <v>0.11551544493360755</v>
      </c>
      <c r="H33" s="818">
        <f>IFERROR((A2.8.1!I33/A2.8.1!$F33)^(1/3)-1,0)</f>
        <v>0.12071622583440811</v>
      </c>
      <c r="I33" s="818">
        <f>IFERROR((A2.8.1!J33/A2.8.1!$F33)^(1/4)-1,0)</f>
        <v>0.11119247509350183</v>
      </c>
      <c r="J33" s="818">
        <f>IFERROR((A2.8.1!K33/A2.8.1!$F33)^(1/5)-1,0)</f>
        <v>9.0628650688822532E-2</v>
      </c>
      <c r="K33" s="818">
        <f>IFERROR((A2.8.1!L33/A2.8.1!$F33)^(1/6)-1,0)</f>
        <v>8.9522647533460731E-2</v>
      </c>
      <c r="L33" s="818">
        <f>IFERROR((A2.8.1!M33/A2.8.1!$F33)^(1/7)-1,0)</f>
        <v>8.5689042400495907E-2</v>
      </c>
      <c r="M33" s="818">
        <f>IFERROR((A2.8.1!N33/A2.8.1!$F33)^(1/8)-1,0)</f>
        <v>8.7261269988593737E-2</v>
      </c>
      <c r="N33" s="737">
        <f>IFERROR((A2.8.1!O33/A2.8.1!$F33)^(1/9)-1,0)</f>
        <v>8.46445225458059E-2</v>
      </c>
    </row>
    <row r="34" spans="2:14" s="228" customFormat="1" ht="13.35" customHeight="1" x14ac:dyDescent="0.25">
      <c r="B34" s="780"/>
      <c r="C34" s="781"/>
      <c r="D34" s="188" t="s">
        <v>275</v>
      </c>
      <c r="E34" s="829">
        <f>SUM(E25:E28)</f>
        <v>25919</v>
      </c>
      <c r="F34" s="820">
        <f>IFERROR((A2.8.1!G34/A2.8.1!$F34)^(1/1)-1,0)</f>
        <v>3.442278550764577E-2</v>
      </c>
      <c r="G34" s="820">
        <f>IFERROR((A2.8.1!H34/A2.8.1!$F34)^(1/2)-1,0)</f>
        <v>9.6180547290402707E-2</v>
      </c>
      <c r="H34" s="820">
        <f>IFERROR((A2.8.1!I34/A2.8.1!$F34)^(1/3)-1,0)</f>
        <v>0.11829068123025088</v>
      </c>
      <c r="I34" s="820">
        <f>IFERROR((A2.8.1!J34/A2.8.1!$F34)^(1/4)-1,0)</f>
        <v>8.3430747368597569E-2</v>
      </c>
      <c r="J34" s="820">
        <f>IFERROR((A2.8.1!K34/A2.8.1!$F34)^(1/5)-1,0)</f>
        <v>5.8516102202857745E-2</v>
      </c>
      <c r="K34" s="820">
        <f>IFERROR((A2.8.1!L34/A2.8.1!$F34)^(1/6)-1,0)</f>
        <v>5.6929814610768403E-2</v>
      </c>
      <c r="L34" s="820">
        <f>IFERROR((A2.8.1!M34/A2.8.1!$F34)^(1/7)-1,0)</f>
        <v>5.8331089562627225E-2</v>
      </c>
      <c r="M34" s="820">
        <f>IFERROR((A2.8.1!N34/A2.8.1!$F34)^(1/8)-1,0)</f>
        <v>6.3896324718839548E-2</v>
      </c>
      <c r="N34" s="798">
        <f>IFERROR((A2.8.1!O34/A2.8.1!$F34)^(1/9)-1,0)</f>
        <v>6.2827407394168366E-2</v>
      </c>
    </row>
    <row r="35" spans="2:14" s="228" customFormat="1" ht="13.35" customHeight="1" x14ac:dyDescent="0.25">
      <c r="B35" s="780"/>
      <c r="C35" s="787" t="s">
        <v>8</v>
      </c>
      <c r="D35" s="788"/>
      <c r="E35" s="827">
        <f t="shared" ref="E35" si="0">SUM(E30:E34)</f>
        <v>2280482</v>
      </c>
      <c r="F35" s="817">
        <f>IFERROR((A2.8.1!G35/A2.8.1!$F35)^(1/1)-1,0)</f>
        <v>0.14370633771791796</v>
      </c>
      <c r="G35" s="817">
        <f>IFERROR((A2.8.1!H35/A2.8.1!$F35)^(1/2)-1,0)</f>
        <v>0.14536886943202987</v>
      </c>
      <c r="H35" s="817">
        <f>IFERROR((A2.8.1!I35/A2.8.1!$F35)^(1/3)-1,0)</f>
        <v>0.15216941347999136</v>
      </c>
      <c r="I35" s="817">
        <f>IFERROR((A2.8.1!J35/A2.8.1!$F35)^(1/4)-1,0)</f>
        <v>0.14047773205805991</v>
      </c>
      <c r="J35" s="817">
        <f>IFERROR((A2.8.1!K35/A2.8.1!$F35)^(1/5)-1,0)</f>
        <v>0.11918770005457535</v>
      </c>
      <c r="K35" s="817">
        <f>IFERROR((A2.8.1!L35/A2.8.1!$F35)^(1/6)-1,0)</f>
        <v>0.11488716628385465</v>
      </c>
      <c r="L35" s="817">
        <f>IFERROR((A2.8.1!M35/A2.8.1!$F35)^(1/7)-1,0)</f>
        <v>0.11060607950634971</v>
      </c>
      <c r="M35" s="817">
        <f>IFERROR((A2.8.1!N35/A2.8.1!$F35)^(1/8)-1,0)</f>
        <v>0.11307641164029558</v>
      </c>
      <c r="N35" s="801">
        <f>IFERROR((A2.8.1!O35/A2.8.1!$F35)^(1/9)-1,0)</f>
        <v>0.10826441865183778</v>
      </c>
    </row>
    <row r="36" spans="2:14" s="228" customFormat="1" ht="13.35" customHeight="1" x14ac:dyDescent="0.25">
      <c r="B36" s="779"/>
      <c r="C36" s="803"/>
      <c r="D36" s="779"/>
      <c r="E36" s="779"/>
      <c r="F36" s="779"/>
      <c r="G36" s="779"/>
      <c r="H36" s="779"/>
      <c r="I36" s="779"/>
      <c r="J36" s="779"/>
      <c r="K36" s="779"/>
      <c r="L36" s="779"/>
      <c r="M36" s="779"/>
      <c r="N36" s="779"/>
    </row>
    <row r="37" spans="2:14" s="228" customFormat="1" ht="13.35" customHeight="1" x14ac:dyDescent="0.25"/>
    <row r="38" spans="2:14" customFormat="1" ht="13.35" customHeight="1" x14ac:dyDescent="0.25">
      <c r="I38" s="189" t="s">
        <v>263</v>
      </c>
    </row>
  </sheetData>
  <mergeCells count="2">
    <mergeCell ref="F2:N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scale="91" orientation="landscape"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theme="7" tint="0.79998168889431442"/>
    <pageSetUpPr fitToPage="1"/>
  </sheetPr>
  <dimension ref="B1:M48"/>
  <sheetViews>
    <sheetView showGridLines="0" zoomScaleNormal="100" zoomScaleSheetLayoutView="90" workbookViewId="0">
      <selection activeCell="B2" sqref="B2:L44"/>
    </sheetView>
  </sheetViews>
  <sheetFormatPr defaultColWidth="9.109375" defaultRowHeight="13.2" x14ac:dyDescent="0.25"/>
  <cols>
    <col min="1" max="1" width="3.6640625" style="761" customWidth="1"/>
    <col min="2" max="2" width="0.88671875" style="228" customWidth="1"/>
    <col min="3" max="3" width="2.6640625" style="638" customWidth="1"/>
    <col min="4" max="4" width="15.6640625" style="638" customWidth="1"/>
    <col min="5" max="11" width="9.33203125" style="638" customWidth="1"/>
    <col min="12" max="12" width="11.33203125" style="639" customWidth="1"/>
    <col min="13" max="13" width="11.5546875" style="639" customWidth="1"/>
    <col min="14" max="16384" width="9.109375" style="761"/>
  </cols>
  <sheetData>
    <row r="1" spans="2:13" s="754" customFormat="1" ht="15" customHeight="1" x14ac:dyDescent="0.25">
      <c r="B1" s="745" t="s">
        <v>954</v>
      </c>
      <c r="C1" s="830"/>
      <c r="D1" s="830"/>
      <c r="E1" s="831"/>
      <c r="F1" s="831"/>
      <c r="G1" s="831"/>
      <c r="H1" s="831"/>
      <c r="I1" s="831"/>
      <c r="J1" s="831"/>
      <c r="K1" s="831"/>
      <c r="L1" s="832"/>
      <c r="M1" s="832"/>
    </row>
    <row r="2" spans="2:13" s="754" customFormat="1" ht="15" customHeight="1" x14ac:dyDescent="0.25">
      <c r="B2" s="750"/>
      <c r="C2" s="751" t="s">
        <v>160</v>
      </c>
      <c r="D2" s="752"/>
      <c r="E2" s="753"/>
      <c r="F2" s="1174">
        <v>2005</v>
      </c>
      <c r="G2" s="1175"/>
      <c r="H2" s="1175"/>
      <c r="I2" s="1174">
        <v>2014</v>
      </c>
      <c r="J2" s="1175"/>
      <c r="K2" s="1176"/>
      <c r="L2" s="832"/>
      <c r="M2" s="832"/>
    </row>
    <row r="3" spans="2:13" ht="30.6" x14ac:dyDescent="0.2">
      <c r="B3" s="756"/>
      <c r="C3" s="1177" t="s">
        <v>152</v>
      </c>
      <c r="D3" s="1178"/>
      <c r="E3" s="826" t="s">
        <v>17</v>
      </c>
      <c r="F3" s="944" t="s">
        <v>67</v>
      </c>
      <c r="G3" s="958" t="s">
        <v>68</v>
      </c>
      <c r="H3" s="958" t="s">
        <v>602</v>
      </c>
      <c r="I3" s="943" t="s">
        <v>67</v>
      </c>
      <c r="J3" s="958" t="s">
        <v>68</v>
      </c>
      <c r="K3" s="959" t="s">
        <v>602</v>
      </c>
      <c r="L3" s="959" t="s">
        <v>603</v>
      </c>
      <c r="M3" s="762"/>
    </row>
    <row r="4" spans="2:13" ht="13.35" customHeight="1" x14ac:dyDescent="0.25">
      <c r="B4" s="833"/>
      <c r="C4" s="764" t="s">
        <v>968</v>
      </c>
      <c r="D4" s="765"/>
      <c r="E4" s="828">
        <v>1613</v>
      </c>
      <c r="F4" s="834">
        <v>77</v>
      </c>
      <c r="G4" s="1024">
        <v>8</v>
      </c>
      <c r="H4" s="769">
        <f>+G4/F4</f>
        <v>0.1038961038961039</v>
      </c>
      <c r="I4" s="834">
        <v>213</v>
      </c>
      <c r="J4" s="1024">
        <v>35</v>
      </c>
      <c r="K4" s="769">
        <f>+J4/I4</f>
        <v>0.16431924882629109</v>
      </c>
      <c r="L4" s="769">
        <f>IFERROR((A2.9.1!I4/A2.9.1!$F4)^(1/10)-1,0)</f>
        <v>0.10710519286726394</v>
      </c>
      <c r="M4" s="835"/>
    </row>
    <row r="5" spans="2:13" ht="13.35" customHeight="1" x14ac:dyDescent="0.25">
      <c r="B5" s="833"/>
      <c r="C5" s="836" t="s">
        <v>969</v>
      </c>
      <c r="D5" s="765"/>
      <c r="E5" s="828">
        <v>3090</v>
      </c>
      <c r="F5" s="794">
        <v>136</v>
      </c>
      <c r="G5" s="957">
        <v>13</v>
      </c>
      <c r="H5" s="960">
        <f t="shared" ref="H5:H19" si="0">+G5/F5</f>
        <v>9.5588235294117641E-2</v>
      </c>
      <c r="I5" s="794">
        <v>408</v>
      </c>
      <c r="J5" s="957">
        <v>72</v>
      </c>
      <c r="K5" s="960">
        <f t="shared" ref="K5:K19" si="1">+J5/I5</f>
        <v>0.17647058823529413</v>
      </c>
      <c r="L5" s="960">
        <f>IFERROR((A2.9.1!I5/A2.9.1!$F5)^(1/10)-1,0)</f>
        <v>0.11612317403390437</v>
      </c>
      <c r="M5" s="835"/>
    </row>
    <row r="6" spans="2:13" ht="13.35" customHeight="1" x14ac:dyDescent="0.25">
      <c r="B6" s="833"/>
      <c r="C6" s="836" t="s">
        <v>970</v>
      </c>
      <c r="D6" s="765"/>
      <c r="E6" s="828">
        <v>4328</v>
      </c>
      <c r="F6" s="794">
        <v>188</v>
      </c>
      <c r="G6" s="957">
        <v>22</v>
      </c>
      <c r="H6" s="960">
        <f t="shared" si="0"/>
        <v>0.11702127659574468</v>
      </c>
      <c r="I6" s="794">
        <v>618</v>
      </c>
      <c r="J6" s="957">
        <v>104</v>
      </c>
      <c r="K6" s="960">
        <f t="shared" si="1"/>
        <v>0.16828478964401294</v>
      </c>
      <c r="L6" s="960">
        <f>IFERROR((A2.9.1!I6/A2.9.1!$F6)^(1/10)-1,0)</f>
        <v>0.12637515531553256</v>
      </c>
      <c r="M6" s="835"/>
    </row>
    <row r="7" spans="2:13" ht="13.35" customHeight="1" x14ac:dyDescent="0.25">
      <c r="B7" s="833"/>
      <c r="C7" s="764" t="s">
        <v>971</v>
      </c>
      <c r="D7" s="765"/>
      <c r="E7" s="828">
        <v>8700</v>
      </c>
      <c r="F7" s="794">
        <v>328</v>
      </c>
      <c r="G7" s="957">
        <v>36</v>
      </c>
      <c r="H7" s="960">
        <f t="shared" si="0"/>
        <v>0.10975609756097561</v>
      </c>
      <c r="I7" s="794">
        <v>2139</v>
      </c>
      <c r="J7" s="957">
        <v>422</v>
      </c>
      <c r="K7" s="960">
        <f t="shared" si="1"/>
        <v>0.1972884525479196</v>
      </c>
      <c r="L7" s="960">
        <f>IFERROR((A2.9.1!I7/A2.9.1!$F7)^(1/10)-1,0)</f>
        <v>0.20623991144820186</v>
      </c>
      <c r="M7" s="835"/>
    </row>
    <row r="8" spans="2:13" ht="13.35" customHeight="1" x14ac:dyDescent="0.3">
      <c r="B8" s="833"/>
      <c r="C8" s="764" t="s">
        <v>972</v>
      </c>
      <c r="D8" s="765"/>
      <c r="E8" s="828">
        <v>90398</v>
      </c>
      <c r="F8" s="794">
        <v>6485</v>
      </c>
      <c r="G8" s="957">
        <v>899</v>
      </c>
      <c r="H8" s="960">
        <f t="shared" si="0"/>
        <v>0.13862760215882808</v>
      </c>
      <c r="I8" s="794">
        <v>34320</v>
      </c>
      <c r="J8" s="957">
        <v>7935</v>
      </c>
      <c r="K8" s="960">
        <f t="shared" si="1"/>
        <v>0.2312062937062937</v>
      </c>
      <c r="L8" s="960">
        <f>IFERROR((A2.9.1!I8/A2.9.1!$F8)^(1/10)-1,0)</f>
        <v>0.18130959067436048</v>
      </c>
      <c r="M8" s="838"/>
    </row>
    <row r="9" spans="2:13" ht="13.35" customHeight="1" x14ac:dyDescent="0.3">
      <c r="B9" s="833"/>
      <c r="C9" s="764" t="s">
        <v>973</v>
      </c>
      <c r="D9" s="765"/>
      <c r="E9" s="828">
        <v>248996</v>
      </c>
      <c r="F9" s="794">
        <v>27504</v>
      </c>
      <c r="G9" s="957">
        <v>5040</v>
      </c>
      <c r="H9" s="960">
        <f t="shared" si="0"/>
        <v>0.18324607329842932</v>
      </c>
      <c r="I9" s="794">
        <v>101104</v>
      </c>
      <c r="J9" s="957">
        <v>24097</v>
      </c>
      <c r="K9" s="960">
        <f t="shared" si="1"/>
        <v>0.2383387403070106</v>
      </c>
      <c r="L9" s="960">
        <f>IFERROR((A2.9.1!I9/A2.9.1!$F9)^(1/10)-1,0)</f>
        <v>0.13903546864094185</v>
      </c>
      <c r="M9" s="838"/>
    </row>
    <row r="10" spans="2:13" ht="13.35" customHeight="1" x14ac:dyDescent="0.3">
      <c r="B10" s="833"/>
      <c r="C10" s="764" t="s">
        <v>974</v>
      </c>
      <c r="D10" s="765"/>
      <c r="E10" s="828">
        <v>360518</v>
      </c>
      <c r="F10" s="794">
        <v>48063</v>
      </c>
      <c r="G10" s="793">
        <v>10138</v>
      </c>
      <c r="H10" s="737">
        <f t="shared" si="0"/>
        <v>0.21093148575827558</v>
      </c>
      <c r="I10" s="794">
        <v>146289</v>
      </c>
      <c r="J10" s="793">
        <v>35227</v>
      </c>
      <c r="K10" s="737">
        <f t="shared" si="1"/>
        <v>0.24080416162527599</v>
      </c>
      <c r="L10" s="737">
        <f>IFERROR((A2.9.1!I10/A2.9.1!$F10)^(1/10)-1,0)</f>
        <v>0.11773816371355927</v>
      </c>
      <c r="M10" s="838"/>
    </row>
    <row r="11" spans="2:13" ht="13.35" customHeight="1" x14ac:dyDescent="0.25">
      <c r="B11" s="833"/>
      <c r="C11" s="764" t="s">
        <v>975</v>
      </c>
      <c r="D11" s="765"/>
      <c r="E11" s="828">
        <v>369514</v>
      </c>
      <c r="F11" s="794">
        <v>53381</v>
      </c>
      <c r="G11" s="793">
        <v>11924</v>
      </c>
      <c r="H11" s="737">
        <f t="shared" si="0"/>
        <v>0.22337535827354302</v>
      </c>
      <c r="I11" s="794">
        <v>144363</v>
      </c>
      <c r="J11" s="793">
        <v>34167</v>
      </c>
      <c r="K11" s="737">
        <f t="shared" si="1"/>
        <v>0.23667421707778308</v>
      </c>
      <c r="L11" s="737">
        <f>IFERROR((A2.9.1!I11/A2.9.1!$F11)^(1/10)-1,0)</f>
        <v>0.10460478278255181</v>
      </c>
    </row>
    <row r="12" spans="2:13" ht="13.35" customHeight="1" x14ac:dyDescent="0.25">
      <c r="B12" s="833"/>
      <c r="C12" s="764" t="s">
        <v>976</v>
      </c>
      <c r="D12" s="765"/>
      <c r="E12" s="828">
        <v>351293</v>
      </c>
      <c r="F12" s="794">
        <v>53836</v>
      </c>
      <c r="G12" s="793">
        <v>12586</v>
      </c>
      <c r="H12" s="737">
        <f t="shared" si="0"/>
        <v>0.23378408499888551</v>
      </c>
      <c r="I12" s="794">
        <v>134483</v>
      </c>
      <c r="J12" s="793">
        <v>31950</v>
      </c>
      <c r="K12" s="737">
        <f t="shared" si="1"/>
        <v>0.23757649665757011</v>
      </c>
      <c r="L12" s="737">
        <f>IFERROR((A2.9.1!I12/A2.9.1!$F12)^(1/10)-1,0)</f>
        <v>9.5871065746098383E-2</v>
      </c>
    </row>
    <row r="13" spans="2:13" ht="13.35" customHeight="1" x14ac:dyDescent="0.25">
      <c r="B13" s="833"/>
      <c r="C13" s="764" t="s">
        <v>977</v>
      </c>
      <c r="D13" s="765"/>
      <c r="E13" s="828">
        <v>294103</v>
      </c>
      <c r="F13" s="794">
        <v>46953</v>
      </c>
      <c r="G13" s="793">
        <v>11501</v>
      </c>
      <c r="H13" s="737">
        <f t="shared" si="0"/>
        <v>0.24494707473430877</v>
      </c>
      <c r="I13" s="794">
        <v>107313</v>
      </c>
      <c r="J13" s="793">
        <v>25801</v>
      </c>
      <c r="K13" s="737">
        <f t="shared" si="1"/>
        <v>0.24042753440869233</v>
      </c>
      <c r="L13" s="737">
        <f>IFERROR((A2.9.1!I13/A2.9.1!$F13)^(1/10)-1,0)</f>
        <v>8.6172740021268845E-2</v>
      </c>
    </row>
    <row r="14" spans="2:13" s="779" customFormat="1" ht="13.35" customHeight="1" x14ac:dyDescent="0.25">
      <c r="B14" s="833"/>
      <c r="C14" s="764" t="s">
        <v>965</v>
      </c>
      <c r="D14" s="765"/>
      <c r="E14" s="828">
        <v>211407</v>
      </c>
      <c r="F14" s="794">
        <v>34800</v>
      </c>
      <c r="G14" s="793">
        <v>8943</v>
      </c>
      <c r="H14" s="737">
        <f t="shared" si="0"/>
        <v>0.25698275862068964</v>
      </c>
      <c r="I14" s="794">
        <v>67269</v>
      </c>
      <c r="J14" s="793">
        <v>16190</v>
      </c>
      <c r="K14" s="737">
        <f t="shared" si="1"/>
        <v>0.24067549688563825</v>
      </c>
      <c r="L14" s="737">
        <f>IFERROR((A2.9.1!I14/A2.9.1!$F14)^(1/10)-1,0)</f>
        <v>6.8128671237586147E-2</v>
      </c>
    </row>
    <row r="15" spans="2:13" s="624" customFormat="1" ht="13.35" customHeight="1" x14ac:dyDescent="0.25">
      <c r="B15" s="833"/>
      <c r="C15" s="764" t="s">
        <v>960</v>
      </c>
      <c r="D15" s="765"/>
      <c r="E15" s="828">
        <v>140923</v>
      </c>
      <c r="F15" s="794">
        <v>23426</v>
      </c>
      <c r="G15" s="793">
        <v>6330</v>
      </c>
      <c r="H15" s="737">
        <f t="shared" si="0"/>
        <v>0.2702125843080338</v>
      </c>
      <c r="I15" s="794">
        <v>31896</v>
      </c>
      <c r="J15" s="793">
        <v>7183</v>
      </c>
      <c r="K15" s="737">
        <f t="shared" si="1"/>
        <v>0.225200652119388</v>
      </c>
      <c r="L15" s="737">
        <f>IFERROR((A2.9.1!I15/A2.9.1!$F15)^(1/10)-1,0)</f>
        <v>3.1344622225780716E-2</v>
      </c>
    </row>
    <row r="16" spans="2:13" ht="12.45" customHeight="1" x14ac:dyDescent="0.25">
      <c r="B16" s="833"/>
      <c r="C16" s="764" t="s">
        <v>961</v>
      </c>
      <c r="D16" s="765"/>
      <c r="E16" s="828">
        <v>87221</v>
      </c>
      <c r="F16" s="794">
        <v>12320</v>
      </c>
      <c r="G16" s="793">
        <v>3216</v>
      </c>
      <c r="H16" s="818">
        <f t="shared" si="0"/>
        <v>0.26103896103896101</v>
      </c>
      <c r="I16" s="794">
        <v>14590</v>
      </c>
      <c r="J16" s="793">
        <v>2832</v>
      </c>
      <c r="K16" s="737">
        <f t="shared" si="1"/>
        <v>0.19410555174777244</v>
      </c>
      <c r="L16" s="737">
        <f>IFERROR((A2.9.1!I16/A2.9.1!$F16)^(1/9)-1,0)</f>
        <v>1.8967915168803362E-2</v>
      </c>
    </row>
    <row r="17" spans="2:13" ht="12.45" customHeight="1" x14ac:dyDescent="0.25">
      <c r="B17" s="833"/>
      <c r="C17" s="764" t="s">
        <v>962</v>
      </c>
      <c r="D17" s="765"/>
      <c r="E17" s="828">
        <v>54216</v>
      </c>
      <c r="F17" s="794">
        <v>5460</v>
      </c>
      <c r="G17" s="793">
        <v>1173</v>
      </c>
      <c r="H17" s="818">
        <f t="shared" si="0"/>
        <v>0.21483516483516482</v>
      </c>
      <c r="I17" s="794">
        <v>8067</v>
      </c>
      <c r="J17" s="793">
        <v>1355</v>
      </c>
      <c r="K17" s="737">
        <f t="shared" si="1"/>
        <v>0.16796826577414156</v>
      </c>
      <c r="L17" s="737">
        <f>IFERROR((A2.9.1!I17/A2.9.1!$F17)^(1/9)-1,0)</f>
        <v>4.4324557080708704E-2</v>
      </c>
    </row>
    <row r="18" spans="2:13" ht="12.45" customHeight="1" x14ac:dyDescent="0.25">
      <c r="B18" s="833"/>
      <c r="C18" s="764" t="s">
        <v>963</v>
      </c>
      <c r="D18" s="765"/>
      <c r="E18" s="828">
        <v>31040</v>
      </c>
      <c r="F18" s="794">
        <v>2870</v>
      </c>
      <c r="G18" s="793">
        <v>530</v>
      </c>
      <c r="H18" s="818">
        <f t="shared" si="0"/>
        <v>0.18466898954703834</v>
      </c>
      <c r="I18" s="794">
        <v>4772</v>
      </c>
      <c r="J18" s="793">
        <v>778</v>
      </c>
      <c r="K18" s="737">
        <f t="shared" si="1"/>
        <v>0.16303436714165967</v>
      </c>
      <c r="L18" s="737">
        <f>IFERROR((A2.9.1!I18/A2.9.1!$F18)^(1/9)-1,0)</f>
        <v>5.812114482461328E-2</v>
      </c>
    </row>
    <row r="19" spans="2:13" s="779" customFormat="1" ht="12.45" customHeight="1" x14ac:dyDescent="0.25">
      <c r="B19" s="833"/>
      <c r="C19" s="764" t="s">
        <v>964</v>
      </c>
      <c r="D19" s="765"/>
      <c r="E19" s="829">
        <v>23122</v>
      </c>
      <c r="F19" s="797">
        <v>1953</v>
      </c>
      <c r="G19" s="796">
        <v>375.19000000000233</v>
      </c>
      <c r="H19" s="820">
        <f t="shared" si="0"/>
        <v>0.19210957501280201</v>
      </c>
      <c r="I19" s="797">
        <v>3681</v>
      </c>
      <c r="J19" s="796">
        <v>688.76999999996042</v>
      </c>
      <c r="K19" s="798">
        <f t="shared" si="1"/>
        <v>0.18711491442541711</v>
      </c>
      <c r="L19" s="798">
        <f>IFERROR((A2.9.1!I19/A2.9.1!$F19)^(1/9)-1,0)</f>
        <v>7.2963236033260603E-2</v>
      </c>
    </row>
    <row r="20" spans="2:13" s="624" customFormat="1" ht="12.45" customHeight="1" x14ac:dyDescent="0.25">
      <c r="B20" s="953"/>
      <c r="C20" s="954" t="s">
        <v>8</v>
      </c>
      <c r="D20" s="955"/>
      <c r="E20" s="827">
        <f>SUM(E4:E19)</f>
        <v>2280482</v>
      </c>
      <c r="F20" s="789">
        <f t="shared" ref="F20:G20" si="2">SUM(F4:F19)</f>
        <v>317780</v>
      </c>
      <c r="G20" s="789">
        <f t="shared" si="2"/>
        <v>72734.19</v>
      </c>
      <c r="H20" s="817"/>
      <c r="I20" s="800">
        <f t="shared" ref="I20:J20" si="3">SUM(I4:I19)</f>
        <v>801525</v>
      </c>
      <c r="J20" s="789">
        <f t="shared" si="3"/>
        <v>188836.76999999996</v>
      </c>
      <c r="K20" s="801"/>
      <c r="L20" s="798">
        <f>IFERROR((A2.9.1!I20/A2.9.1!$F20)^(1/9)-1,0)</f>
        <v>0.10826441865183778</v>
      </c>
    </row>
    <row r="21" spans="2:13" s="779" customFormat="1" ht="13.35" customHeight="1" x14ac:dyDescent="0.25">
      <c r="B21" s="952"/>
      <c r="C21" s="764" t="s">
        <v>966</v>
      </c>
      <c r="D21" s="765"/>
      <c r="E21" s="828">
        <f>+SUM(E4:E14)</f>
        <v>1943960</v>
      </c>
      <c r="F21" s="794">
        <f t="shared" ref="F21:G21" si="4">+SUM(F4:F14)</f>
        <v>271751</v>
      </c>
      <c r="G21" s="793">
        <f t="shared" si="4"/>
        <v>61110</v>
      </c>
      <c r="H21" s="737">
        <f t="shared" ref="H21:H23" si="5">+G21/F21</f>
        <v>0.2248749774609845</v>
      </c>
      <c r="I21" s="794">
        <f t="shared" ref="I21:J21" si="6">+SUM(I4:I14)</f>
        <v>738519</v>
      </c>
      <c r="J21" s="793">
        <f t="shared" si="6"/>
        <v>176000</v>
      </c>
      <c r="K21" s="818">
        <f t="shared" ref="K21:K23" si="7">+J21/I21</f>
        <v>0.23831478946377818</v>
      </c>
      <c r="L21" s="1026">
        <f>IFERROR((A2.9.1!I21/A2.9.1!$F21)^(1/9)-1,0)</f>
        <v>0.11748934606275152</v>
      </c>
    </row>
    <row r="22" spans="2:13" s="779" customFormat="1" ht="12.45" customHeight="1" x14ac:dyDescent="0.25">
      <c r="B22" s="839"/>
      <c r="C22" s="781" t="s">
        <v>967</v>
      </c>
      <c r="D22" s="782"/>
      <c r="E22" s="829">
        <f>+SUM(E15:E19)</f>
        <v>336522</v>
      </c>
      <c r="F22" s="797">
        <f t="shared" ref="F22:G22" si="8">+SUM(F15:F19)</f>
        <v>46029</v>
      </c>
      <c r="G22" s="796">
        <f t="shared" si="8"/>
        <v>11624.190000000002</v>
      </c>
      <c r="H22" s="798">
        <f t="shared" si="5"/>
        <v>0.25254057224793069</v>
      </c>
      <c r="I22" s="797">
        <f t="shared" ref="I22:J22" si="9">+SUM(I15:I19)</f>
        <v>63006</v>
      </c>
      <c r="J22" s="796">
        <f t="shared" si="9"/>
        <v>12836.76999999996</v>
      </c>
      <c r="K22" s="820">
        <f t="shared" si="7"/>
        <v>0.2037388502682278</v>
      </c>
      <c r="L22" s="736">
        <f>IFERROR((A2.9.1!I22/A2.9.1!$F22)^(1/9)-1,0)</f>
        <v>3.5499851651889403E-2</v>
      </c>
      <c r="M22" s="1027"/>
    </row>
    <row r="23" spans="2:13" s="779" customFormat="1" ht="12.45" customHeight="1" x14ac:dyDescent="0.25">
      <c r="B23" s="841"/>
      <c r="C23" s="787" t="s">
        <v>8</v>
      </c>
      <c r="D23" s="788"/>
      <c r="E23" s="827">
        <f>+SUM(E21:E22)</f>
        <v>2280482</v>
      </c>
      <c r="F23" s="790">
        <f t="shared" ref="F23:G23" si="10">+SUM(F21:F22)</f>
        <v>317780</v>
      </c>
      <c r="G23" s="791">
        <f t="shared" si="10"/>
        <v>72734.19</v>
      </c>
      <c r="H23" s="740">
        <f t="shared" si="5"/>
        <v>0.22888221411039084</v>
      </c>
      <c r="I23" s="790">
        <f t="shared" ref="I23:J23" si="11">+SUM(I21:I22)</f>
        <v>801525</v>
      </c>
      <c r="J23" s="791">
        <f t="shared" si="11"/>
        <v>188836.76999999996</v>
      </c>
      <c r="K23" s="822">
        <f t="shared" si="7"/>
        <v>0.2355968559932628</v>
      </c>
      <c r="L23" s="739">
        <f>IFERROR((A2.9.1!I23/A2.9.1!$F23)^(1/9)-1,0)</f>
        <v>0.10826441865183778</v>
      </c>
      <c r="M23" s="1027"/>
    </row>
    <row r="24" spans="2:13" s="779" customFormat="1" ht="12.45" customHeight="1" x14ac:dyDescent="0.25">
      <c r="B24" s="843"/>
      <c r="C24" s="844" t="s">
        <v>84</v>
      </c>
      <c r="D24" s="845"/>
      <c r="E24" s="846"/>
      <c r="F24" s="847"/>
      <c r="G24" s="847"/>
      <c r="H24" s="847"/>
      <c r="I24" s="961"/>
      <c r="J24" s="847"/>
      <c r="K24" s="848"/>
      <c r="M24" s="1028"/>
    </row>
    <row r="25" spans="2:13" s="779" customFormat="1" ht="13.35" customHeight="1" x14ac:dyDescent="0.25">
      <c r="B25" s="833"/>
      <c r="C25" s="764" t="s">
        <v>968</v>
      </c>
      <c r="D25" s="765"/>
      <c r="E25" s="849">
        <f>A2.9.1!E4/A2.9.1!E$20</f>
        <v>7.0730661325105833E-4</v>
      </c>
      <c r="F25" s="850">
        <f>A2.9.1!F4/A2.9.1!F$20</f>
        <v>2.4230599786015484E-4</v>
      </c>
      <c r="G25" s="850">
        <f>A2.9.1!G4/A2.9.1!G$20</f>
        <v>1.09989538620008E-4</v>
      </c>
      <c r="H25" s="850"/>
      <c r="I25" s="962">
        <f>A2.9.1!I4/A2.9.1!I$20</f>
        <v>2.6574342659305697E-4</v>
      </c>
      <c r="J25" s="850">
        <f>A2.9.1!J4/A2.9.1!J$20</f>
        <v>1.8534525876501704E-4</v>
      </c>
      <c r="K25" s="851"/>
    </row>
    <row r="26" spans="2:13" s="779" customFormat="1" ht="13.35" customHeight="1" x14ac:dyDescent="0.25">
      <c r="B26" s="833"/>
      <c r="C26" s="836" t="s">
        <v>969</v>
      </c>
      <c r="D26" s="765"/>
      <c r="E26" s="849">
        <f>A2.9.1!E5/A2.9.1!E$20</f>
        <v>1.3549767110637137E-3</v>
      </c>
      <c r="F26" s="850">
        <f>A2.9.1!F5/A2.9.1!F$20</f>
        <v>4.2796903518157217E-4</v>
      </c>
      <c r="G26" s="850">
        <f>A2.9.1!G5/A2.9.1!G$20</f>
        <v>1.7873300025751299E-4</v>
      </c>
      <c r="H26" s="850"/>
      <c r="I26" s="962">
        <f>A2.9.1!I5/A2.9.1!I$20</f>
        <v>5.0902966220641897E-4</v>
      </c>
      <c r="J26" s="850">
        <f>A2.9.1!J5/A2.9.1!J$20</f>
        <v>3.8128167517374934E-4</v>
      </c>
      <c r="K26" s="851"/>
    </row>
    <row r="27" spans="2:13" s="779" customFormat="1" ht="13.35" customHeight="1" x14ac:dyDescent="0.25">
      <c r="B27" s="833"/>
      <c r="C27" s="836" t="s">
        <v>970</v>
      </c>
      <c r="D27" s="765"/>
      <c r="E27" s="849">
        <f>A2.9.1!E6/A2.9.1!E$20</f>
        <v>1.8978444030691758E-3</v>
      </c>
      <c r="F27" s="850">
        <f>A2.9.1!F6/A2.9.1!F$20</f>
        <v>5.916042545157027E-4</v>
      </c>
      <c r="G27" s="850">
        <f>A2.9.1!G6/A2.9.1!G$20</f>
        <v>3.0247123120502199E-4</v>
      </c>
      <c r="H27" s="850"/>
      <c r="I27" s="962">
        <f>A2.9.1!I6/A2.9.1!I$20</f>
        <v>7.7103022363619346E-4</v>
      </c>
      <c r="J27" s="850">
        <f>A2.9.1!J6/A2.9.1!J$20</f>
        <v>5.5074019747319348E-4</v>
      </c>
      <c r="K27" s="851"/>
    </row>
    <row r="28" spans="2:13" s="779" customFormat="1" ht="13.35" customHeight="1" x14ac:dyDescent="0.25">
      <c r="B28" s="833"/>
      <c r="C28" s="764" t="s">
        <v>971</v>
      </c>
      <c r="D28" s="765"/>
      <c r="E28" s="849">
        <f>A2.9.1!E7/A2.9.1!E$20</f>
        <v>3.814982972897835E-3</v>
      </c>
      <c r="F28" s="850">
        <f>A2.9.1!F7/A2.9.1!F$20</f>
        <v>1.0321606142614387E-3</v>
      </c>
      <c r="G28" s="850">
        <f>A2.9.1!G7/A2.9.1!G$20</f>
        <v>4.94952923790036E-4</v>
      </c>
      <c r="H28" s="850"/>
      <c r="I28" s="962">
        <f>A2.9.1!I7/A2.9.1!I$20</f>
        <v>2.6686628614204172E-3</v>
      </c>
      <c r="J28" s="850">
        <f>A2.9.1!J7/A2.9.1!J$20</f>
        <v>2.2347342628239197E-3</v>
      </c>
      <c r="K28" s="851"/>
    </row>
    <row r="29" spans="2:13" s="779" customFormat="1" ht="13.35" customHeight="1" x14ac:dyDescent="0.25">
      <c r="B29" s="833"/>
      <c r="C29" s="764" t="s">
        <v>972</v>
      </c>
      <c r="D29" s="765"/>
      <c r="E29" s="849">
        <f>A2.9.1!E8/A2.9.1!E$20</f>
        <v>3.9639865607358445E-2</v>
      </c>
      <c r="F29" s="850">
        <f>A2.9.1!F8/A2.9.1!F$20</f>
        <v>2.0407199949650703E-2</v>
      </c>
      <c r="G29" s="850">
        <f>A2.9.1!G8/A2.9.1!G$20</f>
        <v>1.2360074402423399E-2</v>
      </c>
      <c r="H29" s="850"/>
      <c r="I29" s="962">
        <f>A2.9.1!I8/A2.9.1!I$20</f>
        <v>4.2818377467951717E-2</v>
      </c>
      <c r="J29" s="850">
        <f>A2.9.1!J8/A2.9.1!J$20</f>
        <v>4.2020417951440292E-2</v>
      </c>
      <c r="K29" s="851"/>
    </row>
    <row r="30" spans="2:13" s="779" customFormat="1" ht="13.35" customHeight="1" x14ac:dyDescent="0.25">
      <c r="B30" s="833"/>
      <c r="C30" s="764" t="s">
        <v>973</v>
      </c>
      <c r="D30" s="765"/>
      <c r="E30" s="849">
        <f>A2.9.1!E9/A2.9.1!E$20</f>
        <v>0.10918568969191601</v>
      </c>
      <c r="F30" s="850">
        <f>A2.9.1!F9/A2.9.1!F$20</f>
        <v>8.6550443703190885E-2</v>
      </c>
      <c r="G30" s="850">
        <f>A2.9.1!G9/A2.9.1!G$20</f>
        <v>6.9293409330605044E-2</v>
      </c>
      <c r="H30" s="850"/>
      <c r="I30" s="962">
        <f>A2.9.1!I9/A2.9.1!I$20</f>
        <v>0.12613954648950437</v>
      </c>
      <c r="J30" s="850">
        <f>A2.9.1!J9/A2.9.1!J$20</f>
        <v>0.12760756287030331</v>
      </c>
      <c r="K30" s="851"/>
      <c r="L30" s="624"/>
    </row>
    <row r="31" spans="2:13" s="228" customFormat="1" ht="13.35" customHeight="1" x14ac:dyDescent="0.25">
      <c r="B31" s="833"/>
      <c r="C31" s="764" t="s">
        <v>974</v>
      </c>
      <c r="D31" s="765"/>
      <c r="E31" s="849">
        <f>A2.9.1!E10/A2.9.1!E$20</f>
        <v>0.15808850935898638</v>
      </c>
      <c r="F31" s="850">
        <f>A2.9.1!F10/A2.9.1!F$20</f>
        <v>0.15124614513185222</v>
      </c>
      <c r="G31" s="850">
        <f>A2.9.1!G10/A2.9.1!G$20</f>
        <v>0.13938424281620515</v>
      </c>
      <c r="H31" s="850"/>
      <c r="I31" s="962">
        <f>A2.9.1!I10/A2.9.1!I$20</f>
        <v>0.1825133339571442</v>
      </c>
      <c r="J31" s="850">
        <f>A2.9.1!J10/A2.9.1!J$20</f>
        <v>0.18654735515757873</v>
      </c>
      <c r="K31" s="851"/>
      <c r="L31" s="852"/>
      <c r="M31" s="624"/>
    </row>
    <row r="32" spans="2:13" s="228" customFormat="1" ht="13.35" customHeight="1" x14ac:dyDescent="0.25">
      <c r="B32" s="833"/>
      <c r="C32" s="764" t="s">
        <v>975</v>
      </c>
      <c r="D32" s="765"/>
      <c r="E32" s="849">
        <f>A2.9.1!E11/A2.9.1!E$20</f>
        <v>0.16203328945372075</v>
      </c>
      <c r="F32" s="850">
        <f>A2.9.1!F11/A2.9.1!F$20</f>
        <v>0.16798099313990811</v>
      </c>
      <c r="G32" s="850">
        <f>A2.9.1!G11/A2.9.1!G$20</f>
        <v>0.16393940731312193</v>
      </c>
      <c r="H32" s="850"/>
      <c r="I32" s="962">
        <f>A2.9.1!I11/A2.9.1!I$20</f>
        <v>0.18011041452231683</v>
      </c>
      <c r="J32" s="850">
        <f>A2.9.1!J11/A2.9.1!J$20</f>
        <v>0.18093404160640963</v>
      </c>
      <c r="K32" s="851"/>
      <c r="L32" s="624"/>
      <c r="M32" s="852"/>
    </row>
    <row r="33" spans="2:13" s="228" customFormat="1" ht="13.35" customHeight="1" x14ac:dyDescent="0.25">
      <c r="B33" s="833"/>
      <c r="C33" s="764" t="s">
        <v>976</v>
      </c>
      <c r="D33" s="765"/>
      <c r="E33" s="849">
        <f>A2.9.1!E12/A2.9.1!E$20</f>
        <v>0.15404331189634471</v>
      </c>
      <c r="F33" s="850">
        <f>A2.9.1!F12/A2.9.1!F$20</f>
        <v>0.16941280130908176</v>
      </c>
      <c r="G33" s="850">
        <f>A2.9.1!G12/A2.9.1!G$20</f>
        <v>0.17304104163392758</v>
      </c>
      <c r="H33" s="850"/>
      <c r="I33" s="962">
        <f>A2.9.1!I12/A2.9.1!I$20</f>
        <v>0.16778391191790648</v>
      </c>
      <c r="J33" s="850">
        <f>A2.9.1!J12/A2.9.1!J$20</f>
        <v>0.16919374335835127</v>
      </c>
      <c r="K33" s="851"/>
      <c r="M33" s="624"/>
    </row>
    <row r="34" spans="2:13" s="228" customFormat="1" ht="13.35" customHeight="1" x14ac:dyDescent="0.25">
      <c r="B34" s="833"/>
      <c r="C34" s="764" t="s">
        <v>977</v>
      </c>
      <c r="D34" s="765"/>
      <c r="E34" s="849">
        <f>A2.9.1!E13/A2.9.1!E$20</f>
        <v>0.1289652801469163</v>
      </c>
      <c r="F34" s="850">
        <f>A2.9.1!F13/A2.9.1!F$20</f>
        <v>0.14775316256529675</v>
      </c>
      <c r="G34" s="850">
        <f>A2.9.1!G13/A2.9.1!G$20</f>
        <v>0.158123710458589</v>
      </c>
      <c r="H34" s="850"/>
      <c r="I34" s="962">
        <f>A2.9.1!I13/A2.9.1!I$20</f>
        <v>0.13388602975577804</v>
      </c>
      <c r="J34" s="850">
        <f>A2.9.1!J13/A2.9.1!J$20</f>
        <v>0.1366312291827487</v>
      </c>
      <c r="K34" s="851"/>
    </row>
    <row r="35" spans="2:13" s="228" customFormat="1" ht="13.35" customHeight="1" x14ac:dyDescent="0.25">
      <c r="B35" s="833"/>
      <c r="C35" s="764" t="s">
        <v>965</v>
      </c>
      <c r="D35" s="765"/>
      <c r="E35" s="849">
        <f>A2.9.1!E14/A2.9.1!E$20</f>
        <v>9.2702770730047415E-2</v>
      </c>
      <c r="F35" s="850">
        <f>A2.9.1!F14/A2.9.1!F$20</f>
        <v>0.10950972370822581</v>
      </c>
      <c r="G35" s="850">
        <f>A2.9.1!G14/A2.9.1!G$20</f>
        <v>0.12295455548484144</v>
      </c>
      <c r="H35" s="850"/>
      <c r="I35" s="962">
        <f>A2.9.1!I14/A2.9.1!I$20</f>
        <v>8.3926265556283339E-2</v>
      </c>
      <c r="J35" s="850">
        <f>A2.9.1!J14/A2.9.1!J$20</f>
        <v>8.5735421125875025E-2</v>
      </c>
      <c r="K35" s="851"/>
    </row>
    <row r="36" spans="2:13" s="228" customFormat="1" ht="13.35" customHeight="1" x14ac:dyDescent="0.25">
      <c r="B36" s="833"/>
      <c r="C36" s="764" t="s">
        <v>960</v>
      </c>
      <c r="D36" s="765"/>
      <c r="E36" s="849">
        <f>A2.9.1!E15/A2.9.1!E$20</f>
        <v>6.1795269596515122E-2</v>
      </c>
      <c r="F36" s="850">
        <f>A2.9.1!F15/A2.9.1!F$20</f>
        <v>7.3717666310025798E-2</v>
      </c>
      <c r="G36" s="850">
        <f>A2.9.1!G15/A2.9.1!G$20</f>
        <v>8.7029222433081324E-2</v>
      </c>
      <c r="H36" s="850"/>
      <c r="I36" s="962">
        <f>A2.9.1!I15/A2.9.1!I$20</f>
        <v>3.979414241601946E-2</v>
      </c>
      <c r="J36" s="850">
        <f>A2.9.1!J15/A2.9.1!J$20</f>
        <v>3.8038142677403353E-2</v>
      </c>
      <c r="K36" s="851"/>
    </row>
    <row r="37" spans="2:13" s="228" customFormat="1" ht="13.35" customHeight="1" x14ac:dyDescent="0.25">
      <c r="B37" s="833"/>
      <c r="C37" s="764" t="s">
        <v>961</v>
      </c>
      <c r="D37" s="765"/>
      <c r="E37" s="849">
        <f>A2.9.1!E16/A2.9.1!E$20</f>
        <v>3.8246739066565755E-2</v>
      </c>
      <c r="F37" s="850">
        <f>A2.9.1!F16/A2.9.1!F$20</f>
        <v>3.8768959657624773E-2</v>
      </c>
      <c r="G37" s="850">
        <f>A2.9.1!G16/A2.9.1!G$20</f>
        <v>4.421579452524322E-2</v>
      </c>
      <c r="H37" s="850"/>
      <c r="I37" s="962">
        <f>A2.9.1!I16/A2.9.1!I$20</f>
        <v>1.8202800910763855E-2</v>
      </c>
      <c r="J37" s="850">
        <f>A2.9.1!J16/A2.9.1!J$20</f>
        <v>1.4997079223500808E-2</v>
      </c>
      <c r="K37" s="851"/>
    </row>
    <row r="38" spans="2:13" s="228" customFormat="1" ht="12.45" customHeight="1" x14ac:dyDescent="0.25">
      <c r="B38" s="833"/>
      <c r="C38" s="764" t="s">
        <v>962</v>
      </c>
      <c r="D38" s="765"/>
      <c r="E38" s="849">
        <f>A2.9.1!E17/A2.9.1!E$20</f>
        <v>2.3773921478003335E-2</v>
      </c>
      <c r="F38" s="850">
        <f>A2.9.1!F17/A2.9.1!F$20</f>
        <v>1.7181698030083705E-2</v>
      </c>
      <c r="G38" s="850">
        <f>A2.9.1!G17/A2.9.1!G$20</f>
        <v>1.6127216100158673E-2</v>
      </c>
      <c r="H38" s="850"/>
      <c r="I38" s="962">
        <f>A2.9.1!I17/A2.9.1!I$20</f>
        <v>1.0064564424066624E-2</v>
      </c>
      <c r="J38" s="850">
        <f>A2.9.1!J17/A2.9.1!J$20</f>
        <v>7.1755093036170881E-3</v>
      </c>
      <c r="K38" s="851"/>
    </row>
    <row r="39" spans="2:13" s="228" customFormat="1" ht="12.45" customHeight="1" x14ac:dyDescent="0.25">
      <c r="B39" s="833"/>
      <c r="C39" s="764" t="s">
        <v>963</v>
      </c>
      <c r="D39" s="765"/>
      <c r="E39" s="849">
        <f>A2.9.1!E18/A2.9.1!E$20</f>
        <v>1.3611157641235494E-2</v>
      </c>
      <c r="F39" s="850">
        <f>A2.9.1!F18/A2.9.1!F$20</f>
        <v>9.0314053747875891E-3</v>
      </c>
      <c r="G39" s="850">
        <f>A2.9.1!G18/A2.9.1!G$20</f>
        <v>7.2868069335755301E-3</v>
      </c>
      <c r="H39" s="850"/>
      <c r="I39" s="962">
        <f>A2.9.1!I18/A2.9.1!I$20</f>
        <v>5.953650853061352E-3</v>
      </c>
      <c r="J39" s="850">
        <f>A2.9.1!J18/A2.9.1!J$20</f>
        <v>4.1199603234052364E-3</v>
      </c>
      <c r="K39" s="851"/>
    </row>
    <row r="40" spans="2:13" s="228" customFormat="1" ht="12.45" customHeight="1" x14ac:dyDescent="0.25">
      <c r="B40" s="833"/>
      <c r="C40" s="764" t="s">
        <v>964</v>
      </c>
      <c r="D40" s="765"/>
      <c r="E40" s="849">
        <f>A2.9.1!E19/A2.9.1!E$20</f>
        <v>1.0139084632108475E-2</v>
      </c>
      <c r="F40" s="850">
        <f>A2.9.1!F19/A2.9.1!F$20</f>
        <v>6.1457612184530174E-3</v>
      </c>
      <c r="G40" s="850">
        <f>A2.9.1!G19/A2.9.1!G$20</f>
        <v>5.1583718743551318E-3</v>
      </c>
      <c r="H40" s="850"/>
      <c r="I40" s="962">
        <f>A2.9.1!I19/A2.9.1!I$20</f>
        <v>4.5924955553476188E-3</v>
      </c>
      <c r="J40" s="850">
        <f>A2.9.1!J19/A2.9.1!J$20</f>
        <v>3.64743582513067E-3</v>
      </c>
      <c r="K40" s="851"/>
      <c r="L40" s="234"/>
    </row>
    <row r="41" spans="2:13" s="228" customFormat="1" ht="12.45" customHeight="1" x14ac:dyDescent="0.25">
      <c r="B41" s="953"/>
      <c r="C41" s="954" t="s">
        <v>8</v>
      </c>
      <c r="D41" s="955"/>
      <c r="E41" s="1029">
        <f>SUM(E25:E40)</f>
        <v>0.99999999999999989</v>
      </c>
      <c r="F41" s="1030">
        <f t="shared" ref="F41:G41" si="12">SUM(F25:F40)</f>
        <v>1.0000000000000002</v>
      </c>
      <c r="G41" s="1030">
        <f t="shared" si="12"/>
        <v>1</v>
      </c>
      <c r="H41" s="1030"/>
      <c r="I41" s="1031">
        <f t="shared" ref="I41:J41" si="13">SUM(I25:I40)</f>
        <v>1</v>
      </c>
      <c r="J41" s="1030">
        <f t="shared" si="13"/>
        <v>1</v>
      </c>
      <c r="K41" s="1032"/>
      <c r="L41" s="234"/>
    </row>
    <row r="42" spans="2:13" s="228" customFormat="1" ht="12.45" customHeight="1" x14ac:dyDescent="0.25">
      <c r="B42" s="952"/>
      <c r="C42" s="764" t="s">
        <v>966</v>
      </c>
      <c r="D42" s="765"/>
      <c r="E42" s="736">
        <f>A2.9.1!E21/A2.9.1!E$20</f>
        <v>0.85243382758557185</v>
      </c>
      <c r="F42" s="735">
        <f>A2.9.1!F21/A2.9.1!F$20</f>
        <v>0.85515450940902515</v>
      </c>
      <c r="G42" s="818">
        <f>A2.9.1!G21/A2.9.1!G$20</f>
        <v>0.84018258813358615</v>
      </c>
      <c r="H42" s="737"/>
      <c r="I42" s="735">
        <f>A2.9.1!I21/A2.9.1!I$20</f>
        <v>0.92139234584074103</v>
      </c>
      <c r="J42" s="818">
        <f>A2.9.1!J21/A2.9.1!J$20</f>
        <v>0.93202187264694281</v>
      </c>
      <c r="K42" s="737"/>
    </row>
    <row r="43" spans="2:13" s="228" customFormat="1" ht="13.35" customHeight="1" x14ac:dyDescent="0.25">
      <c r="B43" s="839"/>
      <c r="C43" s="781" t="s">
        <v>967</v>
      </c>
      <c r="D43" s="782"/>
      <c r="E43" s="819">
        <f>A2.9.1!E22/A2.9.1!E$20</f>
        <v>0.14756617241442818</v>
      </c>
      <c r="F43" s="823">
        <f>A2.9.1!F22/A2.9.1!F$20</f>
        <v>0.1448454905909749</v>
      </c>
      <c r="G43" s="820">
        <f>A2.9.1!G22/A2.9.1!G$20</f>
        <v>0.15981741186641388</v>
      </c>
      <c r="H43" s="798"/>
      <c r="I43" s="823">
        <f>A2.9.1!I22/A2.9.1!I$20</f>
        <v>7.8607654159258911E-2</v>
      </c>
      <c r="J43" s="820">
        <f>A2.9.1!J22/A2.9.1!J$20</f>
        <v>6.7978127353057152E-2</v>
      </c>
      <c r="K43" s="798"/>
      <c r="L43" s="818"/>
    </row>
    <row r="44" spans="2:13" s="779" customFormat="1" ht="12.45" customHeight="1" x14ac:dyDescent="0.25">
      <c r="B44" s="841"/>
      <c r="C44" s="787" t="s">
        <v>8</v>
      </c>
      <c r="D44" s="788"/>
      <c r="E44" s="821">
        <f>+SUM(E42:E43)</f>
        <v>1</v>
      </c>
      <c r="F44" s="738">
        <f t="shared" ref="F44:G44" si="14">+SUM(F42:F43)</f>
        <v>1</v>
      </c>
      <c r="G44" s="822">
        <f t="shared" si="14"/>
        <v>1</v>
      </c>
      <c r="H44" s="740"/>
      <c r="I44" s="738">
        <f t="shared" ref="I44:J44" si="15">+SUM(I42:I43)</f>
        <v>1</v>
      </c>
      <c r="J44" s="822">
        <f t="shared" si="15"/>
        <v>1</v>
      </c>
      <c r="K44" s="740"/>
      <c r="L44" s="818"/>
      <c r="M44" s="1027"/>
    </row>
    <row r="45" spans="2:13" s="779" customFormat="1" ht="12.45" customHeight="1" x14ac:dyDescent="0.25">
      <c r="L45" s="1025"/>
      <c r="M45" s="1027"/>
    </row>
    <row r="46" spans="2:13" s="779" customFormat="1" ht="12.45" customHeight="1" x14ac:dyDescent="0.25">
      <c r="B46" s="228"/>
      <c r="C46" s="228"/>
      <c r="D46" s="228"/>
      <c r="E46" s="228"/>
      <c r="F46" s="228"/>
      <c r="G46" s="228"/>
      <c r="H46" s="228"/>
      <c r="I46" s="228"/>
      <c r="J46" s="228"/>
      <c r="K46" s="228"/>
      <c r="L46" s="228"/>
      <c r="M46" s="1028"/>
    </row>
    <row r="47" spans="2:13" s="228" customFormat="1" ht="13.35" customHeight="1" x14ac:dyDescent="0.25">
      <c r="B47"/>
      <c r="C47"/>
      <c r="D47"/>
      <c r="E47"/>
      <c r="F47"/>
      <c r="G47"/>
      <c r="H47"/>
      <c r="I47" s="189" t="s">
        <v>263</v>
      </c>
      <c r="J47"/>
      <c r="K47"/>
    </row>
    <row r="48" spans="2:13" s="639" customFormat="1" x14ac:dyDescent="0.25">
      <c r="B48" s="228"/>
      <c r="C48" s="638"/>
      <c r="D48" s="638"/>
      <c r="E48" s="638"/>
      <c r="F48" s="638"/>
      <c r="G48" s="638"/>
      <c r="H48" s="638"/>
      <c r="I48" s="638"/>
      <c r="J48" s="638"/>
      <c r="K48" s="638"/>
    </row>
  </sheetData>
  <mergeCells count="3">
    <mergeCell ref="C3:D3"/>
    <mergeCell ref="F2:H2"/>
    <mergeCell ref="I2:K2"/>
  </mergeCells>
  <hyperlinks>
    <hyperlink ref="I4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H15 G20:K20 H16 H17 H18 H19 H4 K4:L4 H5 K5:L5 H6 K6:L6 H7 K7:L7 H8 K8:L8 H9 K9:L9 H10 K10:L10 H11 K11:L11 H12 K12:L12 H13 K13:L13 H14 K14:L14 K15:L15 K16 K17 K18 K19" unlockedFormula="1"/>
    <ignoredError sqref="E21:J22" formulaRange="1"/>
  </ignoredError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tabColor theme="7" tint="0.79998168889431442"/>
    <pageSetUpPr fitToPage="1"/>
  </sheetPr>
  <dimension ref="A1:P92"/>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31.6640625" style="612" customWidth="1"/>
    <col min="4" max="4" width="5.1093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1000</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95"/>
      <c r="C7" s="636" t="s">
        <v>361</v>
      </c>
      <c r="D7" s="637" t="s">
        <v>604</v>
      </c>
      <c r="E7" s="696">
        <v>4363</v>
      </c>
      <c r="F7" s="696">
        <v>717</v>
      </c>
      <c r="G7" s="696">
        <v>103</v>
      </c>
      <c r="H7" s="928">
        <f t="shared" ref="H7" si="0">+F7*1000000/E7</f>
        <v>164336.46573458629</v>
      </c>
      <c r="I7" s="696">
        <v>3681</v>
      </c>
      <c r="J7" s="696">
        <v>710</v>
      </c>
      <c r="K7" s="696">
        <v>102</v>
      </c>
      <c r="L7" s="928">
        <f t="shared" ref="L7:L26" si="1">+J7*1000000/I7</f>
        <v>192882.36892148873</v>
      </c>
    </row>
    <row r="8" spans="1:12" s="633" customFormat="1" ht="13.35" customHeight="1" x14ac:dyDescent="0.25">
      <c r="A8" s="694"/>
      <c r="B8" s="630"/>
      <c r="C8" s="631" t="s">
        <v>362</v>
      </c>
      <c r="D8" s="634" t="s">
        <v>605</v>
      </c>
      <c r="E8" s="655">
        <v>760</v>
      </c>
      <c r="F8" s="655">
        <v>100</v>
      </c>
      <c r="G8" s="655">
        <v>17</v>
      </c>
      <c r="H8" s="929">
        <f t="shared" ref="H8:H26" si="2">+F8*1000000/E8</f>
        <v>131578.94736842104</v>
      </c>
      <c r="I8" s="655">
        <v>674</v>
      </c>
      <c r="J8" s="655">
        <v>120</v>
      </c>
      <c r="K8" s="655">
        <v>23</v>
      </c>
      <c r="L8" s="929">
        <f t="shared" si="1"/>
        <v>178041.54302670623</v>
      </c>
    </row>
    <row r="9" spans="1:12" s="633" customFormat="1" ht="13.35" customHeight="1" x14ac:dyDescent="0.25">
      <c r="A9" s="694"/>
      <c r="B9" s="630"/>
      <c r="C9" s="631" t="s">
        <v>363</v>
      </c>
      <c r="D9" s="634" t="s">
        <v>606</v>
      </c>
      <c r="E9" s="655">
        <v>2265</v>
      </c>
      <c r="F9" s="655">
        <v>334</v>
      </c>
      <c r="G9" s="655">
        <v>54</v>
      </c>
      <c r="H9" s="929">
        <f t="shared" si="2"/>
        <v>147461.36865342164</v>
      </c>
      <c r="I9" s="655">
        <v>1953</v>
      </c>
      <c r="J9" s="655">
        <v>339</v>
      </c>
      <c r="K9" s="655">
        <v>55</v>
      </c>
      <c r="L9" s="929">
        <f t="shared" si="1"/>
        <v>173579.10906298002</v>
      </c>
    </row>
    <row r="10" spans="1:12" s="633" customFormat="1" ht="13.35" customHeight="1" x14ac:dyDescent="0.25">
      <c r="A10" s="694"/>
      <c r="B10" s="630"/>
      <c r="C10" s="631" t="s">
        <v>364</v>
      </c>
      <c r="D10" s="634" t="s">
        <v>607</v>
      </c>
      <c r="E10" s="655">
        <v>95529</v>
      </c>
      <c r="F10" s="655">
        <v>21596</v>
      </c>
      <c r="G10" s="655">
        <v>3793</v>
      </c>
      <c r="H10" s="929">
        <f t="shared" si="2"/>
        <v>226067.47689183388</v>
      </c>
      <c r="I10" s="655">
        <v>84340</v>
      </c>
      <c r="J10" s="655">
        <v>21447</v>
      </c>
      <c r="K10" s="655">
        <v>3768</v>
      </c>
      <c r="L10" s="929">
        <f t="shared" si="1"/>
        <v>254292.15081811714</v>
      </c>
    </row>
    <row r="11" spans="1:12" s="633" customFormat="1" ht="13.35" customHeight="1" x14ac:dyDescent="0.25">
      <c r="A11" s="694"/>
      <c r="B11" s="630"/>
      <c r="C11" s="631" t="s">
        <v>365</v>
      </c>
      <c r="D11" s="634" t="s">
        <v>608</v>
      </c>
      <c r="E11" s="655">
        <v>3852</v>
      </c>
      <c r="F11" s="655">
        <v>558</v>
      </c>
      <c r="G11" s="655">
        <v>90</v>
      </c>
      <c r="H11" s="929">
        <f t="shared" si="2"/>
        <v>144859.81308411216</v>
      </c>
      <c r="I11" s="655">
        <v>3317</v>
      </c>
      <c r="J11" s="655">
        <v>580</v>
      </c>
      <c r="K11" s="655">
        <v>91</v>
      </c>
      <c r="L11" s="929">
        <f t="shared" si="1"/>
        <v>174856.79831172747</v>
      </c>
    </row>
    <row r="12" spans="1:12" s="633" customFormat="1" ht="13.35" customHeight="1" x14ac:dyDescent="0.25">
      <c r="A12" s="694"/>
      <c r="B12" s="630"/>
      <c r="C12" s="631" t="s">
        <v>366</v>
      </c>
      <c r="D12" s="634" t="s">
        <v>609</v>
      </c>
      <c r="E12" s="655">
        <v>20523</v>
      </c>
      <c r="F12" s="655">
        <v>5422</v>
      </c>
      <c r="G12" s="655">
        <v>1086</v>
      </c>
      <c r="H12" s="929">
        <f t="shared" si="2"/>
        <v>264191.39502022124</v>
      </c>
      <c r="I12" s="655">
        <v>19142</v>
      </c>
      <c r="J12" s="655">
        <v>5617</v>
      </c>
      <c r="K12" s="655">
        <v>1112</v>
      </c>
      <c r="L12" s="929">
        <f t="shared" si="1"/>
        <v>293438.51217218681</v>
      </c>
    </row>
    <row r="13" spans="1:12" s="633" customFormat="1" ht="13.35" customHeight="1" x14ac:dyDescent="0.25">
      <c r="A13" s="694"/>
      <c r="B13" s="630"/>
      <c r="C13" s="631" t="s">
        <v>367</v>
      </c>
      <c r="D13" s="634" t="s">
        <v>610</v>
      </c>
      <c r="E13" s="655">
        <v>4812</v>
      </c>
      <c r="F13" s="655">
        <v>833</v>
      </c>
      <c r="G13" s="655">
        <v>124</v>
      </c>
      <c r="H13" s="929">
        <f t="shared" si="2"/>
        <v>173108.89443059018</v>
      </c>
      <c r="I13" s="655">
        <v>4011</v>
      </c>
      <c r="J13" s="655">
        <v>807</v>
      </c>
      <c r="K13" s="655">
        <v>128</v>
      </c>
      <c r="L13" s="929">
        <f t="shared" si="1"/>
        <v>201196.7090501122</v>
      </c>
    </row>
    <row r="14" spans="1:12" s="633" customFormat="1" ht="13.35" customHeight="1" x14ac:dyDescent="0.25">
      <c r="A14" s="694"/>
      <c r="B14" s="630"/>
      <c r="C14" s="631" t="s">
        <v>368</v>
      </c>
      <c r="D14" s="634" t="s">
        <v>611</v>
      </c>
      <c r="E14" s="655">
        <v>9893</v>
      </c>
      <c r="F14" s="655">
        <v>1565</v>
      </c>
      <c r="G14" s="655">
        <v>181</v>
      </c>
      <c r="H14" s="929">
        <f t="shared" si="2"/>
        <v>158192.66147781259</v>
      </c>
      <c r="I14" s="655">
        <v>8249</v>
      </c>
      <c r="J14" s="655">
        <v>1528</v>
      </c>
      <c r="K14" s="655">
        <v>188</v>
      </c>
      <c r="L14" s="929">
        <f t="shared" si="1"/>
        <v>185234.57388774396</v>
      </c>
    </row>
    <row r="15" spans="1:12" s="633" customFormat="1" ht="13.35" customHeight="1" x14ac:dyDescent="0.25">
      <c r="A15" s="694"/>
      <c r="B15" s="630"/>
      <c r="C15" s="631" t="s">
        <v>369</v>
      </c>
      <c r="D15" s="634" t="s">
        <v>612</v>
      </c>
      <c r="E15" s="655">
        <v>1783</v>
      </c>
      <c r="F15" s="655">
        <v>226</v>
      </c>
      <c r="G15" s="655">
        <v>38</v>
      </c>
      <c r="H15" s="929">
        <f t="shared" si="2"/>
        <v>126752.66404935502</v>
      </c>
      <c r="I15" s="655">
        <v>1524</v>
      </c>
      <c r="J15" s="655">
        <v>238</v>
      </c>
      <c r="K15" s="655">
        <v>39</v>
      </c>
      <c r="L15" s="929">
        <f t="shared" si="1"/>
        <v>156167.97900262466</v>
      </c>
    </row>
    <row r="16" spans="1:12" s="633" customFormat="1" ht="13.35" customHeight="1" x14ac:dyDescent="0.25">
      <c r="A16" s="694"/>
      <c r="B16" s="630"/>
      <c r="C16" s="631" t="s">
        <v>370</v>
      </c>
      <c r="D16" s="634" t="s">
        <v>613</v>
      </c>
      <c r="E16" s="655">
        <v>996</v>
      </c>
      <c r="F16" s="655">
        <v>176</v>
      </c>
      <c r="G16" s="655">
        <v>32</v>
      </c>
      <c r="H16" s="929">
        <f t="shared" si="2"/>
        <v>176706.82730923695</v>
      </c>
      <c r="I16" s="655">
        <v>859</v>
      </c>
      <c r="J16" s="655">
        <v>182</v>
      </c>
      <c r="K16" s="655">
        <v>31</v>
      </c>
      <c r="L16" s="929">
        <f t="shared" si="1"/>
        <v>211874.27240977882</v>
      </c>
    </row>
    <row r="17" spans="1:12" s="633" customFormat="1" ht="13.35" customHeight="1" x14ac:dyDescent="0.25">
      <c r="A17" s="694"/>
      <c r="B17" s="630"/>
      <c r="C17" s="631" t="s">
        <v>371</v>
      </c>
      <c r="D17" s="634" t="s">
        <v>614</v>
      </c>
      <c r="E17" s="655">
        <v>566</v>
      </c>
      <c r="F17" s="655">
        <v>111</v>
      </c>
      <c r="G17" s="655">
        <v>23</v>
      </c>
      <c r="H17" s="929">
        <f t="shared" si="2"/>
        <v>196113.07420494698</v>
      </c>
      <c r="I17" s="655">
        <v>471</v>
      </c>
      <c r="J17" s="655">
        <v>114</v>
      </c>
      <c r="K17" s="655">
        <v>24</v>
      </c>
      <c r="L17" s="929">
        <f t="shared" si="1"/>
        <v>242038.21656050955</v>
      </c>
    </row>
    <row r="18" spans="1:12" s="633" customFormat="1" ht="13.35" customHeight="1" x14ac:dyDescent="0.25">
      <c r="A18" s="694"/>
      <c r="B18" s="630"/>
      <c r="C18" s="631" t="s">
        <v>372</v>
      </c>
      <c r="D18" s="634" t="s">
        <v>615</v>
      </c>
      <c r="E18" s="655">
        <v>887</v>
      </c>
      <c r="F18" s="655">
        <v>141</v>
      </c>
      <c r="G18" s="655">
        <v>21</v>
      </c>
      <c r="H18" s="929">
        <f t="shared" si="2"/>
        <v>158962.79594137543</v>
      </c>
      <c r="I18" s="655">
        <v>734</v>
      </c>
      <c r="J18" s="655">
        <v>130</v>
      </c>
      <c r="K18" s="655">
        <v>19</v>
      </c>
      <c r="L18" s="929">
        <f t="shared" si="1"/>
        <v>177111.71662125341</v>
      </c>
    </row>
    <row r="19" spans="1:12" s="633" customFormat="1" ht="13.35" customHeight="1" x14ac:dyDescent="0.25">
      <c r="A19" s="694"/>
      <c r="B19" s="630"/>
      <c r="C19" s="631" t="s">
        <v>373</v>
      </c>
      <c r="D19" s="634" t="s">
        <v>616</v>
      </c>
      <c r="E19" s="655">
        <v>3679</v>
      </c>
      <c r="F19" s="655">
        <v>657</v>
      </c>
      <c r="G19" s="655">
        <v>84</v>
      </c>
      <c r="H19" s="929">
        <f t="shared" si="2"/>
        <v>178581.13617830933</v>
      </c>
      <c r="I19" s="655">
        <v>3199</v>
      </c>
      <c r="J19" s="655">
        <v>638</v>
      </c>
      <c r="K19" s="655">
        <v>83</v>
      </c>
      <c r="L19" s="929">
        <f t="shared" si="1"/>
        <v>199437.32416380118</v>
      </c>
    </row>
    <row r="20" spans="1:12" s="633" customFormat="1" ht="13.35" customHeight="1" x14ac:dyDescent="0.25">
      <c r="A20" s="694"/>
      <c r="B20" s="630"/>
      <c r="C20" s="631" t="s">
        <v>374</v>
      </c>
      <c r="D20" s="634" t="s">
        <v>617</v>
      </c>
      <c r="E20" s="655">
        <v>7786</v>
      </c>
      <c r="F20" s="655">
        <v>1495</v>
      </c>
      <c r="G20" s="655">
        <v>295</v>
      </c>
      <c r="H20" s="929">
        <f t="shared" si="2"/>
        <v>192011.3023375289</v>
      </c>
      <c r="I20" s="655">
        <v>6693</v>
      </c>
      <c r="J20" s="655">
        <v>1475</v>
      </c>
      <c r="K20" s="655">
        <v>293</v>
      </c>
      <c r="L20" s="929">
        <f t="shared" si="1"/>
        <v>220379.50097116391</v>
      </c>
    </row>
    <row r="21" spans="1:12" s="633" customFormat="1" ht="13.35" customHeight="1" x14ac:dyDescent="0.25">
      <c r="A21" s="694"/>
      <c r="B21" s="630"/>
      <c r="C21" s="631" t="s">
        <v>375</v>
      </c>
      <c r="D21" s="634" t="s">
        <v>618</v>
      </c>
      <c r="E21" s="655">
        <v>10690</v>
      </c>
      <c r="F21" s="655">
        <v>1988</v>
      </c>
      <c r="G21" s="655">
        <v>338</v>
      </c>
      <c r="H21" s="929">
        <f t="shared" si="2"/>
        <v>185968.19457436856</v>
      </c>
      <c r="I21" s="655">
        <v>9266</v>
      </c>
      <c r="J21" s="655">
        <v>2096</v>
      </c>
      <c r="K21" s="655">
        <v>367</v>
      </c>
      <c r="L21" s="929">
        <f t="shared" si="1"/>
        <v>226203.32398014245</v>
      </c>
    </row>
    <row r="22" spans="1:12" s="633" customFormat="1" ht="13.35" customHeight="1" x14ac:dyDescent="0.25">
      <c r="A22" s="694"/>
      <c r="B22" s="630"/>
      <c r="C22" s="631" t="s">
        <v>376</v>
      </c>
      <c r="D22" s="634" t="s">
        <v>619</v>
      </c>
      <c r="E22" s="655">
        <v>1819</v>
      </c>
      <c r="F22" s="655">
        <v>344</v>
      </c>
      <c r="G22" s="655">
        <v>59</v>
      </c>
      <c r="H22" s="929">
        <f t="shared" si="2"/>
        <v>189114.89829576691</v>
      </c>
      <c r="I22" s="655">
        <v>1607</v>
      </c>
      <c r="J22" s="655">
        <v>360</v>
      </c>
      <c r="K22" s="655">
        <v>64</v>
      </c>
      <c r="L22" s="929">
        <f t="shared" si="1"/>
        <v>224019.91288114499</v>
      </c>
    </row>
    <row r="23" spans="1:12" s="633" customFormat="1" ht="13.35" customHeight="1" x14ac:dyDescent="0.25">
      <c r="A23" s="694"/>
      <c r="B23" s="630"/>
      <c r="C23" s="631" t="s">
        <v>377</v>
      </c>
      <c r="D23" s="634" t="s">
        <v>620</v>
      </c>
      <c r="E23" s="655">
        <v>16273</v>
      </c>
      <c r="F23" s="655">
        <v>3249</v>
      </c>
      <c r="G23" s="655">
        <v>486</v>
      </c>
      <c r="H23" s="929">
        <f t="shared" si="2"/>
        <v>199655.8716893013</v>
      </c>
      <c r="I23" s="655">
        <v>13939</v>
      </c>
      <c r="J23" s="655">
        <v>3120</v>
      </c>
      <c r="K23" s="655">
        <v>469</v>
      </c>
      <c r="L23" s="929">
        <f t="shared" si="1"/>
        <v>223832.41265514024</v>
      </c>
    </row>
    <row r="24" spans="1:12" s="633" customFormat="1" ht="13.35" customHeight="1" x14ac:dyDescent="0.25">
      <c r="A24" s="694"/>
      <c r="B24" s="630"/>
      <c r="C24" s="631" t="s">
        <v>378</v>
      </c>
      <c r="D24" s="634" t="s">
        <v>621</v>
      </c>
      <c r="E24" s="655">
        <v>7318</v>
      </c>
      <c r="F24" s="655">
        <v>1560</v>
      </c>
      <c r="G24" s="655">
        <v>262</v>
      </c>
      <c r="H24" s="929">
        <f t="shared" si="2"/>
        <v>213172.99808690898</v>
      </c>
      <c r="I24" s="655">
        <v>6242</v>
      </c>
      <c r="J24" s="655">
        <v>1515</v>
      </c>
      <c r="K24" s="655">
        <v>256</v>
      </c>
      <c r="L24" s="929">
        <f t="shared" si="1"/>
        <v>242710.66965716117</v>
      </c>
    </row>
    <row r="25" spans="1:12" s="633" customFormat="1" ht="13.35" customHeight="1" x14ac:dyDescent="0.25">
      <c r="A25" s="694"/>
      <c r="B25" s="630"/>
      <c r="C25" s="631" t="s">
        <v>379</v>
      </c>
      <c r="D25" s="634" t="s">
        <v>622</v>
      </c>
      <c r="E25" s="655">
        <v>3265</v>
      </c>
      <c r="F25" s="655">
        <v>563</v>
      </c>
      <c r="G25" s="655">
        <v>85</v>
      </c>
      <c r="H25" s="929">
        <f t="shared" si="2"/>
        <v>172434.91577335374</v>
      </c>
      <c r="I25" s="655">
        <v>2744</v>
      </c>
      <c r="J25" s="655">
        <v>561</v>
      </c>
      <c r="K25" s="655">
        <v>84</v>
      </c>
      <c r="L25" s="929">
        <f t="shared" si="1"/>
        <v>204446.06413994168</v>
      </c>
    </row>
    <row r="26" spans="1:12" s="633" customFormat="1" ht="13.35" customHeight="1" x14ac:dyDescent="0.25">
      <c r="A26" s="694"/>
      <c r="B26" s="630"/>
      <c r="C26" s="631" t="s">
        <v>380</v>
      </c>
      <c r="D26" s="634" t="s">
        <v>623</v>
      </c>
      <c r="E26" s="655">
        <v>8416</v>
      </c>
      <c r="F26" s="655">
        <v>1626</v>
      </c>
      <c r="G26" s="655">
        <v>238</v>
      </c>
      <c r="H26" s="929">
        <f t="shared" si="2"/>
        <v>193203.42205323195</v>
      </c>
      <c r="I26" s="655">
        <v>7343</v>
      </c>
      <c r="J26" s="655">
        <v>1616</v>
      </c>
      <c r="K26" s="655">
        <v>242</v>
      </c>
      <c r="L26" s="929">
        <f t="shared" si="1"/>
        <v>220073.539425303</v>
      </c>
    </row>
    <row r="27" spans="1:12" s="633" customFormat="1" ht="13.35" customHeight="1" x14ac:dyDescent="0.25">
      <c r="A27" s="694"/>
      <c r="B27" s="630"/>
      <c r="C27" s="631" t="s">
        <v>381</v>
      </c>
      <c r="D27" s="634" t="s">
        <v>624</v>
      </c>
      <c r="E27" s="655">
        <v>6071</v>
      </c>
      <c r="F27" s="655">
        <v>1097</v>
      </c>
      <c r="G27" s="655">
        <v>145</v>
      </c>
      <c r="H27" s="929">
        <f>+F27*1000000/E27</f>
        <v>180695.1078899687</v>
      </c>
      <c r="I27" s="655">
        <v>5051</v>
      </c>
      <c r="J27" s="655">
        <v>1032</v>
      </c>
      <c r="K27" s="655">
        <v>137</v>
      </c>
      <c r="L27" s="929">
        <f>+J27*1000000/I27</f>
        <v>204315.97703425065</v>
      </c>
    </row>
    <row r="28" spans="1:12" s="633" customFormat="1" ht="13.35" customHeight="1" x14ac:dyDescent="0.25">
      <c r="A28" s="694"/>
      <c r="B28" s="630"/>
      <c r="C28" s="631" t="s">
        <v>382</v>
      </c>
      <c r="D28" s="634" t="s">
        <v>625</v>
      </c>
      <c r="E28" s="930">
        <v>5697</v>
      </c>
      <c r="F28" s="931">
        <v>1037</v>
      </c>
      <c r="G28" s="931">
        <v>133</v>
      </c>
      <c r="H28" s="929">
        <f t="shared" ref="H28:H45" si="3">+F28*1000000/E28</f>
        <v>182025.62752325786</v>
      </c>
      <c r="I28" s="930">
        <v>5092</v>
      </c>
      <c r="J28" s="931">
        <v>1043</v>
      </c>
      <c r="K28" s="931">
        <v>138</v>
      </c>
      <c r="L28" s="929">
        <f t="shared" ref="L28:L45" si="4">+J28*1000000/I28</f>
        <v>204831.10761979574</v>
      </c>
    </row>
    <row r="29" spans="1:12" s="633" customFormat="1" ht="13.35" customHeight="1" x14ac:dyDescent="0.25">
      <c r="A29" s="694"/>
      <c r="B29" s="630"/>
      <c r="C29" s="631" t="s">
        <v>383</v>
      </c>
      <c r="D29" s="634" t="s">
        <v>626</v>
      </c>
      <c r="E29" s="930">
        <v>6032</v>
      </c>
      <c r="F29" s="931">
        <v>1104</v>
      </c>
      <c r="G29" s="931">
        <v>154</v>
      </c>
      <c r="H29" s="929">
        <f t="shared" si="3"/>
        <v>183023.8726790451</v>
      </c>
      <c r="I29" s="930">
        <v>5284</v>
      </c>
      <c r="J29" s="931">
        <v>1123</v>
      </c>
      <c r="K29" s="931">
        <v>170</v>
      </c>
      <c r="L29" s="929">
        <f t="shared" si="4"/>
        <v>212528.38758516277</v>
      </c>
    </row>
    <row r="30" spans="1:12" s="633" customFormat="1" ht="13.35" customHeight="1" x14ac:dyDescent="0.25">
      <c r="A30" s="694"/>
      <c r="B30" s="630"/>
      <c r="C30" s="631" t="s">
        <v>384</v>
      </c>
      <c r="D30" s="634" t="s">
        <v>627</v>
      </c>
      <c r="E30" s="930">
        <v>10291</v>
      </c>
      <c r="F30" s="931">
        <v>2050</v>
      </c>
      <c r="G30" s="931">
        <v>288</v>
      </c>
      <c r="H30" s="929">
        <f t="shared" si="3"/>
        <v>199203.18725099601</v>
      </c>
      <c r="I30" s="930">
        <v>8905</v>
      </c>
      <c r="J30" s="931">
        <v>1990</v>
      </c>
      <c r="K30" s="931">
        <v>286</v>
      </c>
      <c r="L30" s="929">
        <f t="shared" si="4"/>
        <v>223469.96069623806</v>
      </c>
    </row>
    <row r="31" spans="1:12" s="633" customFormat="1" ht="13.35" customHeight="1" x14ac:dyDescent="0.25">
      <c r="A31" s="694"/>
      <c r="B31" s="630"/>
      <c r="C31" s="631" t="s">
        <v>385</v>
      </c>
      <c r="D31" s="634" t="s">
        <v>628</v>
      </c>
      <c r="E31" s="930">
        <v>6200</v>
      </c>
      <c r="F31" s="931">
        <v>1107</v>
      </c>
      <c r="G31" s="931">
        <v>188</v>
      </c>
      <c r="H31" s="929">
        <f t="shared" si="3"/>
        <v>178548.38709677418</v>
      </c>
      <c r="I31" s="930">
        <v>5412</v>
      </c>
      <c r="J31" s="931">
        <v>1137</v>
      </c>
      <c r="K31" s="931">
        <v>188</v>
      </c>
      <c r="L31" s="929">
        <f t="shared" si="4"/>
        <v>210088.69179600888</v>
      </c>
    </row>
    <row r="32" spans="1:12" s="633" customFormat="1" ht="13.35" customHeight="1" x14ac:dyDescent="0.25">
      <c r="A32" s="694"/>
      <c r="B32" s="630"/>
      <c r="C32" s="631" t="s">
        <v>386</v>
      </c>
      <c r="D32" s="634" t="s">
        <v>629</v>
      </c>
      <c r="E32" s="930">
        <v>155158</v>
      </c>
      <c r="F32" s="931">
        <v>33409</v>
      </c>
      <c r="G32" s="931">
        <v>5682</v>
      </c>
      <c r="H32" s="929">
        <f t="shared" si="3"/>
        <v>215322.44550716045</v>
      </c>
      <c r="I32" s="930">
        <v>137647</v>
      </c>
      <c r="J32" s="931">
        <v>33715</v>
      </c>
      <c r="K32" s="931">
        <v>5771</v>
      </c>
      <c r="L32" s="929">
        <f t="shared" si="4"/>
        <v>244938.1388624525</v>
      </c>
    </row>
    <row r="33" spans="1:12" s="633" customFormat="1" ht="13.35" customHeight="1" x14ac:dyDescent="0.25">
      <c r="A33" s="694"/>
      <c r="B33" s="630"/>
      <c r="C33" s="631" t="s">
        <v>387</v>
      </c>
      <c r="D33" s="634" t="s">
        <v>630</v>
      </c>
      <c r="E33" s="930">
        <v>2762</v>
      </c>
      <c r="F33" s="931">
        <v>478</v>
      </c>
      <c r="G33" s="931">
        <v>70</v>
      </c>
      <c r="H33" s="929">
        <f t="shared" si="3"/>
        <v>173062.99782766111</v>
      </c>
      <c r="I33" s="930">
        <v>2287</v>
      </c>
      <c r="J33" s="931">
        <v>427</v>
      </c>
      <c r="K33" s="931">
        <v>60</v>
      </c>
      <c r="L33" s="929">
        <f t="shared" si="4"/>
        <v>186707.47704416266</v>
      </c>
    </row>
    <row r="34" spans="1:12" s="633" customFormat="1" ht="13.35" customHeight="1" x14ac:dyDescent="0.25">
      <c r="A34" s="694"/>
      <c r="B34" s="630"/>
      <c r="C34" s="631" t="s">
        <v>388</v>
      </c>
      <c r="D34" s="634" t="s">
        <v>631</v>
      </c>
      <c r="E34" s="930">
        <v>8166</v>
      </c>
      <c r="F34" s="931">
        <v>1533</v>
      </c>
      <c r="G34" s="931">
        <v>193</v>
      </c>
      <c r="H34" s="929">
        <f t="shared" si="3"/>
        <v>187729.61058045554</v>
      </c>
      <c r="I34" s="930">
        <v>7086</v>
      </c>
      <c r="J34" s="931">
        <v>1484</v>
      </c>
      <c r="K34" s="931">
        <v>192</v>
      </c>
      <c r="L34" s="929">
        <f t="shared" si="4"/>
        <v>209427.03923228901</v>
      </c>
    </row>
    <row r="35" spans="1:12" s="633" customFormat="1" ht="13.35" customHeight="1" x14ac:dyDescent="0.25">
      <c r="A35" s="694"/>
      <c r="B35" s="630"/>
      <c r="C35" s="631" t="s">
        <v>389</v>
      </c>
      <c r="D35" s="634" t="s">
        <v>632</v>
      </c>
      <c r="E35" s="930">
        <v>6230</v>
      </c>
      <c r="F35" s="931">
        <v>1245</v>
      </c>
      <c r="G35" s="931">
        <v>198</v>
      </c>
      <c r="H35" s="929">
        <f t="shared" si="3"/>
        <v>199839.48635634029</v>
      </c>
      <c r="I35" s="930">
        <v>5441</v>
      </c>
      <c r="J35" s="931">
        <v>1164</v>
      </c>
      <c r="K35" s="931">
        <v>177</v>
      </c>
      <c r="L35" s="929">
        <f t="shared" si="4"/>
        <v>213931.26263554493</v>
      </c>
    </row>
    <row r="36" spans="1:12" s="633" customFormat="1" ht="13.35" customHeight="1" x14ac:dyDescent="0.25">
      <c r="A36" s="694"/>
      <c r="B36" s="630"/>
      <c r="C36" s="631" t="s">
        <v>390</v>
      </c>
      <c r="D36" s="634" t="s">
        <v>633</v>
      </c>
      <c r="E36" s="930">
        <v>1806</v>
      </c>
      <c r="F36" s="931">
        <v>353</v>
      </c>
      <c r="G36" s="931">
        <v>47</v>
      </c>
      <c r="H36" s="929">
        <f t="shared" si="3"/>
        <v>195459.5791805094</v>
      </c>
      <c r="I36" s="930">
        <v>1594</v>
      </c>
      <c r="J36" s="931">
        <v>337</v>
      </c>
      <c r="K36" s="931">
        <v>44</v>
      </c>
      <c r="L36" s="929">
        <f t="shared" si="4"/>
        <v>211417.81681304894</v>
      </c>
    </row>
    <row r="37" spans="1:12" s="633" customFormat="1" ht="13.35" customHeight="1" x14ac:dyDescent="0.25">
      <c r="A37" s="694"/>
      <c r="B37" s="630"/>
      <c r="C37" s="631" t="s">
        <v>391</v>
      </c>
      <c r="D37" s="634" t="s">
        <v>634</v>
      </c>
      <c r="E37" s="930">
        <v>1285</v>
      </c>
      <c r="F37" s="931">
        <v>229</v>
      </c>
      <c r="G37" s="931">
        <v>54</v>
      </c>
      <c r="H37" s="929">
        <f t="shared" si="3"/>
        <v>178210.11673151751</v>
      </c>
      <c r="I37" s="930">
        <v>1109</v>
      </c>
      <c r="J37" s="931">
        <v>215</v>
      </c>
      <c r="K37" s="931">
        <v>46</v>
      </c>
      <c r="L37" s="929">
        <f t="shared" si="4"/>
        <v>193868.34986474301</v>
      </c>
    </row>
    <row r="38" spans="1:12" s="633" customFormat="1" ht="13.35" customHeight="1" x14ac:dyDescent="0.25">
      <c r="A38" s="694"/>
      <c r="B38" s="630"/>
      <c r="C38" s="631" t="s">
        <v>392</v>
      </c>
      <c r="D38" s="634" t="s">
        <v>635</v>
      </c>
      <c r="E38" s="930">
        <v>7730</v>
      </c>
      <c r="F38" s="931">
        <v>1396</v>
      </c>
      <c r="G38" s="931">
        <v>182</v>
      </c>
      <c r="H38" s="929">
        <f t="shared" si="3"/>
        <v>180595.08408796895</v>
      </c>
      <c r="I38" s="930">
        <v>6768</v>
      </c>
      <c r="J38" s="931">
        <v>1362</v>
      </c>
      <c r="K38" s="931">
        <v>182</v>
      </c>
      <c r="L38" s="929">
        <f t="shared" si="4"/>
        <v>201241.13475177306</v>
      </c>
    </row>
    <row r="39" spans="1:12" s="633" customFormat="1" ht="13.35" customHeight="1" x14ac:dyDescent="0.25">
      <c r="A39" s="694"/>
      <c r="B39" s="630"/>
      <c r="C39" s="631" t="s">
        <v>393</v>
      </c>
      <c r="D39" s="634" t="s">
        <v>636</v>
      </c>
      <c r="E39" s="930">
        <v>2765</v>
      </c>
      <c r="F39" s="931">
        <v>524</v>
      </c>
      <c r="G39" s="931">
        <v>68</v>
      </c>
      <c r="H39" s="929">
        <f t="shared" si="3"/>
        <v>189511.75406871608</v>
      </c>
      <c r="I39" s="930">
        <v>2365</v>
      </c>
      <c r="J39" s="931">
        <v>494</v>
      </c>
      <c r="K39" s="931">
        <v>65</v>
      </c>
      <c r="L39" s="929">
        <f t="shared" si="4"/>
        <v>208879.49260042285</v>
      </c>
    </row>
    <row r="40" spans="1:12" s="633" customFormat="1" ht="13.35" customHeight="1" x14ac:dyDescent="0.25">
      <c r="A40" s="694"/>
      <c r="B40" s="630"/>
      <c r="C40" s="631" t="s">
        <v>394</v>
      </c>
      <c r="D40" s="634" t="s">
        <v>637</v>
      </c>
      <c r="E40" s="930">
        <v>5846</v>
      </c>
      <c r="F40" s="931">
        <v>967</v>
      </c>
      <c r="G40" s="931">
        <v>129</v>
      </c>
      <c r="H40" s="929">
        <f t="shared" si="3"/>
        <v>165412.24769072869</v>
      </c>
      <c r="I40" s="930">
        <v>5416</v>
      </c>
      <c r="J40" s="931">
        <v>959</v>
      </c>
      <c r="K40" s="931">
        <v>130</v>
      </c>
      <c r="L40" s="929">
        <f t="shared" si="4"/>
        <v>177067.94682422452</v>
      </c>
    </row>
    <row r="41" spans="1:12" s="633" customFormat="1" ht="13.35" customHeight="1" x14ac:dyDescent="0.25">
      <c r="A41" s="694"/>
      <c r="B41" s="630"/>
      <c r="C41" s="631" t="s">
        <v>395</v>
      </c>
      <c r="D41" s="634" t="s">
        <v>638</v>
      </c>
      <c r="E41" s="930">
        <v>5622</v>
      </c>
      <c r="F41" s="931">
        <v>990</v>
      </c>
      <c r="G41" s="931">
        <v>145</v>
      </c>
      <c r="H41" s="929">
        <f t="shared" si="3"/>
        <v>176093.91675560299</v>
      </c>
      <c r="I41" s="930">
        <v>4886</v>
      </c>
      <c r="J41" s="931">
        <v>979</v>
      </c>
      <c r="K41" s="931">
        <v>143</v>
      </c>
      <c r="L41" s="929">
        <f t="shared" si="4"/>
        <v>200368.39950880065</v>
      </c>
    </row>
    <row r="42" spans="1:12" s="633" customFormat="1" ht="13.35" customHeight="1" x14ac:dyDescent="0.25">
      <c r="A42" s="694"/>
      <c r="B42" s="630"/>
      <c r="C42" s="631" t="s">
        <v>396</v>
      </c>
      <c r="D42" s="634" t="s">
        <v>639</v>
      </c>
      <c r="E42" s="930">
        <v>1899</v>
      </c>
      <c r="F42" s="931">
        <v>350</v>
      </c>
      <c r="G42" s="931">
        <v>63</v>
      </c>
      <c r="H42" s="929">
        <f t="shared" si="3"/>
        <v>184307.53027909427</v>
      </c>
      <c r="I42" s="930">
        <v>1672</v>
      </c>
      <c r="J42" s="931">
        <v>413</v>
      </c>
      <c r="K42" s="931">
        <v>81</v>
      </c>
      <c r="L42" s="929">
        <f t="shared" si="4"/>
        <v>247009.56937799044</v>
      </c>
    </row>
    <row r="43" spans="1:12" s="633" customFormat="1" ht="13.35" customHeight="1" x14ac:dyDescent="0.25">
      <c r="A43" s="694"/>
      <c r="B43" s="630"/>
      <c r="C43" s="631" t="s">
        <v>397</v>
      </c>
      <c r="D43" s="634" t="s">
        <v>640</v>
      </c>
      <c r="E43" s="930">
        <v>1175</v>
      </c>
      <c r="F43" s="931">
        <v>192</v>
      </c>
      <c r="G43" s="931">
        <v>35</v>
      </c>
      <c r="H43" s="929">
        <f t="shared" si="3"/>
        <v>163404.25531914894</v>
      </c>
      <c r="I43" s="930">
        <v>1032</v>
      </c>
      <c r="J43" s="931">
        <v>193</v>
      </c>
      <c r="K43" s="931">
        <v>33</v>
      </c>
      <c r="L43" s="929">
        <f t="shared" si="4"/>
        <v>187015.50387596898</v>
      </c>
    </row>
    <row r="44" spans="1:12" s="633" customFormat="1" ht="13.35" customHeight="1" x14ac:dyDescent="0.25">
      <c r="A44" s="694"/>
      <c r="B44" s="630"/>
      <c r="C44" s="631" t="s">
        <v>398</v>
      </c>
      <c r="D44" s="634" t="s">
        <v>641</v>
      </c>
      <c r="E44" s="930">
        <v>6310</v>
      </c>
      <c r="F44" s="931">
        <v>1179</v>
      </c>
      <c r="G44" s="931">
        <v>151</v>
      </c>
      <c r="H44" s="929">
        <f t="shared" si="3"/>
        <v>186846.27575277336</v>
      </c>
      <c r="I44" s="930">
        <v>5468</v>
      </c>
      <c r="J44" s="931">
        <v>1146</v>
      </c>
      <c r="K44" s="931">
        <v>152</v>
      </c>
      <c r="L44" s="929">
        <f t="shared" si="4"/>
        <v>209583.02852962693</v>
      </c>
    </row>
    <row r="45" spans="1:12" s="633" customFormat="1" ht="13.35" customHeight="1" x14ac:dyDescent="0.25">
      <c r="A45" s="694"/>
      <c r="B45" s="630"/>
      <c r="C45" s="631" t="s">
        <v>987</v>
      </c>
      <c r="D45" s="635" t="s">
        <v>642</v>
      </c>
      <c r="E45" s="930">
        <v>27503</v>
      </c>
      <c r="F45" s="931">
        <v>5726</v>
      </c>
      <c r="G45" s="931">
        <v>891</v>
      </c>
      <c r="H45" s="929">
        <f t="shared" si="3"/>
        <v>208195.46958513616</v>
      </c>
      <c r="I45" s="930">
        <v>24536</v>
      </c>
      <c r="J45" s="931">
        <v>5633</v>
      </c>
      <c r="K45" s="931">
        <v>888</v>
      </c>
      <c r="L45" s="929">
        <f t="shared" si="4"/>
        <v>229581.02380176069</v>
      </c>
    </row>
    <row r="46" spans="1:12" s="633" customFormat="1" ht="13.35" customHeight="1" x14ac:dyDescent="0.25">
      <c r="A46" s="694"/>
      <c r="B46" s="700"/>
      <c r="C46" s="640" t="s">
        <v>8</v>
      </c>
      <c r="D46" s="701"/>
      <c r="E46" s="702">
        <f>SUM(E7:E45)</f>
        <v>474023</v>
      </c>
      <c r="F46" s="702">
        <f t="shared" ref="F46:G46" si="5">SUM(F7:F45)</f>
        <v>98227</v>
      </c>
      <c r="G46" s="702">
        <f t="shared" si="5"/>
        <v>16225</v>
      </c>
      <c r="H46" s="703">
        <f t="shared" ref="H46" si="6">+F46*1000000/E46</f>
        <v>207219.90283171914</v>
      </c>
      <c r="I46" s="704">
        <f t="shared" ref="I46:K46" si="7">SUM(I7:I45)</f>
        <v>417039</v>
      </c>
      <c r="J46" s="702">
        <f t="shared" si="7"/>
        <v>98039</v>
      </c>
      <c r="K46" s="702">
        <f t="shared" si="7"/>
        <v>16321</v>
      </c>
      <c r="L46" s="703">
        <f t="shared" ref="L46" si="8">+J46*1000000/I46</f>
        <v>235083.52935816554</v>
      </c>
    </row>
    <row r="47" spans="1:12" ht="13.2" x14ac:dyDescent="0.15">
      <c r="B47" s="705"/>
      <c r="C47" s="706" t="s">
        <v>84</v>
      </c>
      <c r="D47" s="707"/>
      <c r="E47" s="708"/>
      <c r="F47" s="708"/>
      <c r="G47" s="708"/>
      <c r="H47" s="708"/>
      <c r="I47" s="709"/>
      <c r="J47" s="708"/>
      <c r="K47" s="708"/>
      <c r="L47" s="710"/>
    </row>
    <row r="48" spans="1:12" s="633" customFormat="1" ht="13.35" customHeight="1" x14ac:dyDescent="0.25">
      <c r="A48" s="694"/>
      <c r="B48" s="630"/>
      <c r="C48" s="631" t="str">
        <f>+C7</f>
        <v xml:space="preserve"> Amahlathi Local Municipality</v>
      </c>
      <c r="D48" s="634" t="str">
        <f>+D7</f>
        <v>EC124</v>
      </c>
      <c r="E48" s="708">
        <f t="shared" ref="E48:K63" si="9">+E7/E$46</f>
        <v>9.2041947331669566E-3</v>
      </c>
      <c r="F48" s="708">
        <f t="shared" si="9"/>
        <v>7.2994186934345956E-3</v>
      </c>
      <c r="G48" s="708">
        <f t="shared" si="9"/>
        <v>6.3482280431432971E-3</v>
      </c>
      <c r="H48" s="708"/>
      <c r="I48" s="709">
        <f t="shared" si="9"/>
        <v>8.8265126283153372E-3</v>
      </c>
      <c r="J48" s="708">
        <f t="shared" si="9"/>
        <v>7.2420159324350511E-3</v>
      </c>
      <c r="K48" s="708">
        <f t="shared" si="9"/>
        <v>6.2496170577783228E-3</v>
      </c>
      <c r="L48" s="697"/>
    </row>
    <row r="49" spans="2:12" ht="13.2" x14ac:dyDescent="0.15">
      <c r="B49" s="658"/>
      <c r="C49" s="711" t="str">
        <f t="shared" ref="C49:D64" si="10">+C8</f>
        <v xml:space="preserve"> Baviaans Local Municipality</v>
      </c>
      <c r="D49" s="654" t="str">
        <f t="shared" si="10"/>
        <v>EC107</v>
      </c>
      <c r="E49" s="708">
        <f t="shared" si="9"/>
        <v>1.6032977302789105E-3</v>
      </c>
      <c r="F49" s="708">
        <f t="shared" si="9"/>
        <v>1.0180500269783258E-3</v>
      </c>
      <c r="G49" s="708">
        <f t="shared" si="9"/>
        <v>1.0477657935285055E-3</v>
      </c>
      <c r="H49" s="708"/>
      <c r="I49" s="709">
        <f t="shared" si="9"/>
        <v>1.6161558031742834E-3</v>
      </c>
      <c r="J49" s="708">
        <f t="shared" si="9"/>
        <v>1.2240026928059243E-3</v>
      </c>
      <c r="K49" s="708">
        <f t="shared" si="9"/>
        <v>1.4092273757735432E-3</v>
      </c>
      <c r="L49" s="712"/>
    </row>
    <row r="50" spans="2:12" ht="13.2" x14ac:dyDescent="0.15">
      <c r="B50" s="658"/>
      <c r="C50" s="711" t="str">
        <f t="shared" si="10"/>
        <v xml:space="preserve"> Blue Crane Route Local Municipality</v>
      </c>
      <c r="D50" s="654" t="str">
        <f t="shared" si="10"/>
        <v>EC102</v>
      </c>
      <c r="E50" s="708">
        <f t="shared" si="9"/>
        <v>4.7782491566864902E-3</v>
      </c>
      <c r="F50" s="708">
        <f t="shared" si="9"/>
        <v>3.4002870901076077E-3</v>
      </c>
      <c r="G50" s="708">
        <f t="shared" si="9"/>
        <v>3.3281972265023115E-3</v>
      </c>
      <c r="H50" s="708"/>
      <c r="I50" s="709">
        <f t="shared" si="9"/>
        <v>4.6830152575658389E-3</v>
      </c>
      <c r="J50" s="708">
        <f t="shared" si="9"/>
        <v>3.4578076071767358E-3</v>
      </c>
      <c r="K50" s="708">
        <f t="shared" si="9"/>
        <v>3.3698915507628211E-3</v>
      </c>
      <c r="L50" s="712"/>
    </row>
    <row r="51" spans="2:12" ht="13.2" x14ac:dyDescent="0.15">
      <c r="B51" s="658"/>
      <c r="C51" s="711" t="str">
        <f t="shared" si="10"/>
        <v xml:space="preserve"> Buffalo City Metropolitan Municipality</v>
      </c>
      <c r="D51" s="654" t="str">
        <f t="shared" si="10"/>
        <v>BUF</v>
      </c>
      <c r="E51" s="708">
        <f t="shared" si="9"/>
        <v>0.20152819588922902</v>
      </c>
      <c r="F51" s="708">
        <f t="shared" si="9"/>
        <v>0.21985808382623923</v>
      </c>
      <c r="G51" s="708">
        <f t="shared" si="9"/>
        <v>0.23377503852080123</v>
      </c>
      <c r="H51" s="708"/>
      <c r="I51" s="709">
        <f t="shared" si="9"/>
        <v>0.20223528255151196</v>
      </c>
      <c r="J51" s="708">
        <f t="shared" si="9"/>
        <v>0.21875988127173879</v>
      </c>
      <c r="K51" s="708">
        <f t="shared" si="9"/>
        <v>0.23086820660498744</v>
      </c>
      <c r="L51" s="712"/>
    </row>
    <row r="52" spans="2:12" ht="13.2" x14ac:dyDescent="0.15">
      <c r="B52" s="658"/>
      <c r="C52" s="711" t="str">
        <f t="shared" si="10"/>
        <v xml:space="preserve"> Camdeboo Local Municipality</v>
      </c>
      <c r="D52" s="654" t="str">
        <f t="shared" si="10"/>
        <v>EC101</v>
      </c>
      <c r="E52" s="708">
        <f t="shared" si="9"/>
        <v>8.1261879697820567E-3</v>
      </c>
      <c r="F52" s="708">
        <f t="shared" si="9"/>
        <v>5.6807191505390577E-3</v>
      </c>
      <c r="G52" s="708">
        <f t="shared" si="9"/>
        <v>5.5469953775038518E-3</v>
      </c>
      <c r="H52" s="708"/>
      <c r="I52" s="709">
        <f t="shared" si="9"/>
        <v>7.9536925803102339E-3</v>
      </c>
      <c r="J52" s="708">
        <f t="shared" si="9"/>
        <v>5.9160130152286338E-3</v>
      </c>
      <c r="K52" s="708">
        <f t="shared" si="9"/>
        <v>5.5756387476257581E-3</v>
      </c>
      <c r="L52" s="712"/>
    </row>
    <row r="53" spans="2:12" ht="13.2" x14ac:dyDescent="0.15">
      <c r="B53" s="658"/>
      <c r="C53" s="711" t="str">
        <f t="shared" si="10"/>
        <v xml:space="preserve"> Elundini Local Municipality</v>
      </c>
      <c r="D53" s="654" t="str">
        <f t="shared" si="10"/>
        <v>EC141</v>
      </c>
      <c r="E53" s="708">
        <f t="shared" si="9"/>
        <v>4.3295367524360633E-2</v>
      </c>
      <c r="F53" s="708">
        <f t="shared" si="9"/>
        <v>5.5198672462764824E-2</v>
      </c>
      <c r="G53" s="708">
        <f t="shared" si="9"/>
        <v>6.693374422187981E-2</v>
      </c>
      <c r="H53" s="708"/>
      <c r="I53" s="709">
        <f t="shared" si="9"/>
        <v>4.5899783953059548E-2</v>
      </c>
      <c r="J53" s="708">
        <f t="shared" si="9"/>
        <v>5.7293526045757298E-2</v>
      </c>
      <c r="K53" s="708">
        <f t="shared" si="9"/>
        <v>6.8133080080877401E-2</v>
      </c>
      <c r="L53" s="712"/>
    </row>
    <row r="54" spans="2:12" ht="13.2" x14ac:dyDescent="0.15">
      <c r="B54" s="658"/>
      <c r="C54" s="711" t="str">
        <f t="shared" si="10"/>
        <v xml:space="preserve"> Emalahleni Local Municipality</v>
      </c>
      <c r="D54" s="654" t="str">
        <f t="shared" si="10"/>
        <v>EC136</v>
      </c>
      <c r="E54" s="708">
        <f t="shared" si="9"/>
        <v>1.0151406155397523E-2</v>
      </c>
      <c r="F54" s="708">
        <f t="shared" si="9"/>
        <v>8.4803567247294532E-3</v>
      </c>
      <c r="G54" s="708">
        <f t="shared" si="9"/>
        <v>7.6425269645608628E-3</v>
      </c>
      <c r="H54" s="708"/>
      <c r="I54" s="709">
        <f t="shared" si="9"/>
        <v>9.6178055289793049E-3</v>
      </c>
      <c r="J54" s="708">
        <f t="shared" si="9"/>
        <v>8.2314181091198407E-3</v>
      </c>
      <c r="K54" s="708">
        <f t="shared" si="9"/>
        <v>7.8426566999571113E-3</v>
      </c>
      <c r="L54" s="712"/>
    </row>
    <row r="55" spans="2:12" ht="13.2" x14ac:dyDescent="0.15">
      <c r="B55" s="658"/>
      <c r="C55" s="711" t="str">
        <f t="shared" si="10"/>
        <v xml:space="preserve"> Engcobo Local Municipality</v>
      </c>
      <c r="D55" s="654" t="str">
        <f t="shared" si="10"/>
        <v>EC137</v>
      </c>
      <c r="E55" s="708">
        <f t="shared" si="9"/>
        <v>2.0870295323222713E-2</v>
      </c>
      <c r="F55" s="708">
        <f t="shared" si="9"/>
        <v>1.5932482922210799E-2</v>
      </c>
      <c r="G55" s="708">
        <f t="shared" si="9"/>
        <v>1.1155624036979969E-2</v>
      </c>
      <c r="H55" s="708"/>
      <c r="I55" s="709">
        <f t="shared" si="9"/>
        <v>1.9779924659324429E-2</v>
      </c>
      <c r="J55" s="708">
        <f t="shared" si="9"/>
        <v>1.5585634288395435E-2</v>
      </c>
      <c r="K55" s="708">
        <f t="shared" si="9"/>
        <v>1.1518902028062007E-2</v>
      </c>
      <c r="L55" s="712"/>
    </row>
    <row r="56" spans="2:12" ht="13.2" x14ac:dyDescent="0.15">
      <c r="B56" s="658"/>
      <c r="C56" s="711" t="str">
        <f t="shared" si="10"/>
        <v xml:space="preserve"> Gariep Local Municipality</v>
      </c>
      <c r="D56" s="654" t="str">
        <f t="shared" si="10"/>
        <v>EC144</v>
      </c>
      <c r="E56" s="708">
        <f t="shared" si="9"/>
        <v>3.7614208593253914E-3</v>
      </c>
      <c r="F56" s="708">
        <f t="shared" si="9"/>
        <v>2.3007930609710162E-3</v>
      </c>
      <c r="G56" s="708">
        <f t="shared" si="9"/>
        <v>2.3420647149460707E-3</v>
      </c>
      <c r="H56" s="708"/>
      <c r="I56" s="709">
        <f t="shared" si="9"/>
        <v>3.6543344867026825E-3</v>
      </c>
      <c r="J56" s="708">
        <f t="shared" si="9"/>
        <v>2.4276053407317495E-3</v>
      </c>
      <c r="K56" s="708">
        <f t="shared" si="9"/>
        <v>2.3895594632681819E-3</v>
      </c>
      <c r="L56" s="712"/>
    </row>
    <row r="57" spans="2:12" ht="13.2" x14ac:dyDescent="0.15">
      <c r="B57" s="658"/>
      <c r="C57" s="711" t="str">
        <f t="shared" si="10"/>
        <v xml:space="preserve"> Great Kei Local Municipality</v>
      </c>
      <c r="D57" s="654" t="str">
        <f t="shared" si="10"/>
        <v>EC123</v>
      </c>
      <c r="E57" s="708">
        <f t="shared" si="9"/>
        <v>2.1011638675760458E-3</v>
      </c>
      <c r="F57" s="708">
        <f t="shared" si="9"/>
        <v>1.7917680474818533E-3</v>
      </c>
      <c r="G57" s="708">
        <f t="shared" si="9"/>
        <v>1.9722650231124806E-3</v>
      </c>
      <c r="H57" s="708"/>
      <c r="I57" s="709">
        <f t="shared" si="9"/>
        <v>2.0597593990010527E-3</v>
      </c>
      <c r="J57" s="708">
        <f t="shared" si="9"/>
        <v>1.856404084088985E-3</v>
      </c>
      <c r="K57" s="708">
        <f t="shared" si="9"/>
        <v>1.8993934195208628E-3</v>
      </c>
      <c r="L57" s="712"/>
    </row>
    <row r="58" spans="2:12" ht="13.2" x14ac:dyDescent="0.15">
      <c r="B58" s="658"/>
      <c r="C58" s="711" t="str">
        <f t="shared" si="10"/>
        <v xml:space="preserve"> Ikwezi Local Municipality</v>
      </c>
      <c r="D58" s="654" t="str">
        <f t="shared" si="10"/>
        <v>EC103</v>
      </c>
      <c r="E58" s="708">
        <f t="shared" si="9"/>
        <v>1.1940348886024519E-3</v>
      </c>
      <c r="F58" s="708">
        <f t="shared" si="9"/>
        <v>1.1300355299459415E-3</v>
      </c>
      <c r="G58" s="708">
        <f t="shared" si="9"/>
        <v>1.4175654853620955E-3</v>
      </c>
      <c r="H58" s="708"/>
      <c r="I58" s="709">
        <f t="shared" si="9"/>
        <v>1.1293907764022069E-3</v>
      </c>
      <c r="J58" s="708">
        <f t="shared" si="9"/>
        <v>1.162802558165628E-3</v>
      </c>
      <c r="K58" s="708">
        <f t="shared" si="9"/>
        <v>1.4704981312419583E-3</v>
      </c>
      <c r="L58" s="712"/>
    </row>
    <row r="59" spans="2:12" ht="13.2" x14ac:dyDescent="0.15">
      <c r="B59" s="658"/>
      <c r="C59" s="711" t="str">
        <f t="shared" si="10"/>
        <v xml:space="preserve"> Inkwanca Local Municipality</v>
      </c>
      <c r="D59" s="654" t="str">
        <f t="shared" si="10"/>
        <v>EC133</v>
      </c>
      <c r="E59" s="708">
        <f t="shared" si="9"/>
        <v>1.8712172194176233E-3</v>
      </c>
      <c r="F59" s="708">
        <f t="shared" si="9"/>
        <v>1.4354505380394392E-3</v>
      </c>
      <c r="G59" s="708">
        <f t="shared" si="9"/>
        <v>1.2942989214175654E-3</v>
      </c>
      <c r="H59" s="708"/>
      <c r="I59" s="709">
        <f t="shared" si="9"/>
        <v>1.760027239658641E-3</v>
      </c>
      <c r="J59" s="708">
        <f t="shared" si="9"/>
        <v>1.3260029172064178E-3</v>
      </c>
      <c r="K59" s="708">
        <f t="shared" si="9"/>
        <v>1.1641443538998836E-3</v>
      </c>
      <c r="L59" s="712"/>
    </row>
    <row r="60" spans="2:12" ht="13.2" x14ac:dyDescent="0.15">
      <c r="B60" s="658"/>
      <c r="C60" s="711" t="str">
        <f t="shared" si="10"/>
        <v xml:space="preserve"> Intsika Yethu Local Municipality</v>
      </c>
      <c r="D60" s="654" t="str">
        <f t="shared" si="10"/>
        <v>EC135</v>
      </c>
      <c r="E60" s="708">
        <f t="shared" si="9"/>
        <v>7.7612267759159369E-3</v>
      </c>
      <c r="F60" s="708">
        <f t="shared" si="9"/>
        <v>6.6885886772475997E-3</v>
      </c>
      <c r="G60" s="708">
        <f t="shared" si="9"/>
        <v>5.1771956856702618E-3</v>
      </c>
      <c r="H60" s="708"/>
      <c r="I60" s="709">
        <f t="shared" si="9"/>
        <v>7.6707454218909983E-3</v>
      </c>
      <c r="J60" s="708">
        <f t="shared" si="9"/>
        <v>6.5076143167514967E-3</v>
      </c>
      <c r="K60" s="708">
        <f t="shared" si="9"/>
        <v>5.0854727038784388E-3</v>
      </c>
      <c r="L60" s="712"/>
    </row>
    <row r="61" spans="2:12" ht="13.2" x14ac:dyDescent="0.15">
      <c r="B61" s="658"/>
      <c r="C61" s="711" t="str">
        <f t="shared" si="10"/>
        <v xml:space="preserve"> Inxuba Yethemba Local Municipality</v>
      </c>
      <c r="D61" s="654" t="str">
        <f t="shared" si="10"/>
        <v>EC131</v>
      </c>
      <c r="E61" s="708">
        <f t="shared" si="9"/>
        <v>1.64253633262521E-2</v>
      </c>
      <c r="F61" s="708">
        <f t="shared" si="9"/>
        <v>1.5219847903325969E-2</v>
      </c>
      <c r="G61" s="708">
        <f t="shared" si="9"/>
        <v>1.8181818181818181E-2</v>
      </c>
      <c r="H61" s="708"/>
      <c r="I61" s="709">
        <f t="shared" si="9"/>
        <v>1.6048858739830089E-2</v>
      </c>
      <c r="J61" s="708">
        <f t="shared" si="9"/>
        <v>1.5045033099072819E-2</v>
      </c>
      <c r="K61" s="708">
        <f t="shared" si="9"/>
        <v>1.7952331352245575E-2</v>
      </c>
      <c r="L61" s="712"/>
    </row>
    <row r="62" spans="2:12" ht="13.2" x14ac:dyDescent="0.15">
      <c r="B62" s="658"/>
      <c r="C62" s="711" t="str">
        <f t="shared" si="10"/>
        <v xml:space="preserve"> Kouga Local Municipality</v>
      </c>
      <c r="D62" s="654" t="str">
        <f t="shared" si="10"/>
        <v>EC108</v>
      </c>
      <c r="E62" s="708">
        <f t="shared" si="9"/>
        <v>2.2551648337738886E-2</v>
      </c>
      <c r="F62" s="708">
        <f t="shared" si="9"/>
        <v>2.0238834536329114E-2</v>
      </c>
      <c r="G62" s="708">
        <f t="shared" si="9"/>
        <v>2.0832049306625577E-2</v>
      </c>
      <c r="H62" s="708"/>
      <c r="I62" s="709">
        <f t="shared" si="9"/>
        <v>2.2218545507734288E-2</v>
      </c>
      <c r="J62" s="708">
        <f t="shared" si="9"/>
        <v>2.1379247034343477E-2</v>
      </c>
      <c r="K62" s="708">
        <f t="shared" si="9"/>
        <v>2.2486367256908276E-2</v>
      </c>
      <c r="L62" s="712"/>
    </row>
    <row r="63" spans="2:12" ht="13.2" x14ac:dyDescent="0.15">
      <c r="B63" s="658"/>
      <c r="C63" s="711" t="str">
        <f t="shared" si="10"/>
        <v xml:space="preserve"> Kou-Kamma Local Municipality</v>
      </c>
      <c r="D63" s="654" t="str">
        <f t="shared" si="10"/>
        <v>EC109</v>
      </c>
      <c r="E63" s="708">
        <f t="shared" si="9"/>
        <v>3.8373665412859714E-3</v>
      </c>
      <c r="F63" s="708">
        <f t="shared" si="9"/>
        <v>3.5020920928054405E-3</v>
      </c>
      <c r="G63" s="708">
        <f t="shared" si="9"/>
        <v>3.6363636363636364E-3</v>
      </c>
      <c r="H63" s="708"/>
      <c r="I63" s="709">
        <f t="shared" si="9"/>
        <v>3.8533566405060437E-3</v>
      </c>
      <c r="J63" s="708">
        <f t="shared" si="9"/>
        <v>3.6720080784177723E-3</v>
      </c>
      <c r="K63" s="708">
        <f t="shared" si="9"/>
        <v>3.9213283499785557E-3</v>
      </c>
      <c r="L63" s="712"/>
    </row>
    <row r="64" spans="2:12" ht="13.2" x14ac:dyDescent="0.15">
      <c r="B64" s="658"/>
      <c r="C64" s="711" t="str">
        <f t="shared" si="10"/>
        <v xml:space="preserve"> Lukanji Local Municipality</v>
      </c>
      <c r="D64" s="654" t="str">
        <f t="shared" si="10"/>
        <v>EC134</v>
      </c>
      <c r="E64" s="708">
        <f t="shared" ref="E64:K79" si="11">+E23/E$46</f>
        <v>3.4329557848458828E-2</v>
      </c>
      <c r="F64" s="708">
        <f t="shared" si="11"/>
        <v>3.30764453765258E-2</v>
      </c>
      <c r="G64" s="708">
        <f t="shared" si="11"/>
        <v>2.99537750385208E-2</v>
      </c>
      <c r="H64" s="708"/>
      <c r="I64" s="709">
        <f t="shared" si="11"/>
        <v>3.3423732552591005E-2</v>
      </c>
      <c r="J64" s="708">
        <f t="shared" si="11"/>
        <v>3.182407001295403E-2</v>
      </c>
      <c r="K64" s="708">
        <f t="shared" si="11"/>
        <v>2.8735984314686599E-2</v>
      </c>
      <c r="L64" s="712"/>
    </row>
    <row r="65" spans="1:12" ht="13.2" x14ac:dyDescent="0.15">
      <c r="B65" s="658"/>
      <c r="C65" s="711" t="str">
        <f t="shared" ref="C65:D80" si="12">+C24</f>
        <v xml:space="preserve"> Makana Local Municipality</v>
      </c>
      <c r="D65" s="654" t="str">
        <f t="shared" si="12"/>
        <v>EC104</v>
      </c>
      <c r="E65" s="708">
        <f t="shared" si="11"/>
        <v>1.5438069460764562E-2</v>
      </c>
      <c r="F65" s="708">
        <f t="shared" si="11"/>
        <v>1.5881580420861883E-2</v>
      </c>
      <c r="G65" s="708">
        <f t="shared" si="11"/>
        <v>1.6147919876733436E-2</v>
      </c>
      <c r="H65" s="708"/>
      <c r="I65" s="709">
        <f t="shared" si="11"/>
        <v>1.4967425108922667E-2</v>
      </c>
      <c r="J65" s="708">
        <f t="shared" si="11"/>
        <v>1.5453033996674793E-2</v>
      </c>
      <c r="K65" s="708">
        <f t="shared" si="11"/>
        <v>1.5685313399914223E-2</v>
      </c>
      <c r="L65" s="712"/>
    </row>
    <row r="66" spans="1:12" ht="13.2" x14ac:dyDescent="0.15">
      <c r="B66" s="658"/>
      <c r="C66" s="711" t="str">
        <f t="shared" si="12"/>
        <v xml:space="preserve"> Maletswai Local Municipality</v>
      </c>
      <c r="D66" s="654" t="str">
        <f t="shared" si="12"/>
        <v>EC143</v>
      </c>
      <c r="E66" s="708">
        <f t="shared" si="11"/>
        <v>6.8878514333692671E-3</v>
      </c>
      <c r="F66" s="708">
        <f t="shared" si="11"/>
        <v>5.7316216518879734E-3</v>
      </c>
      <c r="G66" s="708">
        <f t="shared" si="11"/>
        <v>5.2388289676425269E-3</v>
      </c>
      <c r="H66" s="708"/>
      <c r="I66" s="709">
        <f t="shared" si="11"/>
        <v>6.5797203618846202E-3</v>
      </c>
      <c r="J66" s="708">
        <f t="shared" si="11"/>
        <v>5.7222125888676959E-3</v>
      </c>
      <c r="K66" s="708">
        <f t="shared" si="11"/>
        <v>5.1467434593468536E-3</v>
      </c>
      <c r="L66" s="712"/>
    </row>
    <row r="67" spans="1:12" ht="13.2" x14ac:dyDescent="0.15">
      <c r="B67" s="658"/>
      <c r="C67" s="711" t="str">
        <f t="shared" si="12"/>
        <v xml:space="preserve"> Matatiele Local Municipality</v>
      </c>
      <c r="D67" s="654" t="str">
        <f t="shared" si="12"/>
        <v>EC441</v>
      </c>
      <c r="E67" s="708">
        <f t="shared" si="11"/>
        <v>1.7754412760562253E-2</v>
      </c>
      <c r="F67" s="708">
        <f t="shared" si="11"/>
        <v>1.6553493438667577E-2</v>
      </c>
      <c r="G67" s="708">
        <f t="shared" si="11"/>
        <v>1.4668721109399076E-2</v>
      </c>
      <c r="H67" s="708"/>
      <c r="I67" s="709">
        <f t="shared" si="11"/>
        <v>1.7607465968410629E-2</v>
      </c>
      <c r="J67" s="708">
        <f t="shared" si="11"/>
        <v>1.6483236263119778E-2</v>
      </c>
      <c r="K67" s="708">
        <f t="shared" si="11"/>
        <v>1.4827522823356412E-2</v>
      </c>
      <c r="L67" s="712"/>
    </row>
    <row r="68" spans="1:12" s="633" customFormat="1" ht="13.35" customHeight="1" x14ac:dyDescent="0.25">
      <c r="A68" s="694"/>
      <c r="B68" s="630"/>
      <c r="C68" s="631" t="str">
        <f t="shared" si="12"/>
        <v xml:space="preserve"> Mbhashe Local Municipality</v>
      </c>
      <c r="D68" s="634" t="str">
        <f t="shared" si="12"/>
        <v>EC121</v>
      </c>
      <c r="E68" s="708">
        <f t="shared" si="11"/>
        <v>1.2807395421741139E-2</v>
      </c>
      <c r="F68" s="708">
        <f t="shared" si="11"/>
        <v>1.1168008795952233E-2</v>
      </c>
      <c r="G68" s="708">
        <f t="shared" si="11"/>
        <v>8.9368258859784284E-3</v>
      </c>
      <c r="H68" s="708"/>
      <c r="I68" s="709">
        <f t="shared" si="11"/>
        <v>1.2111577094708168E-2</v>
      </c>
      <c r="J68" s="708">
        <f t="shared" si="11"/>
        <v>1.0526423158130948E-2</v>
      </c>
      <c r="K68" s="708">
        <f t="shared" si="11"/>
        <v>8.3940934991728455E-3</v>
      </c>
      <c r="L68" s="713"/>
    </row>
    <row r="69" spans="1:12" s="633" customFormat="1" ht="13.35" customHeight="1" x14ac:dyDescent="0.25">
      <c r="A69" s="694"/>
      <c r="B69" s="630"/>
      <c r="C69" s="631" t="str">
        <f t="shared" si="12"/>
        <v xml:space="preserve"> Mbizana Local Municipality</v>
      </c>
      <c r="D69" s="634" t="str">
        <f t="shared" si="12"/>
        <v>EC443</v>
      </c>
      <c r="E69" s="708">
        <f t="shared" si="11"/>
        <v>1.201840417026178E-2</v>
      </c>
      <c r="F69" s="708">
        <f t="shared" si="11"/>
        <v>1.0557178779765237E-2</v>
      </c>
      <c r="G69" s="708">
        <f t="shared" si="11"/>
        <v>8.1972265023112483E-3</v>
      </c>
      <c r="H69" s="708"/>
      <c r="I69" s="709">
        <f t="shared" si="11"/>
        <v>1.220988924297248E-2</v>
      </c>
      <c r="J69" s="708">
        <f t="shared" si="11"/>
        <v>1.063862340497149E-2</v>
      </c>
      <c r="K69" s="708">
        <f t="shared" si="11"/>
        <v>8.4553642546412594E-3</v>
      </c>
      <c r="L69" s="713"/>
    </row>
    <row r="70" spans="1:12" s="633" customFormat="1" ht="13.35" customHeight="1" x14ac:dyDescent="0.25">
      <c r="A70" s="694"/>
      <c r="B70" s="630"/>
      <c r="C70" s="631" t="str">
        <f t="shared" si="12"/>
        <v xml:space="preserve"> Mhlontlo Local Municipality</v>
      </c>
      <c r="D70" s="634" t="str">
        <f t="shared" si="12"/>
        <v>EC156</v>
      </c>
      <c r="E70" s="708">
        <f t="shared" si="11"/>
        <v>1.2725120932950511E-2</v>
      </c>
      <c r="F70" s="708">
        <f t="shared" si="11"/>
        <v>1.1239272297840715E-2</v>
      </c>
      <c r="G70" s="708">
        <f t="shared" si="11"/>
        <v>9.4915254237288131E-3</v>
      </c>
      <c r="H70" s="708"/>
      <c r="I70" s="709">
        <f t="shared" si="11"/>
        <v>1.2670277839722424E-2</v>
      </c>
      <c r="J70" s="708">
        <f t="shared" si="11"/>
        <v>1.145462520017544E-2</v>
      </c>
      <c r="K70" s="708">
        <f t="shared" si="11"/>
        <v>1.0416028429630537E-2</v>
      </c>
      <c r="L70" s="713"/>
    </row>
    <row r="71" spans="1:12" s="633" customFormat="1" ht="13.35" customHeight="1" x14ac:dyDescent="0.25">
      <c r="A71" s="694"/>
      <c r="B71" s="630"/>
      <c r="C71" s="631" t="str">
        <f t="shared" si="12"/>
        <v xml:space="preserve"> Mnquma Local Municipality</v>
      </c>
      <c r="D71" s="634" t="str">
        <f t="shared" si="12"/>
        <v>EC122</v>
      </c>
      <c r="E71" s="708">
        <f t="shared" si="11"/>
        <v>2.1709917029342458E-2</v>
      </c>
      <c r="F71" s="708">
        <f t="shared" si="11"/>
        <v>2.0870025553055678E-2</v>
      </c>
      <c r="G71" s="708">
        <f t="shared" si="11"/>
        <v>1.7750385208012327E-2</v>
      </c>
      <c r="H71" s="708"/>
      <c r="I71" s="709">
        <f t="shared" si="11"/>
        <v>2.1352919031553404E-2</v>
      </c>
      <c r="J71" s="708">
        <f t="shared" si="11"/>
        <v>2.0298044655698243E-2</v>
      </c>
      <c r="K71" s="708">
        <f t="shared" si="11"/>
        <v>1.7523436063966669E-2</v>
      </c>
      <c r="L71" s="713"/>
    </row>
    <row r="72" spans="1:12" s="633" customFormat="1" ht="13.35" customHeight="1" x14ac:dyDescent="0.25">
      <c r="A72" s="694"/>
      <c r="B72" s="630"/>
      <c r="C72" s="631" t="str">
        <f t="shared" si="12"/>
        <v xml:space="preserve"> Ndlambe Local Municipality</v>
      </c>
      <c r="D72" s="634" t="str">
        <f t="shared" si="12"/>
        <v>EC105</v>
      </c>
      <c r="E72" s="708">
        <f t="shared" si="11"/>
        <v>1.3079534115433217E-2</v>
      </c>
      <c r="F72" s="708">
        <f t="shared" si="11"/>
        <v>1.1269813798650066E-2</v>
      </c>
      <c r="G72" s="708">
        <f t="shared" si="11"/>
        <v>1.1587057010785825E-2</v>
      </c>
      <c r="H72" s="708"/>
      <c r="I72" s="709">
        <f t="shared" si="11"/>
        <v>1.2977203570889053E-2</v>
      </c>
      <c r="J72" s="708">
        <f t="shared" si="11"/>
        <v>1.1597425514336131E-2</v>
      </c>
      <c r="K72" s="708">
        <f t="shared" si="11"/>
        <v>1.1518902028062007E-2</v>
      </c>
      <c r="L72" s="713"/>
    </row>
    <row r="73" spans="1:12" s="633" customFormat="1" ht="13.35" customHeight="1" x14ac:dyDescent="0.25">
      <c r="A73" s="694"/>
      <c r="B73" s="630"/>
      <c r="C73" s="631" t="str">
        <f t="shared" si="12"/>
        <v xml:space="preserve"> Nelson Mandela Bay Metropolitan Municipality</v>
      </c>
      <c r="D73" s="634" t="str">
        <f t="shared" si="12"/>
        <v>NMA</v>
      </c>
      <c r="E73" s="708">
        <f t="shared" si="11"/>
        <v>0.3273216700455463</v>
      </c>
      <c r="F73" s="708">
        <f t="shared" si="11"/>
        <v>0.34012033351318882</v>
      </c>
      <c r="G73" s="708">
        <f t="shared" si="11"/>
        <v>0.35020030816640985</v>
      </c>
      <c r="H73" s="708"/>
      <c r="I73" s="709">
        <f t="shared" si="11"/>
        <v>0.33005786029603945</v>
      </c>
      <c r="J73" s="708">
        <f t="shared" si="11"/>
        <v>0.34389375656626442</v>
      </c>
      <c r="K73" s="708">
        <f t="shared" si="11"/>
        <v>0.35359352980822256</v>
      </c>
      <c r="L73" s="713"/>
    </row>
    <row r="74" spans="1:12" s="633" customFormat="1" ht="13.35" customHeight="1" x14ac:dyDescent="0.25">
      <c r="A74" s="694"/>
      <c r="B74" s="630"/>
      <c r="C74" s="631" t="str">
        <f t="shared" si="12"/>
        <v xml:space="preserve"> Ngqushwa Local Municipality</v>
      </c>
      <c r="D74" s="634" t="str">
        <f t="shared" si="12"/>
        <v>EC126</v>
      </c>
      <c r="E74" s="708">
        <f t="shared" si="11"/>
        <v>5.8267214881978302E-3</v>
      </c>
      <c r="F74" s="708">
        <f t="shared" si="11"/>
        <v>4.866279128956397E-3</v>
      </c>
      <c r="G74" s="708">
        <f t="shared" si="11"/>
        <v>4.3143297380585513E-3</v>
      </c>
      <c r="H74" s="708"/>
      <c r="I74" s="709">
        <f t="shared" si="11"/>
        <v>5.4838995873287633E-3</v>
      </c>
      <c r="J74" s="708">
        <f t="shared" si="11"/>
        <v>4.3554095819010805E-3</v>
      </c>
      <c r="K74" s="708">
        <f t="shared" si="11"/>
        <v>3.6762453281048955E-3</v>
      </c>
      <c r="L74" s="713"/>
    </row>
    <row r="75" spans="1:12" s="633" customFormat="1" ht="13.35" customHeight="1" x14ac:dyDescent="0.25">
      <c r="A75" s="694"/>
      <c r="B75" s="630"/>
      <c r="C75" s="631" t="str">
        <f t="shared" si="12"/>
        <v xml:space="preserve"> Ngquza Hill Local Municipality</v>
      </c>
      <c r="D75" s="634" t="str">
        <f t="shared" si="12"/>
        <v>EC153</v>
      </c>
      <c r="E75" s="708">
        <f t="shared" si="11"/>
        <v>1.7227012191391555E-2</v>
      </c>
      <c r="F75" s="708">
        <f t="shared" si="11"/>
        <v>1.5606706913577734E-2</v>
      </c>
      <c r="G75" s="708">
        <f t="shared" si="11"/>
        <v>1.1895223420647149E-2</v>
      </c>
      <c r="H75" s="708"/>
      <c r="I75" s="709">
        <f t="shared" si="11"/>
        <v>1.699121664880263E-2</v>
      </c>
      <c r="J75" s="708">
        <f t="shared" si="11"/>
        <v>1.5136833301033263E-2</v>
      </c>
      <c r="K75" s="708">
        <f t="shared" si="11"/>
        <v>1.1763985049935666E-2</v>
      </c>
      <c r="L75" s="713"/>
    </row>
    <row r="76" spans="1:12" s="633" customFormat="1" ht="13.35" customHeight="1" x14ac:dyDescent="0.25">
      <c r="A76" s="694"/>
      <c r="B76" s="630"/>
      <c r="C76" s="631" t="str">
        <f t="shared" si="12"/>
        <v xml:space="preserve"> Nkonkobe Local Municipality</v>
      </c>
      <c r="D76" s="634" t="str">
        <f t="shared" si="12"/>
        <v>EC127</v>
      </c>
      <c r="E76" s="708">
        <f t="shared" si="11"/>
        <v>1.31428221837337E-2</v>
      </c>
      <c r="F76" s="708">
        <f t="shared" si="11"/>
        <v>1.2674722835880154E-2</v>
      </c>
      <c r="G76" s="708">
        <f t="shared" si="11"/>
        <v>1.2203389830508475E-2</v>
      </c>
      <c r="H76" s="708"/>
      <c r="I76" s="709">
        <f t="shared" si="11"/>
        <v>1.3046741431856494E-2</v>
      </c>
      <c r="J76" s="708">
        <f t="shared" si="11"/>
        <v>1.1872826120217464E-2</v>
      </c>
      <c r="K76" s="708">
        <f t="shared" si="11"/>
        <v>1.0844923717909441E-2</v>
      </c>
      <c r="L76" s="713"/>
    </row>
    <row r="77" spans="1:12" s="633" customFormat="1" ht="13.35" customHeight="1" x14ac:dyDescent="0.25">
      <c r="A77" s="694"/>
      <c r="B77" s="630"/>
      <c r="C77" s="631" t="str">
        <f t="shared" si="12"/>
        <v xml:space="preserve"> Ntabankulu Local Municipality</v>
      </c>
      <c r="D77" s="634" t="str">
        <f t="shared" si="12"/>
        <v>EC444</v>
      </c>
      <c r="E77" s="708">
        <f t="shared" si="11"/>
        <v>3.8099417116890951E-3</v>
      </c>
      <c r="F77" s="708">
        <f t="shared" si="11"/>
        <v>3.5937165952334899E-3</v>
      </c>
      <c r="G77" s="708">
        <f t="shared" si="11"/>
        <v>2.8967642526964562E-3</v>
      </c>
      <c r="H77" s="708"/>
      <c r="I77" s="709">
        <f t="shared" si="11"/>
        <v>3.822184495934433E-3</v>
      </c>
      <c r="J77" s="708">
        <f t="shared" si="11"/>
        <v>3.4374075622966372E-3</v>
      </c>
      <c r="K77" s="708">
        <f t="shared" si="11"/>
        <v>2.6959132406102568E-3</v>
      </c>
      <c r="L77" s="713"/>
    </row>
    <row r="78" spans="1:12" s="633" customFormat="1" ht="13.35" customHeight="1" x14ac:dyDescent="0.25">
      <c r="A78" s="694"/>
      <c r="B78" s="630"/>
      <c r="C78" s="631" t="str">
        <f t="shared" si="12"/>
        <v xml:space="preserve"> Nxuba Local Municipality</v>
      </c>
      <c r="D78" s="634" t="str">
        <f t="shared" si="12"/>
        <v>EC128</v>
      </c>
      <c r="E78" s="708">
        <f t="shared" si="11"/>
        <v>2.7108389255373682E-3</v>
      </c>
      <c r="F78" s="708">
        <f t="shared" si="11"/>
        <v>2.3313345617803657E-3</v>
      </c>
      <c r="G78" s="708">
        <f t="shared" si="11"/>
        <v>3.3281972265023115E-3</v>
      </c>
      <c r="H78" s="708"/>
      <c r="I78" s="709">
        <f t="shared" si="11"/>
        <v>2.6592237176858761E-3</v>
      </c>
      <c r="J78" s="708">
        <f t="shared" si="11"/>
        <v>2.1930048246106143E-3</v>
      </c>
      <c r="K78" s="708">
        <f t="shared" si="11"/>
        <v>2.8184547515470865E-3</v>
      </c>
      <c r="L78" s="713"/>
    </row>
    <row r="79" spans="1:12" s="633" customFormat="1" ht="13.35" customHeight="1" x14ac:dyDescent="0.25">
      <c r="A79" s="694"/>
      <c r="B79" s="630"/>
      <c r="C79" s="631" t="str">
        <f t="shared" si="12"/>
        <v xml:space="preserve"> Nyandeni Local Municipality</v>
      </c>
      <c r="D79" s="634" t="str">
        <f t="shared" si="12"/>
        <v>EC155</v>
      </c>
      <c r="E79" s="708">
        <f t="shared" si="11"/>
        <v>1.6307225598757868E-2</v>
      </c>
      <c r="F79" s="708">
        <f t="shared" si="11"/>
        <v>1.4211978376617427E-2</v>
      </c>
      <c r="G79" s="708">
        <f t="shared" si="11"/>
        <v>1.1217257318952234E-2</v>
      </c>
      <c r="H79" s="708"/>
      <c r="I79" s="709">
        <f t="shared" si="11"/>
        <v>1.6228698035435536E-2</v>
      </c>
      <c r="J79" s="708">
        <f t="shared" si="11"/>
        <v>1.3892430563347239E-2</v>
      </c>
      <c r="K79" s="708">
        <f t="shared" si="11"/>
        <v>1.1151277495251516E-2</v>
      </c>
      <c r="L79" s="713"/>
    </row>
    <row r="80" spans="1:12" s="633" customFormat="1" ht="13.35" customHeight="1" x14ac:dyDescent="0.25">
      <c r="A80" s="694"/>
      <c r="B80" s="630"/>
      <c r="C80" s="631" t="str">
        <f t="shared" si="12"/>
        <v xml:space="preserve"> Port St Johns Local Municipality</v>
      </c>
      <c r="D80" s="634" t="str">
        <f t="shared" si="12"/>
        <v>EC154</v>
      </c>
      <c r="E80" s="708">
        <f t="shared" ref="E80:G87" si="13">+E39/E$46</f>
        <v>5.8330502950278782E-3</v>
      </c>
      <c r="F80" s="708">
        <f t="shared" si="13"/>
        <v>5.3345821413664264E-3</v>
      </c>
      <c r="G80" s="708">
        <f t="shared" si="13"/>
        <v>4.1910631741140219E-3</v>
      </c>
      <c r="H80" s="708"/>
      <c r="I80" s="709">
        <f t="shared" ref="I80:K87" si="14">+I39/I$46</f>
        <v>5.670932454758428E-3</v>
      </c>
      <c r="J80" s="708">
        <f t="shared" si="14"/>
        <v>5.0388110853843877E-3</v>
      </c>
      <c r="K80" s="708">
        <f t="shared" si="14"/>
        <v>3.9825991054469705E-3</v>
      </c>
      <c r="L80" s="713"/>
    </row>
    <row r="81" spans="1:16" s="633" customFormat="1" ht="13.35" customHeight="1" x14ac:dyDescent="0.25">
      <c r="A81" s="694"/>
      <c r="B81" s="630"/>
      <c r="C81" s="631" t="str">
        <f t="shared" ref="C81:D86" si="15">+C40</f>
        <v xml:space="preserve"> Sakhisizwe Local Municipality</v>
      </c>
      <c r="D81" s="634" t="str">
        <f t="shared" si="15"/>
        <v>EC138</v>
      </c>
      <c r="E81" s="708">
        <f t="shared" si="13"/>
        <v>1.2332734909487515E-2</v>
      </c>
      <c r="F81" s="708">
        <f t="shared" si="13"/>
        <v>9.8445437608804098E-3</v>
      </c>
      <c r="G81" s="708">
        <f t="shared" si="13"/>
        <v>7.9506933744221877E-3</v>
      </c>
      <c r="H81" s="708"/>
      <c r="I81" s="709">
        <f t="shared" si="14"/>
        <v>1.298679499998801E-2</v>
      </c>
      <c r="J81" s="708">
        <f t="shared" si="14"/>
        <v>9.781821520007344E-3</v>
      </c>
      <c r="K81" s="708">
        <f t="shared" si="14"/>
        <v>7.9651982108939409E-3</v>
      </c>
      <c r="L81" s="713"/>
    </row>
    <row r="82" spans="1:16" s="633" customFormat="1" ht="13.35" customHeight="1" x14ac:dyDescent="0.25">
      <c r="A82" s="694"/>
      <c r="B82" s="630"/>
      <c r="C82" s="631" t="str">
        <f t="shared" si="15"/>
        <v xml:space="preserve"> Senqu Local Municipality</v>
      </c>
      <c r="D82" s="634" t="str">
        <f t="shared" si="15"/>
        <v>EC142</v>
      </c>
      <c r="E82" s="708">
        <f t="shared" si="13"/>
        <v>1.1860183999510573E-2</v>
      </c>
      <c r="F82" s="708">
        <f t="shared" si="13"/>
        <v>1.0078695267085425E-2</v>
      </c>
      <c r="G82" s="708">
        <f t="shared" si="13"/>
        <v>8.9368258859784284E-3</v>
      </c>
      <c r="H82" s="708"/>
      <c r="I82" s="709">
        <f t="shared" si="14"/>
        <v>1.1715930644376185E-2</v>
      </c>
      <c r="J82" s="708">
        <f t="shared" si="14"/>
        <v>9.9858219688083311E-3</v>
      </c>
      <c r="K82" s="708">
        <f t="shared" si="14"/>
        <v>8.7617180319833343E-3</v>
      </c>
      <c r="L82" s="713"/>
    </row>
    <row r="83" spans="1:16" s="633" customFormat="1" ht="13.35" customHeight="1" x14ac:dyDescent="0.25">
      <c r="A83" s="694"/>
      <c r="B83" s="630"/>
      <c r="C83" s="631" t="str">
        <f t="shared" si="15"/>
        <v xml:space="preserve"> Sundays River Valley Local Municipality</v>
      </c>
      <c r="D83" s="634" t="str">
        <f t="shared" si="15"/>
        <v>EC106</v>
      </c>
      <c r="E83" s="708">
        <f t="shared" si="13"/>
        <v>4.0061347234205931E-3</v>
      </c>
      <c r="F83" s="708">
        <f t="shared" si="13"/>
        <v>3.56317509442414E-3</v>
      </c>
      <c r="G83" s="708">
        <f t="shared" si="13"/>
        <v>3.8828967642526965E-3</v>
      </c>
      <c r="H83" s="708"/>
      <c r="I83" s="709">
        <f t="shared" si="14"/>
        <v>4.0092173633640982E-3</v>
      </c>
      <c r="J83" s="708">
        <f t="shared" si="14"/>
        <v>4.2126092677403889E-3</v>
      </c>
      <c r="K83" s="708">
        <f t="shared" si="14"/>
        <v>4.9629311929416092E-3</v>
      </c>
      <c r="L83" s="713"/>
    </row>
    <row r="84" spans="1:16" s="633" customFormat="1" ht="13.35" customHeight="1" x14ac:dyDescent="0.25">
      <c r="A84" s="694"/>
      <c r="B84" s="630"/>
      <c r="C84" s="631" t="str">
        <f t="shared" si="15"/>
        <v xml:space="preserve"> Tsolwana Local Municipality</v>
      </c>
      <c r="D84" s="634" t="str">
        <f t="shared" si="15"/>
        <v>EC132</v>
      </c>
      <c r="E84" s="708">
        <f t="shared" si="13"/>
        <v>2.4787826751022628E-3</v>
      </c>
      <c r="F84" s="708">
        <f t="shared" si="13"/>
        <v>1.9546560517983854E-3</v>
      </c>
      <c r="G84" s="708">
        <f t="shared" si="13"/>
        <v>2.1571648690292757E-3</v>
      </c>
      <c r="H84" s="708"/>
      <c r="I84" s="709">
        <f t="shared" si="14"/>
        <v>2.4745887075309503E-3</v>
      </c>
      <c r="J84" s="708">
        <f t="shared" si="14"/>
        <v>1.9686043309295282E-3</v>
      </c>
      <c r="K84" s="708">
        <f t="shared" si="14"/>
        <v>2.0219349304576926E-3</v>
      </c>
      <c r="L84" s="713"/>
    </row>
    <row r="85" spans="1:16" s="633" customFormat="1" ht="13.35" customHeight="1" x14ac:dyDescent="0.25">
      <c r="A85" s="694"/>
      <c r="B85" s="630"/>
      <c r="C85" s="631" t="str">
        <f t="shared" si="15"/>
        <v xml:space="preserve"> Umzimvubu Local Municipality</v>
      </c>
      <c r="D85" s="634" t="str">
        <f t="shared" si="15"/>
        <v>EC442</v>
      </c>
      <c r="E85" s="708">
        <f t="shared" si="13"/>
        <v>1.3311590365868323E-2</v>
      </c>
      <c r="F85" s="708">
        <f t="shared" si="13"/>
        <v>1.200280981807446E-2</v>
      </c>
      <c r="G85" s="708">
        <f t="shared" si="13"/>
        <v>9.3066255778120176E-3</v>
      </c>
      <c r="H85" s="708"/>
      <c r="I85" s="709">
        <f t="shared" si="14"/>
        <v>1.3111483578274455E-2</v>
      </c>
      <c r="J85" s="708">
        <f t="shared" si="14"/>
        <v>1.1689225716296575E-2</v>
      </c>
      <c r="K85" s="708">
        <f t="shared" si="14"/>
        <v>9.3131548311990685E-3</v>
      </c>
      <c r="L85" s="713"/>
    </row>
    <row r="86" spans="1:16" s="633" customFormat="1" ht="13.35" customHeight="1" x14ac:dyDescent="0.25">
      <c r="A86" s="694"/>
      <c r="B86" s="630"/>
      <c r="C86" s="631" t="str">
        <f t="shared" si="15"/>
        <v xml:space="preserve"> King Sabata Dalindyebo Local Municipality</v>
      </c>
      <c r="D86" s="634" t="str">
        <f t="shared" si="15"/>
        <v>EC157</v>
      </c>
      <c r="E86" s="708">
        <f t="shared" si="13"/>
        <v>5.8020391415606415E-2</v>
      </c>
      <c r="F86" s="708">
        <f t="shared" si="13"/>
        <v>5.8293544544778933E-2</v>
      </c>
      <c r="G86" s="708">
        <f t="shared" si="13"/>
        <v>5.4915254237288137E-2</v>
      </c>
      <c r="H86" s="708"/>
      <c r="I86" s="709">
        <f t="shared" si="14"/>
        <v>5.8833826093003291E-2</v>
      </c>
      <c r="J86" s="708">
        <f t="shared" si="14"/>
        <v>5.7456726404798091E-2</v>
      </c>
      <c r="K86" s="708">
        <f t="shared" si="14"/>
        <v>5.4408430855952455E-2</v>
      </c>
      <c r="L86" s="713"/>
    </row>
    <row r="87" spans="1:16" s="633" customFormat="1" ht="13.35" customHeight="1" x14ac:dyDescent="0.25">
      <c r="A87" s="694"/>
      <c r="B87" s="700"/>
      <c r="C87" s="640" t="s">
        <v>8</v>
      </c>
      <c r="D87" s="701"/>
      <c r="E87" s="714">
        <f t="shared" si="13"/>
        <v>1</v>
      </c>
      <c r="F87" s="714">
        <f t="shared" si="13"/>
        <v>1</v>
      </c>
      <c r="G87" s="714">
        <f t="shared" si="13"/>
        <v>1</v>
      </c>
      <c r="H87" s="714"/>
      <c r="I87" s="715">
        <f t="shared" si="14"/>
        <v>1</v>
      </c>
      <c r="J87" s="714">
        <f t="shared" si="14"/>
        <v>1</v>
      </c>
      <c r="K87" s="714">
        <f t="shared" si="14"/>
        <v>1</v>
      </c>
      <c r="L87" s="716"/>
    </row>
    <row r="90" spans="1:16" x14ac:dyDescent="0.2">
      <c r="C90" s="227"/>
      <c r="D90" s="227"/>
      <c r="E90" s="227"/>
      <c r="F90" s="227"/>
      <c r="G90" s="227"/>
      <c r="H90" s="227"/>
      <c r="I90" s="227"/>
      <c r="J90" s="227"/>
      <c r="K90" s="227"/>
      <c r="L90" s="227"/>
      <c r="M90" s="227"/>
      <c r="N90" s="227"/>
    </row>
    <row r="91" spans="1:16" x14ac:dyDescent="0.2">
      <c r="C91" s="227"/>
      <c r="D91" s="227"/>
      <c r="E91" s="227"/>
      <c r="F91" s="227"/>
      <c r="G91" s="227"/>
      <c r="H91" s="227"/>
      <c r="I91" s="227"/>
      <c r="J91" s="227"/>
      <c r="K91" s="227"/>
      <c r="L91" s="227"/>
      <c r="M91" s="717"/>
      <c r="N91" s="717"/>
      <c r="O91" s="717"/>
      <c r="P91" s="718"/>
    </row>
    <row r="92" spans="1:16" customFormat="1" ht="13.35" customHeight="1" x14ac:dyDescent="0.25">
      <c r="I92"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92" location="CONTENTS!A1" display="BACK TO CONTENTS"/>
  </hyperlinks>
  <pageMargins left="0.98425196850393704" right="0.98425196850393704" top="0.98425196850393704" bottom="0.98425196850393704" header="0.51181102362204722" footer="0.51181102362204722"/>
  <pageSetup paperSize="9" scale="64" fitToHeight="4" orientation="landscape" horizontalDpi="300" verticalDpi="300" r:id="rId1"/>
  <headerFooter alignWithMargins="0"/>
  <ignoredErrors>
    <ignoredError sqref="H46" formula="1"/>
    <ignoredError sqref="F2:H2 J2:L2" numberStoredAsText="1"/>
  </ignoredError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tabColor theme="7" tint="0.79998168889431442"/>
    <pageSetUpPr fitToPage="1"/>
  </sheetPr>
  <dimension ref="A1:M49"/>
  <sheetViews>
    <sheetView showGridLines="0" zoomScaleNormal="100" zoomScaleSheetLayoutView="90" workbookViewId="0">
      <selection activeCell="B2" sqref="B2"/>
    </sheetView>
  </sheetViews>
  <sheetFormatPr defaultColWidth="9.109375" defaultRowHeight="10.199999999999999" x14ac:dyDescent="0.2"/>
  <cols>
    <col min="1" max="1" width="2.44140625" style="686" customWidth="1"/>
    <col min="2" max="2" width="0.88671875" style="612" customWidth="1"/>
    <col min="3" max="3" width="19.88671875" style="612" bestFit="1" customWidth="1"/>
    <col min="4" max="4" width="5.109375" style="612"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1001</v>
      </c>
      <c r="C1" s="687"/>
      <c r="D1" s="687"/>
      <c r="E1" s="687"/>
      <c r="F1" s="687"/>
      <c r="G1" s="687"/>
      <c r="H1" s="687"/>
    </row>
    <row r="2" spans="1:12" s="627" customFormat="1" ht="13.35" customHeight="1" x14ac:dyDescent="0.25">
      <c r="A2" s="688"/>
      <c r="B2" s="689"/>
      <c r="C2" s="1243" t="s">
        <v>160</v>
      </c>
      <c r="D2" s="1244"/>
      <c r="E2" s="1216">
        <v>2014</v>
      </c>
      <c r="F2" s="1216"/>
      <c r="G2" s="1216"/>
      <c r="H2" s="1216"/>
      <c r="I2" s="1215">
        <v>2015</v>
      </c>
      <c r="J2" s="1216"/>
      <c r="K2" s="1216"/>
      <c r="L2" s="1217"/>
    </row>
    <row r="3" spans="1:12" ht="12.6" customHeight="1" x14ac:dyDescent="0.15">
      <c r="A3" s="690"/>
      <c r="B3" s="691"/>
      <c r="C3" s="1261" t="s">
        <v>850</v>
      </c>
      <c r="D3" s="1262"/>
      <c r="E3" s="1190" t="s">
        <v>336</v>
      </c>
      <c r="F3" s="1190" t="s">
        <v>77</v>
      </c>
      <c r="G3" s="1190" t="s">
        <v>159</v>
      </c>
      <c r="H3" s="1190" t="s">
        <v>309</v>
      </c>
      <c r="I3" s="1193" t="s">
        <v>336</v>
      </c>
      <c r="J3" s="1190" t="s">
        <v>77</v>
      </c>
      <c r="K3" s="1190" t="s">
        <v>159</v>
      </c>
      <c r="L3" s="1181" t="s">
        <v>309</v>
      </c>
    </row>
    <row r="4" spans="1:12" ht="12.6" customHeight="1" x14ac:dyDescent="0.15">
      <c r="A4" s="690"/>
      <c r="B4" s="692"/>
      <c r="C4" s="1263"/>
      <c r="D4" s="1264"/>
      <c r="E4" s="1211"/>
      <c r="F4" s="1211"/>
      <c r="G4" s="1211"/>
      <c r="H4" s="1211"/>
      <c r="I4" s="1221"/>
      <c r="J4" s="1211"/>
      <c r="K4" s="1211"/>
      <c r="L4" s="1213"/>
    </row>
    <row r="5" spans="1:12" ht="12.6" customHeight="1" x14ac:dyDescent="0.15">
      <c r="A5" s="690"/>
      <c r="B5" s="693"/>
      <c r="C5" s="1265"/>
      <c r="D5" s="1266"/>
      <c r="E5" s="1212"/>
      <c r="F5" s="1212"/>
      <c r="G5" s="1212"/>
      <c r="H5" s="1212"/>
      <c r="I5" s="1222"/>
      <c r="J5" s="1212"/>
      <c r="K5" s="1212"/>
      <c r="L5" s="1214"/>
    </row>
    <row r="6" spans="1:12" ht="12.6" customHeight="1" x14ac:dyDescent="0.15">
      <c r="A6" s="690"/>
      <c r="B6" s="719"/>
      <c r="C6" s="636" t="s">
        <v>361</v>
      </c>
      <c r="D6" s="637" t="s">
        <v>604</v>
      </c>
      <c r="E6" s="720">
        <f>+A2.10.1!E7/A2.10.1!E$46</f>
        <v>9.2041947331669566E-3</v>
      </c>
      <c r="F6" s="721">
        <f>+A2.10.1!F7/A2.10.1!F$46</f>
        <v>7.2994186934345956E-3</v>
      </c>
      <c r="G6" s="721">
        <f>+A2.10.1!G7/A2.10.1!G$46</f>
        <v>6.3482280431432971E-3</v>
      </c>
      <c r="H6" s="722"/>
      <c r="I6" s="721">
        <f>+A2.10.1!I7/A2.10.1!I$46</f>
        <v>8.8265126283153372E-3</v>
      </c>
      <c r="J6" s="721">
        <f>+A2.10.1!J7/A2.10.1!J$46</f>
        <v>7.2420159324350511E-3</v>
      </c>
      <c r="K6" s="721">
        <f>+A2.10.1!K7/A2.10.1!K$46</f>
        <v>6.2496170577783228E-3</v>
      </c>
      <c r="L6" s="722"/>
    </row>
    <row r="7" spans="1:12" ht="12.6" customHeight="1" x14ac:dyDescent="0.15">
      <c r="A7" s="690"/>
      <c r="B7" s="719"/>
      <c r="C7" s="631" t="s">
        <v>362</v>
      </c>
      <c r="D7" s="634" t="s">
        <v>605</v>
      </c>
      <c r="E7" s="720">
        <f>+A2.10.1!E8/A2.10.1!E$46</f>
        <v>1.6032977302789105E-3</v>
      </c>
      <c r="F7" s="721">
        <f>+A2.10.1!F8/A2.10.1!F$46</f>
        <v>1.0180500269783258E-3</v>
      </c>
      <c r="G7" s="721">
        <f>+A2.10.1!G8/A2.10.1!G$46</f>
        <v>1.0477657935285055E-3</v>
      </c>
      <c r="H7" s="722"/>
      <c r="I7" s="721">
        <f>+A2.10.1!I8/A2.10.1!I$46</f>
        <v>1.6161558031742834E-3</v>
      </c>
      <c r="J7" s="721">
        <f>+A2.10.1!J8/A2.10.1!J$46</f>
        <v>1.2240026928059243E-3</v>
      </c>
      <c r="K7" s="721">
        <f>+A2.10.1!K8/A2.10.1!K$46</f>
        <v>1.4092273757735432E-3</v>
      </c>
      <c r="L7" s="722"/>
    </row>
    <row r="8" spans="1:12" ht="12.6" customHeight="1" x14ac:dyDescent="0.15">
      <c r="A8" s="690"/>
      <c r="B8" s="719"/>
      <c r="C8" s="631" t="s">
        <v>363</v>
      </c>
      <c r="D8" s="634" t="s">
        <v>606</v>
      </c>
      <c r="E8" s="720">
        <f>+A2.10.1!E9/A2.10.1!E$46</f>
        <v>4.7782491566864902E-3</v>
      </c>
      <c r="F8" s="721">
        <f>+A2.10.1!F9/A2.10.1!F$46</f>
        <v>3.4002870901076077E-3</v>
      </c>
      <c r="G8" s="721">
        <f>+A2.10.1!G9/A2.10.1!G$46</f>
        <v>3.3281972265023115E-3</v>
      </c>
      <c r="H8" s="722"/>
      <c r="I8" s="721">
        <f>+A2.10.1!I9/A2.10.1!I$46</f>
        <v>4.6830152575658389E-3</v>
      </c>
      <c r="J8" s="721">
        <f>+A2.10.1!J9/A2.10.1!J$46</f>
        <v>3.4578076071767358E-3</v>
      </c>
      <c r="K8" s="721">
        <f>+A2.10.1!K9/A2.10.1!K$46</f>
        <v>3.3698915507628211E-3</v>
      </c>
      <c r="L8" s="722"/>
    </row>
    <row r="9" spans="1:12" ht="12.6" customHeight="1" x14ac:dyDescent="0.15">
      <c r="A9" s="690"/>
      <c r="B9" s="719"/>
      <c r="C9" s="631" t="s">
        <v>364</v>
      </c>
      <c r="D9" s="634" t="s">
        <v>607</v>
      </c>
      <c r="E9" s="720">
        <f>+A2.10.1!E10/A2.10.1!E$46</f>
        <v>0.20152819588922902</v>
      </c>
      <c r="F9" s="721">
        <f>+A2.10.1!F10/A2.10.1!F$46</f>
        <v>0.21985808382623923</v>
      </c>
      <c r="G9" s="721">
        <f>+A2.10.1!G10/A2.10.1!G$46</f>
        <v>0.23377503852080123</v>
      </c>
      <c r="H9" s="722"/>
      <c r="I9" s="721">
        <f>+A2.10.1!I10/A2.10.1!I$46</f>
        <v>0.20223528255151196</v>
      </c>
      <c r="J9" s="721">
        <f>+A2.10.1!J10/A2.10.1!J$46</f>
        <v>0.21875988127173879</v>
      </c>
      <c r="K9" s="721">
        <f>+A2.10.1!K10/A2.10.1!K$46</f>
        <v>0.23086820660498744</v>
      </c>
      <c r="L9" s="722"/>
    </row>
    <row r="10" spans="1:12" ht="12.6" customHeight="1" x14ac:dyDescent="0.15">
      <c r="A10" s="690"/>
      <c r="B10" s="719"/>
      <c r="C10" s="631" t="s">
        <v>365</v>
      </c>
      <c r="D10" s="634" t="s">
        <v>608</v>
      </c>
      <c r="E10" s="720">
        <f>+A2.10.1!E11/A2.10.1!E$46</f>
        <v>8.1261879697820567E-3</v>
      </c>
      <c r="F10" s="721">
        <f>+A2.10.1!F11/A2.10.1!F$46</f>
        <v>5.6807191505390577E-3</v>
      </c>
      <c r="G10" s="721">
        <f>+A2.10.1!G11/A2.10.1!G$46</f>
        <v>5.5469953775038518E-3</v>
      </c>
      <c r="H10" s="722"/>
      <c r="I10" s="721">
        <f>+A2.10.1!I11/A2.10.1!I$46</f>
        <v>7.9536925803102339E-3</v>
      </c>
      <c r="J10" s="721">
        <f>+A2.10.1!J11/A2.10.1!J$46</f>
        <v>5.9160130152286338E-3</v>
      </c>
      <c r="K10" s="721">
        <f>+A2.10.1!K11/A2.10.1!K$46</f>
        <v>5.5756387476257581E-3</v>
      </c>
      <c r="L10" s="722"/>
    </row>
    <row r="11" spans="1:12" ht="12.6" customHeight="1" x14ac:dyDescent="0.15">
      <c r="A11" s="690"/>
      <c r="B11" s="719"/>
      <c r="C11" s="631" t="s">
        <v>366</v>
      </c>
      <c r="D11" s="634" t="s">
        <v>609</v>
      </c>
      <c r="E11" s="720">
        <f>+A2.10.1!E12/A2.10.1!E$46</f>
        <v>4.3295367524360633E-2</v>
      </c>
      <c r="F11" s="721">
        <f>+A2.10.1!F12/A2.10.1!F$46</f>
        <v>5.5198672462764824E-2</v>
      </c>
      <c r="G11" s="721">
        <f>+A2.10.1!G12/A2.10.1!G$46</f>
        <v>6.693374422187981E-2</v>
      </c>
      <c r="H11" s="722"/>
      <c r="I11" s="721">
        <f>+A2.10.1!I12/A2.10.1!I$46</f>
        <v>4.5899783953059548E-2</v>
      </c>
      <c r="J11" s="721">
        <f>+A2.10.1!J12/A2.10.1!J$46</f>
        <v>5.7293526045757298E-2</v>
      </c>
      <c r="K11" s="721">
        <f>+A2.10.1!K12/A2.10.1!K$46</f>
        <v>6.8133080080877401E-2</v>
      </c>
      <c r="L11" s="722"/>
    </row>
    <row r="12" spans="1:12" ht="12.6" customHeight="1" x14ac:dyDescent="0.15">
      <c r="A12" s="690"/>
      <c r="B12" s="719"/>
      <c r="C12" s="631" t="s">
        <v>367</v>
      </c>
      <c r="D12" s="634" t="s">
        <v>610</v>
      </c>
      <c r="E12" s="720">
        <f>+A2.10.1!E13/A2.10.1!E$46</f>
        <v>1.0151406155397523E-2</v>
      </c>
      <c r="F12" s="721">
        <f>+A2.10.1!F13/A2.10.1!F$46</f>
        <v>8.4803567247294532E-3</v>
      </c>
      <c r="G12" s="721">
        <f>+A2.10.1!G13/A2.10.1!G$46</f>
        <v>7.6425269645608628E-3</v>
      </c>
      <c r="H12" s="722"/>
      <c r="I12" s="721">
        <f>+A2.10.1!I13/A2.10.1!I$46</f>
        <v>9.6178055289793049E-3</v>
      </c>
      <c r="J12" s="721">
        <f>+A2.10.1!J13/A2.10.1!J$46</f>
        <v>8.2314181091198407E-3</v>
      </c>
      <c r="K12" s="721">
        <f>+A2.10.1!K13/A2.10.1!K$46</f>
        <v>7.8426566999571113E-3</v>
      </c>
      <c r="L12" s="722"/>
    </row>
    <row r="13" spans="1:12" ht="12.6" customHeight="1" x14ac:dyDescent="0.15">
      <c r="A13" s="690"/>
      <c r="B13" s="719"/>
      <c r="C13" s="631" t="s">
        <v>368</v>
      </c>
      <c r="D13" s="634" t="s">
        <v>611</v>
      </c>
      <c r="E13" s="720">
        <f>+A2.10.1!E14/A2.10.1!E$46</f>
        <v>2.0870295323222713E-2</v>
      </c>
      <c r="F13" s="721">
        <f>+A2.10.1!F14/A2.10.1!F$46</f>
        <v>1.5932482922210799E-2</v>
      </c>
      <c r="G13" s="721">
        <f>+A2.10.1!G14/A2.10.1!G$46</f>
        <v>1.1155624036979969E-2</v>
      </c>
      <c r="H13" s="722"/>
      <c r="I13" s="721">
        <f>+A2.10.1!I14/A2.10.1!I$46</f>
        <v>1.9779924659324429E-2</v>
      </c>
      <c r="J13" s="721">
        <f>+A2.10.1!J14/A2.10.1!J$46</f>
        <v>1.5585634288395435E-2</v>
      </c>
      <c r="K13" s="721">
        <f>+A2.10.1!K14/A2.10.1!K$46</f>
        <v>1.1518902028062007E-2</v>
      </c>
      <c r="L13" s="722"/>
    </row>
    <row r="14" spans="1:12" ht="12.6" customHeight="1" x14ac:dyDescent="0.15">
      <c r="A14" s="690"/>
      <c r="B14" s="719"/>
      <c r="C14" s="631" t="s">
        <v>369</v>
      </c>
      <c r="D14" s="634" t="s">
        <v>612</v>
      </c>
      <c r="E14" s="720">
        <f>+A2.10.1!E15/A2.10.1!E$46</f>
        <v>3.7614208593253914E-3</v>
      </c>
      <c r="F14" s="721">
        <f>+A2.10.1!F15/A2.10.1!F$46</f>
        <v>2.3007930609710162E-3</v>
      </c>
      <c r="G14" s="721">
        <f>+A2.10.1!G15/A2.10.1!G$46</f>
        <v>2.3420647149460707E-3</v>
      </c>
      <c r="H14" s="722"/>
      <c r="I14" s="721">
        <f>+A2.10.1!I15/A2.10.1!I$46</f>
        <v>3.6543344867026825E-3</v>
      </c>
      <c r="J14" s="721">
        <f>+A2.10.1!J15/A2.10.1!J$46</f>
        <v>2.4276053407317495E-3</v>
      </c>
      <c r="K14" s="721">
        <f>+A2.10.1!K15/A2.10.1!K$46</f>
        <v>2.3895594632681819E-3</v>
      </c>
      <c r="L14" s="722"/>
    </row>
    <row r="15" spans="1:12" ht="12.6" customHeight="1" x14ac:dyDescent="0.15">
      <c r="A15" s="690"/>
      <c r="B15" s="719"/>
      <c r="C15" s="631" t="s">
        <v>370</v>
      </c>
      <c r="D15" s="634" t="s">
        <v>613</v>
      </c>
      <c r="E15" s="720">
        <f>+A2.10.1!E16/A2.10.1!E$46</f>
        <v>2.1011638675760458E-3</v>
      </c>
      <c r="F15" s="721">
        <f>+A2.10.1!F16/A2.10.1!F$46</f>
        <v>1.7917680474818533E-3</v>
      </c>
      <c r="G15" s="721">
        <f>+A2.10.1!G16/A2.10.1!G$46</f>
        <v>1.9722650231124806E-3</v>
      </c>
      <c r="H15" s="722"/>
      <c r="I15" s="721">
        <f>+A2.10.1!I16/A2.10.1!I$46</f>
        <v>2.0597593990010527E-3</v>
      </c>
      <c r="J15" s="721">
        <f>+A2.10.1!J16/A2.10.1!J$46</f>
        <v>1.856404084088985E-3</v>
      </c>
      <c r="K15" s="721">
        <f>+A2.10.1!K16/A2.10.1!K$46</f>
        <v>1.8993934195208628E-3</v>
      </c>
      <c r="L15" s="722"/>
    </row>
    <row r="16" spans="1:12" ht="12.6" customHeight="1" x14ac:dyDescent="0.15">
      <c r="A16" s="690"/>
      <c r="B16" s="719"/>
      <c r="C16" s="631" t="s">
        <v>371</v>
      </c>
      <c r="D16" s="634" t="s">
        <v>614</v>
      </c>
      <c r="E16" s="720">
        <f>+A2.10.1!E17/A2.10.1!E$46</f>
        <v>1.1940348886024519E-3</v>
      </c>
      <c r="F16" s="721">
        <f>+A2.10.1!F17/A2.10.1!F$46</f>
        <v>1.1300355299459415E-3</v>
      </c>
      <c r="G16" s="721">
        <f>+A2.10.1!G17/A2.10.1!G$46</f>
        <v>1.4175654853620955E-3</v>
      </c>
      <c r="H16" s="722"/>
      <c r="I16" s="721">
        <f>+A2.10.1!I17/A2.10.1!I$46</f>
        <v>1.1293907764022069E-3</v>
      </c>
      <c r="J16" s="721">
        <f>+A2.10.1!J17/A2.10.1!J$46</f>
        <v>1.162802558165628E-3</v>
      </c>
      <c r="K16" s="721">
        <f>+A2.10.1!K17/A2.10.1!K$46</f>
        <v>1.4704981312419583E-3</v>
      </c>
      <c r="L16" s="722"/>
    </row>
    <row r="17" spans="1:12" ht="12.6" customHeight="1" x14ac:dyDescent="0.15">
      <c r="A17" s="690"/>
      <c r="B17" s="719"/>
      <c r="C17" s="631" t="s">
        <v>372</v>
      </c>
      <c r="D17" s="634" t="s">
        <v>615</v>
      </c>
      <c r="E17" s="720">
        <f>+A2.10.1!E18/A2.10.1!E$46</f>
        <v>1.8712172194176233E-3</v>
      </c>
      <c r="F17" s="721">
        <f>+A2.10.1!F18/A2.10.1!F$46</f>
        <v>1.4354505380394392E-3</v>
      </c>
      <c r="G17" s="721">
        <f>+A2.10.1!G18/A2.10.1!G$46</f>
        <v>1.2942989214175654E-3</v>
      </c>
      <c r="H17" s="722"/>
      <c r="I17" s="721">
        <f>+A2.10.1!I18/A2.10.1!I$46</f>
        <v>1.760027239658641E-3</v>
      </c>
      <c r="J17" s="721">
        <f>+A2.10.1!J18/A2.10.1!J$46</f>
        <v>1.3260029172064178E-3</v>
      </c>
      <c r="K17" s="721">
        <f>+A2.10.1!K18/A2.10.1!K$46</f>
        <v>1.1641443538998836E-3</v>
      </c>
      <c r="L17" s="722"/>
    </row>
    <row r="18" spans="1:12" ht="12.6" customHeight="1" x14ac:dyDescent="0.15">
      <c r="A18" s="690"/>
      <c r="B18" s="719"/>
      <c r="C18" s="631" t="s">
        <v>373</v>
      </c>
      <c r="D18" s="634" t="s">
        <v>616</v>
      </c>
      <c r="E18" s="720">
        <f>+A2.10.1!E19/A2.10.1!E$46</f>
        <v>7.7612267759159369E-3</v>
      </c>
      <c r="F18" s="721">
        <f>+A2.10.1!F19/A2.10.1!F$46</f>
        <v>6.6885886772475997E-3</v>
      </c>
      <c r="G18" s="721">
        <f>+A2.10.1!G19/A2.10.1!G$46</f>
        <v>5.1771956856702618E-3</v>
      </c>
      <c r="H18" s="722"/>
      <c r="I18" s="721">
        <f>+A2.10.1!I19/A2.10.1!I$46</f>
        <v>7.6707454218909983E-3</v>
      </c>
      <c r="J18" s="721">
        <f>+A2.10.1!J19/A2.10.1!J$46</f>
        <v>6.5076143167514967E-3</v>
      </c>
      <c r="K18" s="721">
        <f>+A2.10.1!K19/A2.10.1!K$46</f>
        <v>5.0854727038784388E-3</v>
      </c>
      <c r="L18" s="722"/>
    </row>
    <row r="19" spans="1:12" ht="12.6" customHeight="1" x14ac:dyDescent="0.15">
      <c r="A19" s="690"/>
      <c r="B19" s="719"/>
      <c r="C19" s="631" t="s">
        <v>374</v>
      </c>
      <c r="D19" s="634" t="s">
        <v>617</v>
      </c>
      <c r="E19" s="720">
        <f>+A2.10.1!E20/A2.10.1!E$46</f>
        <v>1.64253633262521E-2</v>
      </c>
      <c r="F19" s="721">
        <f>+A2.10.1!F20/A2.10.1!F$46</f>
        <v>1.5219847903325969E-2</v>
      </c>
      <c r="G19" s="721">
        <f>+A2.10.1!G20/A2.10.1!G$46</f>
        <v>1.8181818181818181E-2</v>
      </c>
      <c r="H19" s="722"/>
      <c r="I19" s="721">
        <f>+A2.10.1!I20/A2.10.1!I$46</f>
        <v>1.6048858739830089E-2</v>
      </c>
      <c r="J19" s="721">
        <f>+A2.10.1!J20/A2.10.1!J$46</f>
        <v>1.5045033099072819E-2</v>
      </c>
      <c r="K19" s="721">
        <f>+A2.10.1!K20/A2.10.1!K$46</f>
        <v>1.7952331352245575E-2</v>
      </c>
      <c r="L19" s="722"/>
    </row>
    <row r="20" spans="1:12" ht="12.6" customHeight="1" x14ac:dyDescent="0.15">
      <c r="A20" s="690"/>
      <c r="B20" s="719"/>
      <c r="C20" s="631" t="s">
        <v>375</v>
      </c>
      <c r="D20" s="634" t="s">
        <v>618</v>
      </c>
      <c r="E20" s="720">
        <f>+A2.10.1!E21/A2.10.1!E$46</f>
        <v>2.2551648337738886E-2</v>
      </c>
      <c r="F20" s="721">
        <f>+A2.10.1!F21/A2.10.1!F$46</f>
        <v>2.0238834536329114E-2</v>
      </c>
      <c r="G20" s="721">
        <f>+A2.10.1!G21/A2.10.1!G$46</f>
        <v>2.0832049306625577E-2</v>
      </c>
      <c r="H20" s="722"/>
      <c r="I20" s="721">
        <f>+A2.10.1!I21/A2.10.1!I$46</f>
        <v>2.2218545507734288E-2</v>
      </c>
      <c r="J20" s="721">
        <f>+A2.10.1!J21/A2.10.1!J$46</f>
        <v>2.1379247034343477E-2</v>
      </c>
      <c r="K20" s="721">
        <f>+A2.10.1!K21/A2.10.1!K$46</f>
        <v>2.2486367256908276E-2</v>
      </c>
      <c r="L20" s="722"/>
    </row>
    <row r="21" spans="1:12" ht="12.6" customHeight="1" x14ac:dyDescent="0.15">
      <c r="A21" s="690"/>
      <c r="B21" s="719"/>
      <c r="C21" s="631" t="s">
        <v>376</v>
      </c>
      <c r="D21" s="634" t="s">
        <v>619</v>
      </c>
      <c r="E21" s="720">
        <f>+A2.10.1!E22/A2.10.1!E$46</f>
        <v>3.8373665412859714E-3</v>
      </c>
      <c r="F21" s="721">
        <f>+A2.10.1!F22/A2.10.1!F$46</f>
        <v>3.5020920928054405E-3</v>
      </c>
      <c r="G21" s="721">
        <f>+A2.10.1!G22/A2.10.1!G$46</f>
        <v>3.6363636363636364E-3</v>
      </c>
      <c r="H21" s="722"/>
      <c r="I21" s="721">
        <f>+A2.10.1!I22/A2.10.1!I$46</f>
        <v>3.8533566405060437E-3</v>
      </c>
      <c r="J21" s="721">
        <f>+A2.10.1!J22/A2.10.1!J$46</f>
        <v>3.6720080784177723E-3</v>
      </c>
      <c r="K21" s="721">
        <f>+A2.10.1!K22/A2.10.1!K$46</f>
        <v>3.9213283499785557E-3</v>
      </c>
      <c r="L21" s="722"/>
    </row>
    <row r="22" spans="1:12" ht="12.6" customHeight="1" x14ac:dyDescent="0.15">
      <c r="A22" s="690"/>
      <c r="B22" s="719"/>
      <c r="C22" s="631" t="s">
        <v>377</v>
      </c>
      <c r="D22" s="634" t="s">
        <v>620</v>
      </c>
      <c r="E22" s="720">
        <f>+A2.10.1!E23/A2.10.1!E$46</f>
        <v>3.4329557848458828E-2</v>
      </c>
      <c r="F22" s="721">
        <f>+A2.10.1!F23/A2.10.1!F$46</f>
        <v>3.30764453765258E-2</v>
      </c>
      <c r="G22" s="721">
        <f>+A2.10.1!G23/A2.10.1!G$46</f>
        <v>2.99537750385208E-2</v>
      </c>
      <c r="H22" s="722"/>
      <c r="I22" s="721">
        <f>+A2.10.1!I23/A2.10.1!I$46</f>
        <v>3.3423732552591005E-2</v>
      </c>
      <c r="J22" s="721">
        <f>+A2.10.1!J23/A2.10.1!J$46</f>
        <v>3.182407001295403E-2</v>
      </c>
      <c r="K22" s="721">
        <f>+A2.10.1!K23/A2.10.1!K$46</f>
        <v>2.8735984314686599E-2</v>
      </c>
      <c r="L22" s="722"/>
    </row>
    <row r="23" spans="1:12" ht="12.6" customHeight="1" x14ac:dyDescent="0.15">
      <c r="A23" s="690"/>
      <c r="B23" s="719"/>
      <c r="C23" s="631" t="s">
        <v>378</v>
      </c>
      <c r="D23" s="634" t="s">
        <v>621</v>
      </c>
      <c r="E23" s="720">
        <f>+A2.10.1!E24/A2.10.1!E$46</f>
        <v>1.5438069460764562E-2</v>
      </c>
      <c r="F23" s="721">
        <f>+A2.10.1!F24/A2.10.1!F$46</f>
        <v>1.5881580420861883E-2</v>
      </c>
      <c r="G23" s="721">
        <f>+A2.10.1!G24/A2.10.1!G$46</f>
        <v>1.6147919876733436E-2</v>
      </c>
      <c r="H23" s="722"/>
      <c r="I23" s="721">
        <f>+A2.10.1!I24/A2.10.1!I$46</f>
        <v>1.4967425108922667E-2</v>
      </c>
      <c r="J23" s="721">
        <f>+A2.10.1!J24/A2.10.1!J$46</f>
        <v>1.5453033996674793E-2</v>
      </c>
      <c r="K23" s="721">
        <f>+A2.10.1!K24/A2.10.1!K$46</f>
        <v>1.5685313399914223E-2</v>
      </c>
      <c r="L23" s="722"/>
    </row>
    <row r="24" spans="1:12" ht="12.6" customHeight="1" x14ac:dyDescent="0.15">
      <c r="A24" s="690"/>
      <c r="B24" s="719"/>
      <c r="C24" s="631" t="s">
        <v>379</v>
      </c>
      <c r="D24" s="634" t="s">
        <v>622</v>
      </c>
      <c r="E24" s="720">
        <f>+A2.10.1!E25/A2.10.1!E$46</f>
        <v>6.8878514333692671E-3</v>
      </c>
      <c r="F24" s="721">
        <f>+A2.10.1!F25/A2.10.1!F$46</f>
        <v>5.7316216518879734E-3</v>
      </c>
      <c r="G24" s="721">
        <f>+A2.10.1!G25/A2.10.1!G$46</f>
        <v>5.2388289676425269E-3</v>
      </c>
      <c r="H24" s="722"/>
      <c r="I24" s="721">
        <f>+A2.10.1!I25/A2.10.1!I$46</f>
        <v>6.5797203618846202E-3</v>
      </c>
      <c r="J24" s="721">
        <f>+A2.10.1!J25/A2.10.1!J$46</f>
        <v>5.7222125888676959E-3</v>
      </c>
      <c r="K24" s="721">
        <f>+A2.10.1!K25/A2.10.1!K$46</f>
        <v>5.1467434593468536E-3</v>
      </c>
      <c r="L24" s="722"/>
    </row>
    <row r="25" spans="1:12" s="633" customFormat="1" ht="13.35" customHeight="1" x14ac:dyDescent="0.25">
      <c r="A25" s="694"/>
      <c r="B25" s="630"/>
      <c r="C25" s="631" t="s">
        <v>380</v>
      </c>
      <c r="D25" s="634" t="s">
        <v>623</v>
      </c>
      <c r="E25" s="720">
        <f>+A2.10.1!E26/A2.10.1!E$46</f>
        <v>1.7754412760562253E-2</v>
      </c>
      <c r="F25" s="721">
        <f>+A2.10.1!F26/A2.10.1!F$46</f>
        <v>1.6553493438667577E-2</v>
      </c>
      <c r="G25" s="721">
        <f>+A2.10.1!G26/A2.10.1!G$46</f>
        <v>1.4668721109399076E-2</v>
      </c>
      <c r="H25" s="722"/>
      <c r="I25" s="721">
        <f>+A2.10.1!I26/A2.10.1!I$46</f>
        <v>1.7607465968410629E-2</v>
      </c>
      <c r="J25" s="721">
        <f>+A2.10.1!J26/A2.10.1!J$46</f>
        <v>1.6483236263119778E-2</v>
      </c>
      <c r="K25" s="721">
        <f>+A2.10.1!K26/A2.10.1!K$46</f>
        <v>1.4827522823356412E-2</v>
      </c>
      <c r="L25" s="722"/>
    </row>
    <row r="26" spans="1:12" s="633" customFormat="1" ht="13.35" customHeight="1" x14ac:dyDescent="0.25">
      <c r="A26" s="694"/>
      <c r="B26" s="630"/>
      <c r="C26" s="631" t="s">
        <v>381</v>
      </c>
      <c r="D26" s="634" t="s">
        <v>624</v>
      </c>
      <c r="E26" s="720">
        <f>+A2.10.1!E27/A2.10.1!E$46</f>
        <v>1.2807395421741139E-2</v>
      </c>
      <c r="F26" s="721">
        <f>+A2.10.1!F27/A2.10.1!F$46</f>
        <v>1.1168008795952233E-2</v>
      </c>
      <c r="G26" s="721">
        <f>+A2.10.1!G27/A2.10.1!G$46</f>
        <v>8.9368258859784284E-3</v>
      </c>
      <c r="H26" s="722"/>
      <c r="I26" s="721">
        <f>+A2.10.1!I27/A2.10.1!I$46</f>
        <v>1.2111577094708168E-2</v>
      </c>
      <c r="J26" s="721">
        <f>+A2.10.1!J27/A2.10.1!J$46</f>
        <v>1.0526423158130948E-2</v>
      </c>
      <c r="K26" s="721">
        <f>+A2.10.1!K27/A2.10.1!K$46</f>
        <v>8.3940934991728455E-3</v>
      </c>
      <c r="L26" s="722"/>
    </row>
    <row r="27" spans="1:12" s="633" customFormat="1" ht="13.35" customHeight="1" x14ac:dyDescent="0.25">
      <c r="A27" s="694"/>
      <c r="B27" s="630"/>
      <c r="C27" s="631" t="s">
        <v>382</v>
      </c>
      <c r="D27" s="634" t="s">
        <v>625</v>
      </c>
      <c r="E27" s="720">
        <f>+A2.10.1!E28/A2.10.1!E$46</f>
        <v>1.201840417026178E-2</v>
      </c>
      <c r="F27" s="721">
        <f>+A2.10.1!F28/A2.10.1!F$46</f>
        <v>1.0557178779765237E-2</v>
      </c>
      <c r="G27" s="721">
        <f>+A2.10.1!G28/A2.10.1!G$46</f>
        <v>8.1972265023112483E-3</v>
      </c>
      <c r="H27" s="722"/>
      <c r="I27" s="721">
        <f>+A2.10.1!I28/A2.10.1!I$46</f>
        <v>1.220988924297248E-2</v>
      </c>
      <c r="J27" s="721">
        <f>+A2.10.1!J28/A2.10.1!J$46</f>
        <v>1.063862340497149E-2</v>
      </c>
      <c r="K27" s="721">
        <f>+A2.10.1!K28/A2.10.1!K$46</f>
        <v>8.4553642546412594E-3</v>
      </c>
      <c r="L27" s="722"/>
    </row>
    <row r="28" spans="1:12" s="633" customFormat="1" ht="13.35" customHeight="1" x14ac:dyDescent="0.25">
      <c r="A28" s="694"/>
      <c r="B28" s="630"/>
      <c r="C28" s="631" t="s">
        <v>383</v>
      </c>
      <c r="D28" s="634" t="s">
        <v>626</v>
      </c>
      <c r="E28" s="720">
        <f>+A2.10.1!E29/A2.10.1!E$46</f>
        <v>1.2725120932950511E-2</v>
      </c>
      <c r="F28" s="721">
        <f>+A2.10.1!F29/A2.10.1!F$46</f>
        <v>1.1239272297840715E-2</v>
      </c>
      <c r="G28" s="721">
        <f>+A2.10.1!G29/A2.10.1!G$46</f>
        <v>9.4915254237288131E-3</v>
      </c>
      <c r="H28" s="722"/>
      <c r="I28" s="721">
        <f>+A2.10.1!I29/A2.10.1!I$46</f>
        <v>1.2670277839722424E-2</v>
      </c>
      <c r="J28" s="721">
        <f>+A2.10.1!J29/A2.10.1!J$46</f>
        <v>1.145462520017544E-2</v>
      </c>
      <c r="K28" s="721">
        <f>+A2.10.1!K29/A2.10.1!K$46</f>
        <v>1.0416028429630537E-2</v>
      </c>
      <c r="L28" s="722"/>
    </row>
    <row r="29" spans="1:12" s="633" customFormat="1" ht="13.35" customHeight="1" x14ac:dyDescent="0.25">
      <c r="A29" s="694"/>
      <c r="B29" s="630"/>
      <c r="C29" s="631" t="s">
        <v>384</v>
      </c>
      <c r="D29" s="634" t="s">
        <v>627</v>
      </c>
      <c r="E29" s="720">
        <f>+A2.10.1!E30/A2.10.1!E$46</f>
        <v>2.1709917029342458E-2</v>
      </c>
      <c r="F29" s="721">
        <f>+A2.10.1!F30/A2.10.1!F$46</f>
        <v>2.0870025553055678E-2</v>
      </c>
      <c r="G29" s="721">
        <f>+A2.10.1!G30/A2.10.1!G$46</f>
        <v>1.7750385208012327E-2</v>
      </c>
      <c r="H29" s="722"/>
      <c r="I29" s="721">
        <f>+A2.10.1!I30/A2.10.1!I$46</f>
        <v>2.1352919031553404E-2</v>
      </c>
      <c r="J29" s="721">
        <f>+A2.10.1!J30/A2.10.1!J$46</f>
        <v>2.0298044655698243E-2</v>
      </c>
      <c r="K29" s="721">
        <f>+A2.10.1!K30/A2.10.1!K$46</f>
        <v>1.7523436063966669E-2</v>
      </c>
      <c r="L29" s="722"/>
    </row>
    <row r="30" spans="1:12" s="633" customFormat="1" ht="13.35" customHeight="1" x14ac:dyDescent="0.25">
      <c r="A30" s="694"/>
      <c r="B30" s="630"/>
      <c r="C30" s="631" t="s">
        <v>385</v>
      </c>
      <c r="D30" s="634" t="s">
        <v>628</v>
      </c>
      <c r="E30" s="720">
        <f>+A2.10.1!E31/A2.10.1!E$46</f>
        <v>1.3079534115433217E-2</v>
      </c>
      <c r="F30" s="721">
        <f>+A2.10.1!F31/A2.10.1!F$46</f>
        <v>1.1269813798650066E-2</v>
      </c>
      <c r="G30" s="721">
        <f>+A2.10.1!G31/A2.10.1!G$46</f>
        <v>1.1587057010785825E-2</v>
      </c>
      <c r="H30" s="722"/>
      <c r="I30" s="721">
        <f>+A2.10.1!I31/A2.10.1!I$46</f>
        <v>1.2977203570889053E-2</v>
      </c>
      <c r="J30" s="721">
        <f>+A2.10.1!J31/A2.10.1!J$46</f>
        <v>1.1597425514336131E-2</v>
      </c>
      <c r="K30" s="721">
        <f>+A2.10.1!K31/A2.10.1!K$46</f>
        <v>1.1518902028062007E-2</v>
      </c>
      <c r="L30" s="722"/>
    </row>
    <row r="31" spans="1:12" s="633" customFormat="1" ht="13.35" customHeight="1" x14ac:dyDescent="0.25">
      <c r="A31" s="694"/>
      <c r="B31" s="630"/>
      <c r="C31" s="631" t="s">
        <v>386</v>
      </c>
      <c r="D31" s="634" t="s">
        <v>629</v>
      </c>
      <c r="E31" s="720">
        <f>+A2.10.1!E32/A2.10.1!E$46</f>
        <v>0.3273216700455463</v>
      </c>
      <c r="F31" s="721">
        <f>+A2.10.1!F32/A2.10.1!F$46</f>
        <v>0.34012033351318882</v>
      </c>
      <c r="G31" s="721">
        <f>+A2.10.1!G32/A2.10.1!G$46</f>
        <v>0.35020030816640985</v>
      </c>
      <c r="H31" s="722"/>
      <c r="I31" s="721">
        <f>+A2.10.1!I32/A2.10.1!I$46</f>
        <v>0.33005786029603945</v>
      </c>
      <c r="J31" s="721">
        <f>+A2.10.1!J32/A2.10.1!J$46</f>
        <v>0.34389375656626442</v>
      </c>
      <c r="K31" s="721">
        <f>+A2.10.1!K32/A2.10.1!K$46</f>
        <v>0.35359352980822256</v>
      </c>
      <c r="L31" s="722"/>
    </row>
    <row r="32" spans="1:12" s="633" customFormat="1" ht="13.35" customHeight="1" x14ac:dyDescent="0.25">
      <c r="A32" s="694"/>
      <c r="B32" s="630"/>
      <c r="C32" s="631" t="s">
        <v>387</v>
      </c>
      <c r="D32" s="634" t="s">
        <v>630</v>
      </c>
      <c r="E32" s="720">
        <f>+A2.10.1!E33/A2.10.1!E$46</f>
        <v>5.8267214881978302E-3</v>
      </c>
      <c r="F32" s="721">
        <f>+A2.10.1!F33/A2.10.1!F$46</f>
        <v>4.866279128956397E-3</v>
      </c>
      <c r="G32" s="721">
        <f>+A2.10.1!G33/A2.10.1!G$46</f>
        <v>4.3143297380585513E-3</v>
      </c>
      <c r="H32" s="722"/>
      <c r="I32" s="721">
        <f>+A2.10.1!I33/A2.10.1!I$46</f>
        <v>5.4838995873287633E-3</v>
      </c>
      <c r="J32" s="721">
        <f>+A2.10.1!J33/A2.10.1!J$46</f>
        <v>4.3554095819010805E-3</v>
      </c>
      <c r="K32" s="721">
        <f>+A2.10.1!K33/A2.10.1!K$46</f>
        <v>3.6762453281048955E-3</v>
      </c>
      <c r="L32" s="722"/>
    </row>
    <row r="33" spans="1:12" s="633" customFormat="1" ht="13.35" customHeight="1" x14ac:dyDescent="0.25">
      <c r="A33" s="694"/>
      <c r="B33" s="630"/>
      <c r="C33" s="631" t="s">
        <v>388</v>
      </c>
      <c r="D33" s="634" t="s">
        <v>631</v>
      </c>
      <c r="E33" s="720">
        <f>+A2.10.1!E34/A2.10.1!E$46</f>
        <v>1.7227012191391555E-2</v>
      </c>
      <c r="F33" s="721">
        <f>+A2.10.1!F34/A2.10.1!F$46</f>
        <v>1.5606706913577734E-2</v>
      </c>
      <c r="G33" s="721">
        <f>+A2.10.1!G34/A2.10.1!G$46</f>
        <v>1.1895223420647149E-2</v>
      </c>
      <c r="H33" s="722"/>
      <c r="I33" s="721">
        <f>+A2.10.1!I34/A2.10.1!I$46</f>
        <v>1.699121664880263E-2</v>
      </c>
      <c r="J33" s="721">
        <f>+A2.10.1!J34/A2.10.1!J$46</f>
        <v>1.5136833301033263E-2</v>
      </c>
      <c r="K33" s="721">
        <f>+A2.10.1!K34/A2.10.1!K$46</f>
        <v>1.1763985049935666E-2</v>
      </c>
      <c r="L33" s="722"/>
    </row>
    <row r="34" spans="1:12" s="633" customFormat="1" ht="13.35" customHeight="1" x14ac:dyDescent="0.25">
      <c r="A34" s="694"/>
      <c r="B34" s="630"/>
      <c r="C34" s="631" t="s">
        <v>389</v>
      </c>
      <c r="D34" s="634" t="s">
        <v>632</v>
      </c>
      <c r="E34" s="720">
        <f>+A2.10.1!E35/A2.10.1!E$46</f>
        <v>1.31428221837337E-2</v>
      </c>
      <c r="F34" s="721">
        <f>+A2.10.1!F35/A2.10.1!F$46</f>
        <v>1.2674722835880154E-2</v>
      </c>
      <c r="G34" s="721">
        <f>+A2.10.1!G35/A2.10.1!G$46</f>
        <v>1.2203389830508475E-2</v>
      </c>
      <c r="H34" s="722"/>
      <c r="I34" s="721">
        <f>+A2.10.1!I35/A2.10.1!I$46</f>
        <v>1.3046741431856494E-2</v>
      </c>
      <c r="J34" s="721">
        <f>+A2.10.1!J35/A2.10.1!J$46</f>
        <v>1.1872826120217464E-2</v>
      </c>
      <c r="K34" s="721">
        <f>+A2.10.1!K35/A2.10.1!K$46</f>
        <v>1.0844923717909441E-2</v>
      </c>
      <c r="L34" s="722"/>
    </row>
    <row r="35" spans="1:12" s="633" customFormat="1" ht="13.35" customHeight="1" x14ac:dyDescent="0.25">
      <c r="A35" s="694"/>
      <c r="B35" s="630"/>
      <c r="C35" s="631" t="s">
        <v>390</v>
      </c>
      <c r="D35" s="634" t="s">
        <v>633</v>
      </c>
      <c r="E35" s="720">
        <f>+A2.10.1!E36/A2.10.1!E$46</f>
        <v>3.8099417116890951E-3</v>
      </c>
      <c r="F35" s="721">
        <f>+A2.10.1!F36/A2.10.1!F$46</f>
        <v>3.5937165952334899E-3</v>
      </c>
      <c r="G35" s="721">
        <f>+A2.10.1!G36/A2.10.1!G$46</f>
        <v>2.8967642526964562E-3</v>
      </c>
      <c r="H35" s="722"/>
      <c r="I35" s="721">
        <f>+A2.10.1!I36/A2.10.1!I$46</f>
        <v>3.822184495934433E-3</v>
      </c>
      <c r="J35" s="721">
        <f>+A2.10.1!J36/A2.10.1!J$46</f>
        <v>3.4374075622966372E-3</v>
      </c>
      <c r="K35" s="721">
        <f>+A2.10.1!K36/A2.10.1!K$46</f>
        <v>2.6959132406102568E-3</v>
      </c>
      <c r="L35" s="722"/>
    </row>
    <row r="36" spans="1:12" s="633" customFormat="1" ht="13.35" customHeight="1" x14ac:dyDescent="0.25">
      <c r="A36" s="694"/>
      <c r="B36" s="630"/>
      <c r="C36" s="631" t="s">
        <v>391</v>
      </c>
      <c r="D36" s="634" t="s">
        <v>634</v>
      </c>
      <c r="E36" s="720">
        <f>+A2.10.1!E37/A2.10.1!E$46</f>
        <v>2.7108389255373682E-3</v>
      </c>
      <c r="F36" s="721">
        <f>+A2.10.1!F37/A2.10.1!F$46</f>
        <v>2.3313345617803657E-3</v>
      </c>
      <c r="G36" s="721">
        <f>+A2.10.1!G37/A2.10.1!G$46</f>
        <v>3.3281972265023115E-3</v>
      </c>
      <c r="H36" s="722"/>
      <c r="I36" s="721">
        <f>+A2.10.1!I37/A2.10.1!I$46</f>
        <v>2.6592237176858761E-3</v>
      </c>
      <c r="J36" s="721">
        <f>+A2.10.1!J37/A2.10.1!J$46</f>
        <v>2.1930048246106143E-3</v>
      </c>
      <c r="K36" s="721">
        <f>+A2.10.1!K37/A2.10.1!K$46</f>
        <v>2.8184547515470865E-3</v>
      </c>
      <c r="L36" s="722"/>
    </row>
    <row r="37" spans="1:12" s="633" customFormat="1" ht="13.35" customHeight="1" x14ac:dyDescent="0.25">
      <c r="A37" s="694"/>
      <c r="B37" s="630"/>
      <c r="C37" s="631" t="s">
        <v>392</v>
      </c>
      <c r="D37" s="634" t="s">
        <v>635</v>
      </c>
      <c r="E37" s="720">
        <f>+A2.10.1!E38/A2.10.1!E$46</f>
        <v>1.6307225598757868E-2</v>
      </c>
      <c r="F37" s="721">
        <f>+A2.10.1!F38/A2.10.1!F$46</f>
        <v>1.4211978376617427E-2</v>
      </c>
      <c r="G37" s="721">
        <f>+A2.10.1!G38/A2.10.1!G$46</f>
        <v>1.1217257318952234E-2</v>
      </c>
      <c r="H37" s="722"/>
      <c r="I37" s="721">
        <f>+A2.10.1!I38/A2.10.1!I$46</f>
        <v>1.6228698035435536E-2</v>
      </c>
      <c r="J37" s="721">
        <f>+A2.10.1!J38/A2.10.1!J$46</f>
        <v>1.3892430563347239E-2</v>
      </c>
      <c r="K37" s="721">
        <f>+A2.10.1!K38/A2.10.1!K$46</f>
        <v>1.1151277495251516E-2</v>
      </c>
      <c r="L37" s="722"/>
    </row>
    <row r="38" spans="1:12" s="633" customFormat="1" ht="13.35" customHeight="1" x14ac:dyDescent="0.25">
      <c r="A38" s="694"/>
      <c r="B38" s="630"/>
      <c r="C38" s="631" t="s">
        <v>393</v>
      </c>
      <c r="D38" s="634" t="s">
        <v>636</v>
      </c>
      <c r="E38" s="720">
        <f>+A2.10.1!E39/A2.10.1!E$46</f>
        <v>5.8330502950278782E-3</v>
      </c>
      <c r="F38" s="721">
        <f>+A2.10.1!F39/A2.10.1!F$46</f>
        <v>5.3345821413664264E-3</v>
      </c>
      <c r="G38" s="721">
        <f>+A2.10.1!G39/A2.10.1!G$46</f>
        <v>4.1910631741140219E-3</v>
      </c>
      <c r="H38" s="722"/>
      <c r="I38" s="721">
        <f>+A2.10.1!I39/A2.10.1!I$46</f>
        <v>5.670932454758428E-3</v>
      </c>
      <c r="J38" s="721">
        <f>+A2.10.1!J39/A2.10.1!J$46</f>
        <v>5.0388110853843877E-3</v>
      </c>
      <c r="K38" s="721">
        <f>+A2.10.1!K39/A2.10.1!K$46</f>
        <v>3.9825991054469705E-3</v>
      </c>
      <c r="L38" s="722"/>
    </row>
    <row r="39" spans="1:12" s="633" customFormat="1" ht="13.35" customHeight="1" x14ac:dyDescent="0.25">
      <c r="A39" s="694"/>
      <c r="B39" s="630"/>
      <c r="C39" s="631" t="s">
        <v>394</v>
      </c>
      <c r="D39" s="634" t="s">
        <v>637</v>
      </c>
      <c r="E39" s="720">
        <f>+A2.10.1!E40/A2.10.1!E$46</f>
        <v>1.2332734909487515E-2</v>
      </c>
      <c r="F39" s="721">
        <f>+A2.10.1!F40/A2.10.1!F$46</f>
        <v>9.8445437608804098E-3</v>
      </c>
      <c r="G39" s="721">
        <f>+A2.10.1!G40/A2.10.1!G$46</f>
        <v>7.9506933744221877E-3</v>
      </c>
      <c r="H39" s="722"/>
      <c r="I39" s="721">
        <f>+A2.10.1!I40/A2.10.1!I$46</f>
        <v>1.298679499998801E-2</v>
      </c>
      <c r="J39" s="721">
        <f>+A2.10.1!J40/A2.10.1!J$46</f>
        <v>9.781821520007344E-3</v>
      </c>
      <c r="K39" s="721">
        <f>+A2.10.1!K40/A2.10.1!K$46</f>
        <v>7.9651982108939409E-3</v>
      </c>
      <c r="L39" s="722"/>
    </row>
    <row r="40" spans="1:12" s="633" customFormat="1" ht="13.35" customHeight="1" x14ac:dyDescent="0.25">
      <c r="A40" s="694"/>
      <c r="B40" s="630"/>
      <c r="C40" s="631" t="s">
        <v>395</v>
      </c>
      <c r="D40" s="634" t="s">
        <v>638</v>
      </c>
      <c r="E40" s="720">
        <f>+A2.10.1!E41/A2.10.1!E$46</f>
        <v>1.1860183999510573E-2</v>
      </c>
      <c r="F40" s="721">
        <f>+A2.10.1!F41/A2.10.1!F$46</f>
        <v>1.0078695267085425E-2</v>
      </c>
      <c r="G40" s="721">
        <f>+A2.10.1!G41/A2.10.1!G$46</f>
        <v>8.9368258859784284E-3</v>
      </c>
      <c r="H40" s="722"/>
      <c r="I40" s="721">
        <f>+A2.10.1!I41/A2.10.1!I$46</f>
        <v>1.1715930644376185E-2</v>
      </c>
      <c r="J40" s="721">
        <f>+A2.10.1!J41/A2.10.1!J$46</f>
        <v>9.9858219688083311E-3</v>
      </c>
      <c r="K40" s="721">
        <f>+A2.10.1!K41/A2.10.1!K$46</f>
        <v>8.7617180319833343E-3</v>
      </c>
      <c r="L40" s="722"/>
    </row>
    <row r="41" spans="1:12" s="633" customFormat="1" ht="13.35" customHeight="1" x14ac:dyDescent="0.25">
      <c r="A41" s="694"/>
      <c r="B41" s="630"/>
      <c r="C41" s="631" t="s">
        <v>396</v>
      </c>
      <c r="D41" s="634" t="s">
        <v>639</v>
      </c>
      <c r="E41" s="720">
        <f>+A2.10.1!E42/A2.10.1!E$46</f>
        <v>4.0061347234205931E-3</v>
      </c>
      <c r="F41" s="721">
        <f>+A2.10.1!F42/A2.10.1!F$46</f>
        <v>3.56317509442414E-3</v>
      </c>
      <c r="G41" s="721">
        <f>+A2.10.1!G42/A2.10.1!G$46</f>
        <v>3.8828967642526965E-3</v>
      </c>
      <c r="H41" s="722"/>
      <c r="I41" s="721">
        <f>+A2.10.1!I42/A2.10.1!I$46</f>
        <v>4.0092173633640982E-3</v>
      </c>
      <c r="J41" s="721">
        <f>+A2.10.1!J42/A2.10.1!J$46</f>
        <v>4.2126092677403889E-3</v>
      </c>
      <c r="K41" s="721">
        <f>+A2.10.1!K42/A2.10.1!K$46</f>
        <v>4.9629311929416092E-3</v>
      </c>
      <c r="L41" s="722"/>
    </row>
    <row r="42" spans="1:12" s="633" customFormat="1" ht="13.35" customHeight="1" x14ac:dyDescent="0.25">
      <c r="A42" s="694"/>
      <c r="B42" s="630"/>
      <c r="C42" s="631" t="s">
        <v>397</v>
      </c>
      <c r="D42" s="634" t="s">
        <v>640</v>
      </c>
      <c r="E42" s="720">
        <f>+A2.10.1!E43/A2.10.1!E$46</f>
        <v>2.4787826751022628E-3</v>
      </c>
      <c r="F42" s="721">
        <f>+A2.10.1!F43/A2.10.1!F$46</f>
        <v>1.9546560517983854E-3</v>
      </c>
      <c r="G42" s="721">
        <f>+A2.10.1!G43/A2.10.1!G$46</f>
        <v>2.1571648690292757E-3</v>
      </c>
      <c r="H42" s="722"/>
      <c r="I42" s="721">
        <f>+A2.10.1!I43/A2.10.1!I$46</f>
        <v>2.4745887075309503E-3</v>
      </c>
      <c r="J42" s="721">
        <f>+A2.10.1!J43/A2.10.1!J$46</f>
        <v>1.9686043309295282E-3</v>
      </c>
      <c r="K42" s="721">
        <f>+A2.10.1!K43/A2.10.1!K$46</f>
        <v>2.0219349304576926E-3</v>
      </c>
      <c r="L42" s="722"/>
    </row>
    <row r="43" spans="1:12" s="633" customFormat="1" ht="13.35" customHeight="1" x14ac:dyDescent="0.25">
      <c r="A43" s="694"/>
      <c r="B43" s="630"/>
      <c r="C43" s="631" t="s">
        <v>398</v>
      </c>
      <c r="D43" s="634" t="s">
        <v>641</v>
      </c>
      <c r="E43" s="720">
        <f>+A2.10.1!E44/A2.10.1!E$46</f>
        <v>1.3311590365868323E-2</v>
      </c>
      <c r="F43" s="721">
        <f>+A2.10.1!F44/A2.10.1!F$46</f>
        <v>1.200280981807446E-2</v>
      </c>
      <c r="G43" s="721">
        <f>+A2.10.1!G44/A2.10.1!G$46</f>
        <v>9.3066255778120176E-3</v>
      </c>
      <c r="H43" s="722"/>
      <c r="I43" s="721">
        <f>+A2.10.1!I44/A2.10.1!I$46</f>
        <v>1.3111483578274455E-2</v>
      </c>
      <c r="J43" s="721">
        <f>+A2.10.1!J44/A2.10.1!J$46</f>
        <v>1.1689225716296575E-2</v>
      </c>
      <c r="K43" s="721">
        <f>+A2.10.1!K44/A2.10.1!K$46</f>
        <v>9.3131548311990685E-3</v>
      </c>
      <c r="L43" s="722"/>
    </row>
    <row r="44" spans="1:12" s="633" customFormat="1" ht="13.35" customHeight="1" x14ac:dyDescent="0.25">
      <c r="A44" s="694"/>
      <c r="B44" s="630"/>
      <c r="C44" s="631" t="s">
        <v>987</v>
      </c>
      <c r="D44" s="635" t="s">
        <v>642</v>
      </c>
      <c r="E44" s="723">
        <f>+A2.10.1!E45/A2.10.1!E$46</f>
        <v>5.8020391415606415E-2</v>
      </c>
      <c r="F44" s="724">
        <f>+A2.10.1!F45/A2.10.1!F$46</f>
        <v>5.8293544544778933E-2</v>
      </c>
      <c r="G44" s="724">
        <f>+A2.10.1!G45/A2.10.1!G$46</f>
        <v>5.4915254237288137E-2</v>
      </c>
      <c r="H44" s="722"/>
      <c r="I44" s="724">
        <f>+A2.10.1!I45/A2.10.1!I$46</f>
        <v>5.8833826093003291E-2</v>
      </c>
      <c r="J44" s="724">
        <f>+A2.10.1!J45/A2.10.1!J$46</f>
        <v>5.7456726404798091E-2</v>
      </c>
      <c r="K44" s="724">
        <f>+A2.10.1!K45/A2.10.1!K$46</f>
        <v>5.4408430855952455E-2</v>
      </c>
      <c r="L44" s="722"/>
    </row>
    <row r="45" spans="1:12" s="633" customFormat="1" ht="13.35" customHeight="1" x14ac:dyDescent="0.25">
      <c r="A45" s="694"/>
      <c r="B45" s="700"/>
      <c r="C45" s="640" t="s">
        <v>8</v>
      </c>
      <c r="D45" s="701"/>
      <c r="E45" s="714">
        <f>+A2.10.1!E46/A2.10.1!E$46</f>
        <v>1</v>
      </c>
      <c r="F45" s="714">
        <f>+A2.10.1!F46/A2.10.1!F$46</f>
        <v>1</v>
      </c>
      <c r="G45" s="714">
        <f>+A2.10.1!G46/A2.10.1!G$46</f>
        <v>1</v>
      </c>
      <c r="H45" s="725"/>
      <c r="I45" s="715">
        <f>+A2.10.1!I46/A2.10.1!I$46</f>
        <v>1</v>
      </c>
      <c r="J45" s="714">
        <f>+A2.10.1!J46/A2.10.1!J$46</f>
        <v>1</v>
      </c>
      <c r="K45" s="714">
        <f>+A2.10.1!K46/A2.10.1!K$46</f>
        <v>1</v>
      </c>
      <c r="L45" s="725">
        <f>+A2.10.2!L27/A2.10.2!L$27</f>
        <v>1</v>
      </c>
    </row>
    <row r="48" spans="1:12" customFormat="1" ht="13.35" customHeight="1" x14ac:dyDescent="0.25">
      <c r="I48" s="189" t="s">
        <v>263</v>
      </c>
    </row>
    <row r="49" spans="3:13" x14ac:dyDescent="0.2">
      <c r="C49" s="227"/>
      <c r="D49" s="227"/>
      <c r="E49" s="227"/>
      <c r="F49" s="227"/>
      <c r="G49" s="227"/>
      <c r="H49" s="227"/>
      <c r="I49" s="227"/>
      <c r="J49" s="227"/>
      <c r="K49" s="227"/>
      <c r="L49" s="227"/>
      <c r="M49" s="227"/>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8" location="CONTENTS!A1" display="BACK TO CONTENTS"/>
  </hyperlinks>
  <pageMargins left="0.98425196850393704" right="0.98425196850393704" top="0.98425196850393704" bottom="0.98425196850393704" header="0.51181102362204722" footer="0.51181102362204722"/>
  <pageSetup paperSize="9" scale="80" fitToHeight="4" orientation="portrait" r:id="rId1"/>
  <headerFooter alignWithMargins="0"/>
  <ignoredErrors>
    <ignoredError sqref="F2:H2 J2:L2" numberStoredAsText="1"/>
  </ignoredError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tabColor theme="7" tint="-0.249977111117893"/>
    <pageSetUpPr fitToPage="1"/>
  </sheetPr>
  <dimension ref="B1:AF91"/>
  <sheetViews>
    <sheetView showGridLines="0" zoomScale="80" zoomScaleNormal="80" zoomScaleSheetLayoutView="90" workbookViewId="0">
      <selection activeCell="B1" sqref="B1:M32"/>
    </sheetView>
  </sheetViews>
  <sheetFormatPr defaultColWidth="9.109375" defaultRowHeight="10.199999999999999" x14ac:dyDescent="0.25"/>
  <cols>
    <col min="1" max="1" width="1.109375" style="629" customWidth="1"/>
    <col min="2" max="2" width="9.109375" style="632"/>
    <col min="3" max="16384" width="9.109375" style="629"/>
  </cols>
  <sheetData>
    <row r="1" spans="2:32" ht="15" customHeight="1" x14ac:dyDescent="0.25">
      <c r="B1" s="255" t="s">
        <v>1002</v>
      </c>
    </row>
    <row r="2" spans="2:32" s="627" customFormat="1" ht="13.35" customHeight="1" x14ac:dyDescent="0.25">
      <c r="B2" s="628"/>
    </row>
    <row r="3" spans="2:32" ht="12.6" customHeight="1" x14ac:dyDescent="0.25"/>
    <row r="4" spans="2:32" ht="12.6" customHeight="1" x14ac:dyDescent="0.25"/>
    <row r="5" spans="2:32" ht="12.6" customHeight="1" x14ac:dyDescent="0.25"/>
    <row r="6" spans="2:32" ht="12.6" customHeight="1" x14ac:dyDescent="0.25"/>
    <row r="7" spans="2:32" s="633" customFormat="1" ht="13.35" customHeight="1" x14ac:dyDescent="0.25">
      <c r="B7" s="853"/>
    </row>
    <row r="8" spans="2:32" s="633" customFormat="1" ht="13.35" customHeight="1" x14ac:dyDescent="0.25">
      <c r="B8" s="853"/>
    </row>
    <row r="9" spans="2:32" s="633" customFormat="1" ht="13.35" customHeight="1" x14ac:dyDescent="0.25">
      <c r="B9" s="853"/>
    </row>
    <row r="10" spans="2:32" s="633" customFormat="1" ht="13.35" customHeight="1" x14ac:dyDescent="0.25">
      <c r="B10" s="853"/>
    </row>
    <row r="11" spans="2:32" s="633" customFormat="1" ht="13.35" customHeight="1" x14ac:dyDescent="0.25">
      <c r="B11" s="853"/>
    </row>
    <row r="12" spans="2:32" s="633" customFormat="1" ht="13.35" customHeight="1" x14ac:dyDescent="0.25">
      <c r="B12" s="853"/>
    </row>
    <row r="13" spans="2:32" s="633" customFormat="1" ht="13.35" customHeight="1" x14ac:dyDescent="0.3">
      <c r="B13" s="853"/>
      <c r="R13" s="685"/>
      <c r="S13" s="255"/>
      <c r="T13" s="685"/>
      <c r="U13" s="685"/>
      <c r="V13" s="685"/>
      <c r="W13" s="685"/>
      <c r="X13" s="685"/>
      <c r="Y13" s="685"/>
      <c r="Z13" s="685"/>
      <c r="AA13" s="685"/>
      <c r="AB13" s="685"/>
      <c r="AC13" s="685"/>
      <c r="AD13" s="685"/>
      <c r="AE13" s="685"/>
      <c r="AF13" s="685"/>
    </row>
    <row r="14" spans="2:32" s="633" customFormat="1" ht="13.35" customHeight="1" x14ac:dyDescent="0.3">
      <c r="B14" s="853"/>
      <c r="R14" s="685"/>
      <c r="S14" s="685"/>
      <c r="T14" s="685"/>
      <c r="U14" s="685"/>
      <c r="V14" s="685"/>
      <c r="W14" s="685"/>
      <c r="X14" s="685"/>
      <c r="Y14" s="685"/>
      <c r="Z14" s="685"/>
      <c r="AA14" s="685"/>
      <c r="AB14" s="685"/>
      <c r="AC14" s="685"/>
      <c r="AD14" s="685"/>
      <c r="AE14" s="685"/>
      <c r="AF14" s="685"/>
    </row>
    <row r="15" spans="2:32" s="633" customFormat="1" ht="13.35" customHeight="1" x14ac:dyDescent="0.3">
      <c r="B15" s="853"/>
      <c r="R15" s="685"/>
      <c r="S15" s="685"/>
      <c r="T15" s="685"/>
      <c r="U15" s="685"/>
      <c r="V15" s="685"/>
      <c r="W15" s="685"/>
      <c r="X15" s="685"/>
      <c r="Y15" s="685"/>
      <c r="Z15" s="685"/>
      <c r="AA15" s="685"/>
      <c r="AB15" s="685"/>
      <c r="AC15" s="685"/>
      <c r="AD15" s="685"/>
      <c r="AE15" s="685"/>
      <c r="AF15" s="685"/>
    </row>
    <row r="16" spans="2:32" s="633" customFormat="1" ht="13.35" customHeight="1" x14ac:dyDescent="0.3">
      <c r="B16" s="853"/>
      <c r="R16" s="685"/>
      <c r="S16" s="685"/>
      <c r="T16" s="685"/>
      <c r="U16" s="685"/>
      <c r="V16" s="685"/>
      <c r="W16" s="685"/>
      <c r="X16" s="685"/>
      <c r="Y16" s="685"/>
      <c r="Z16" s="685"/>
      <c r="AA16" s="685"/>
      <c r="AB16" s="685"/>
      <c r="AC16" s="685"/>
      <c r="AD16" s="685"/>
      <c r="AE16" s="685"/>
      <c r="AF16" s="685"/>
    </row>
    <row r="17" spans="2:32" s="633" customFormat="1" ht="13.35" customHeight="1" x14ac:dyDescent="0.3">
      <c r="B17" s="853"/>
      <c r="R17" s="685"/>
      <c r="S17" s="685"/>
      <c r="T17" s="685"/>
      <c r="U17" s="685"/>
      <c r="V17" s="685"/>
      <c r="W17" s="685"/>
      <c r="X17" s="685"/>
      <c r="Y17" s="685"/>
      <c r="Z17" s="685"/>
      <c r="AA17" s="685"/>
      <c r="AB17" s="685"/>
      <c r="AC17" s="685"/>
      <c r="AD17" s="685"/>
      <c r="AE17" s="685"/>
      <c r="AF17" s="685"/>
    </row>
    <row r="18" spans="2:32" s="633" customFormat="1" ht="13.35" customHeight="1" x14ac:dyDescent="0.3">
      <c r="B18" s="853"/>
      <c r="R18" s="685"/>
      <c r="S18" s="685"/>
      <c r="T18" s="685"/>
      <c r="U18" s="685"/>
      <c r="V18" s="685"/>
      <c r="W18" s="685"/>
      <c r="X18" s="685"/>
      <c r="Y18" s="685"/>
      <c r="Z18" s="685"/>
      <c r="AA18" s="685"/>
      <c r="AB18" s="685"/>
      <c r="AC18" s="685"/>
      <c r="AD18" s="685"/>
      <c r="AE18" s="685"/>
      <c r="AF18" s="685"/>
    </row>
    <row r="19" spans="2:32" s="633" customFormat="1" ht="13.35" customHeight="1" x14ac:dyDescent="0.3">
      <c r="B19" s="853"/>
      <c r="R19" s="685"/>
      <c r="S19" s="685"/>
      <c r="T19" s="685"/>
      <c r="U19" s="685"/>
      <c r="V19" s="685"/>
      <c r="W19" s="685"/>
      <c r="X19" s="685"/>
      <c r="Y19" s="685"/>
      <c r="Z19" s="685"/>
      <c r="AA19" s="685"/>
      <c r="AB19" s="685"/>
      <c r="AC19" s="685"/>
      <c r="AD19" s="685"/>
      <c r="AE19" s="685"/>
      <c r="AF19" s="685"/>
    </row>
    <row r="20" spans="2:32" s="633" customFormat="1" ht="13.35" customHeight="1" x14ac:dyDescent="0.3">
      <c r="B20" s="853"/>
      <c r="R20" s="685"/>
      <c r="S20" s="685"/>
      <c r="T20" s="685"/>
      <c r="U20" s="685"/>
      <c r="V20" s="685"/>
      <c r="W20" s="685"/>
      <c r="X20" s="685"/>
      <c r="Y20" s="685"/>
      <c r="Z20" s="685"/>
      <c r="AA20" s="685"/>
      <c r="AB20" s="685"/>
      <c r="AC20" s="685"/>
      <c r="AD20" s="685"/>
      <c r="AE20" s="685"/>
      <c r="AF20" s="685"/>
    </row>
    <row r="21" spans="2:32" s="633" customFormat="1" ht="13.35" customHeight="1" x14ac:dyDescent="0.3">
      <c r="B21" s="853"/>
      <c r="R21" s="685"/>
      <c r="S21" s="685"/>
      <c r="T21" s="685"/>
      <c r="U21" s="685"/>
      <c r="V21" s="685"/>
      <c r="W21" s="685"/>
      <c r="X21" s="685"/>
      <c r="Y21" s="685"/>
      <c r="Z21" s="685"/>
      <c r="AA21" s="685"/>
      <c r="AB21" s="685"/>
      <c r="AC21" s="685"/>
      <c r="AD21" s="685"/>
      <c r="AE21" s="685"/>
      <c r="AF21" s="685"/>
    </row>
    <row r="22" spans="2:32" s="633" customFormat="1" ht="13.35" customHeight="1" x14ac:dyDescent="0.3">
      <c r="B22" s="853"/>
      <c r="R22" s="685"/>
      <c r="S22" s="685"/>
      <c r="T22" s="685"/>
      <c r="U22" s="685"/>
      <c r="V22" s="685"/>
      <c r="W22" s="685"/>
      <c r="X22" s="685"/>
      <c r="Y22" s="685"/>
      <c r="Z22" s="685"/>
      <c r="AA22" s="685"/>
      <c r="AB22" s="685"/>
      <c r="AC22" s="685"/>
      <c r="AD22" s="685"/>
      <c r="AE22" s="685"/>
      <c r="AF22" s="685"/>
    </row>
    <row r="23" spans="2:32" s="633" customFormat="1" ht="13.35" customHeight="1" x14ac:dyDescent="0.3">
      <c r="B23" s="853"/>
      <c r="R23" s="685"/>
      <c r="S23" s="685"/>
      <c r="T23" s="685"/>
      <c r="U23" s="685"/>
      <c r="V23" s="685"/>
      <c r="W23" s="685"/>
      <c r="X23" s="685"/>
      <c r="Y23" s="685"/>
      <c r="Z23" s="685"/>
      <c r="AA23" s="685"/>
      <c r="AB23" s="685"/>
      <c r="AC23" s="685"/>
      <c r="AD23" s="685"/>
      <c r="AE23" s="685"/>
      <c r="AF23" s="685"/>
    </row>
    <row r="24" spans="2:32" s="633" customFormat="1" ht="13.35" customHeight="1" x14ac:dyDescent="0.3">
      <c r="B24" s="853"/>
      <c r="R24" s="685"/>
      <c r="S24" s="685"/>
      <c r="T24" s="685"/>
      <c r="U24" s="685"/>
      <c r="V24" s="685"/>
      <c r="W24" s="685"/>
      <c r="X24" s="685"/>
      <c r="Y24" s="685"/>
      <c r="Z24" s="685"/>
      <c r="AA24" s="685"/>
      <c r="AB24" s="685"/>
      <c r="AC24" s="685"/>
      <c r="AD24" s="685"/>
      <c r="AE24" s="685"/>
      <c r="AF24" s="685"/>
    </row>
    <row r="25" spans="2:32" s="633" customFormat="1" ht="13.35" customHeight="1" x14ac:dyDescent="0.3">
      <c r="B25" s="853"/>
      <c r="R25" s="685"/>
      <c r="S25" s="685"/>
      <c r="T25" s="685"/>
      <c r="U25" s="685"/>
      <c r="V25" s="685"/>
      <c r="W25" s="685"/>
      <c r="X25" s="685"/>
      <c r="Y25" s="685"/>
      <c r="Z25" s="685"/>
      <c r="AA25" s="685"/>
      <c r="AB25" s="685"/>
      <c r="AC25" s="685"/>
      <c r="AD25" s="685"/>
      <c r="AE25" s="685"/>
      <c r="AF25" s="685"/>
    </row>
    <row r="26" spans="2:32" s="633" customFormat="1" ht="13.35" customHeight="1" x14ac:dyDescent="0.3">
      <c r="B26" s="853"/>
      <c r="R26" s="685"/>
      <c r="S26" s="685"/>
      <c r="T26" s="685"/>
      <c r="U26" s="685"/>
      <c r="V26" s="685"/>
      <c r="W26" s="685"/>
      <c r="X26" s="685"/>
      <c r="Y26" s="685"/>
      <c r="Z26" s="685"/>
      <c r="AA26" s="685"/>
      <c r="AB26" s="685"/>
      <c r="AC26" s="685"/>
      <c r="AD26" s="685"/>
      <c r="AE26" s="685"/>
      <c r="AF26" s="685"/>
    </row>
    <row r="27" spans="2:32" s="633" customFormat="1" ht="13.35" customHeight="1" x14ac:dyDescent="0.3">
      <c r="B27" s="853"/>
      <c r="R27" s="685"/>
      <c r="S27" s="685"/>
      <c r="T27" s="685"/>
      <c r="U27" s="685"/>
      <c r="V27" s="685"/>
      <c r="W27" s="685"/>
      <c r="X27" s="685"/>
      <c r="Y27" s="685"/>
      <c r="Z27" s="685"/>
      <c r="AA27" s="685"/>
      <c r="AB27" s="685"/>
      <c r="AC27" s="685"/>
      <c r="AD27" s="685"/>
      <c r="AE27" s="685"/>
      <c r="AF27" s="685"/>
    </row>
    <row r="28" spans="2:32" s="633" customFormat="1" ht="13.35" customHeight="1" x14ac:dyDescent="0.3">
      <c r="B28" s="853"/>
      <c r="R28" s="685"/>
      <c r="S28" s="685"/>
      <c r="T28" s="685"/>
      <c r="U28" s="685"/>
      <c r="V28" s="685"/>
      <c r="W28" s="685"/>
      <c r="X28" s="685"/>
      <c r="Y28" s="685"/>
      <c r="Z28" s="685"/>
      <c r="AA28" s="685"/>
      <c r="AB28" s="685"/>
      <c r="AC28" s="685"/>
      <c r="AD28" s="685"/>
      <c r="AE28" s="685"/>
      <c r="AF28" s="685"/>
    </row>
    <row r="29" spans="2:32" s="633" customFormat="1" ht="13.35" customHeight="1" x14ac:dyDescent="0.3">
      <c r="B29" s="853"/>
      <c r="R29" s="685"/>
      <c r="S29" s="685"/>
      <c r="T29" s="685"/>
      <c r="U29" s="685"/>
      <c r="V29" s="685"/>
      <c r="W29" s="685"/>
      <c r="X29" s="685"/>
      <c r="Y29" s="685"/>
      <c r="Z29" s="685"/>
      <c r="AA29" s="685"/>
      <c r="AB29" s="685"/>
      <c r="AC29" s="685"/>
      <c r="AD29" s="685"/>
      <c r="AE29" s="685"/>
      <c r="AF29" s="685"/>
    </row>
    <row r="30" spans="2:32" s="633" customFormat="1" ht="13.35" customHeight="1" x14ac:dyDescent="0.3">
      <c r="B30" s="853"/>
      <c r="R30" s="685"/>
      <c r="S30" s="685"/>
      <c r="T30" s="685"/>
      <c r="U30" s="685"/>
      <c r="V30" s="685"/>
      <c r="W30" s="685"/>
      <c r="X30" s="685"/>
      <c r="Y30" s="685"/>
      <c r="Z30" s="685"/>
      <c r="AA30" s="685"/>
      <c r="AB30" s="685"/>
      <c r="AC30" s="685"/>
      <c r="AD30" s="685"/>
      <c r="AE30" s="685"/>
      <c r="AF30" s="685"/>
    </row>
    <row r="31" spans="2:32" s="633" customFormat="1" ht="13.35" customHeight="1" x14ac:dyDescent="0.3">
      <c r="B31" s="853"/>
      <c r="R31" s="685"/>
      <c r="S31" s="685"/>
      <c r="T31" s="685"/>
      <c r="U31" s="685"/>
      <c r="V31" s="685"/>
      <c r="W31" s="685"/>
      <c r="X31" s="685"/>
      <c r="Y31" s="685"/>
      <c r="Z31" s="685"/>
      <c r="AA31" s="685"/>
      <c r="AB31" s="685"/>
      <c r="AC31" s="685"/>
      <c r="AD31" s="685"/>
      <c r="AE31" s="685"/>
      <c r="AF31" s="685"/>
    </row>
    <row r="32" spans="2:32" s="633" customFormat="1" ht="13.35" customHeight="1" x14ac:dyDescent="0.3">
      <c r="B32" s="853"/>
      <c r="R32" s="685"/>
      <c r="S32" s="685"/>
      <c r="T32" s="685"/>
      <c r="U32" s="685"/>
      <c r="V32" s="685"/>
      <c r="W32" s="685"/>
      <c r="X32" s="685"/>
      <c r="Y32" s="685"/>
      <c r="Z32" s="685"/>
      <c r="AA32" s="685"/>
      <c r="AB32" s="685"/>
      <c r="AC32" s="685"/>
      <c r="AD32" s="685"/>
      <c r="AE32" s="685"/>
      <c r="AF32" s="685"/>
    </row>
    <row r="33" spans="2:32" s="633" customFormat="1" ht="13.35" customHeight="1" x14ac:dyDescent="0.3">
      <c r="B33" s="853"/>
      <c r="R33" s="685"/>
      <c r="S33" s="685"/>
      <c r="T33" s="685"/>
      <c r="U33" s="685"/>
      <c r="V33" s="685"/>
      <c r="W33" s="685"/>
      <c r="X33" s="685"/>
      <c r="Y33" s="685"/>
      <c r="Z33" s="685"/>
      <c r="AA33" s="685"/>
      <c r="AB33" s="685"/>
      <c r="AC33" s="685"/>
      <c r="AD33" s="685"/>
      <c r="AE33" s="685"/>
      <c r="AF33" s="685"/>
    </row>
    <row r="34" spans="2:32" customFormat="1" ht="13.35" customHeight="1" x14ac:dyDescent="0.25">
      <c r="I34" s="189" t="s">
        <v>263</v>
      </c>
    </row>
    <row r="35" spans="2:32" s="633" customFormat="1" ht="13.35" customHeight="1" x14ac:dyDescent="0.3">
      <c r="B35" s="853"/>
      <c r="R35" s="685"/>
      <c r="S35" s="685"/>
      <c r="T35" s="685"/>
      <c r="U35" s="685"/>
      <c r="V35" s="685"/>
      <c r="W35" s="685"/>
      <c r="X35" s="685"/>
      <c r="Y35" s="685"/>
      <c r="Z35" s="685"/>
      <c r="AA35" s="685"/>
      <c r="AB35" s="685"/>
      <c r="AC35" s="685"/>
      <c r="AD35" s="685"/>
      <c r="AE35" s="685"/>
      <c r="AF35" s="685"/>
    </row>
    <row r="36" spans="2:32" s="633" customFormat="1" ht="13.35" customHeight="1" x14ac:dyDescent="0.3">
      <c r="B36" s="853"/>
      <c r="R36" s="685"/>
      <c r="S36" s="685"/>
      <c r="T36" s="685"/>
      <c r="U36" s="685"/>
      <c r="V36" s="685"/>
      <c r="W36" s="685"/>
      <c r="X36" s="685"/>
      <c r="Y36" s="685"/>
      <c r="Z36" s="685"/>
      <c r="AA36" s="685"/>
      <c r="AB36" s="685"/>
      <c r="AC36" s="685"/>
      <c r="AD36" s="685"/>
      <c r="AE36" s="685"/>
      <c r="AF36" s="685"/>
    </row>
    <row r="37" spans="2:32" s="633" customFormat="1" ht="13.35" customHeight="1" x14ac:dyDescent="0.3">
      <c r="B37" s="853"/>
      <c r="R37" s="685"/>
      <c r="S37" s="685"/>
      <c r="T37" s="685"/>
      <c r="U37" s="685"/>
      <c r="V37" s="685"/>
      <c r="W37" s="685"/>
      <c r="X37" s="685"/>
      <c r="Y37" s="685"/>
      <c r="Z37" s="685"/>
      <c r="AA37" s="685"/>
      <c r="AB37" s="685"/>
      <c r="AC37" s="685"/>
      <c r="AD37" s="685"/>
      <c r="AE37" s="685"/>
      <c r="AF37" s="685"/>
    </row>
    <row r="38" spans="2:32" s="633" customFormat="1" ht="13.35" customHeight="1" x14ac:dyDescent="0.3">
      <c r="B38" s="853"/>
      <c r="R38" s="685"/>
      <c r="S38" s="685"/>
      <c r="T38" s="685"/>
      <c r="U38" s="685"/>
      <c r="V38" s="685"/>
      <c r="W38" s="685"/>
      <c r="X38" s="685"/>
      <c r="Y38" s="685"/>
      <c r="Z38" s="685"/>
      <c r="AA38" s="685"/>
      <c r="AB38" s="685"/>
      <c r="AC38" s="685"/>
      <c r="AD38" s="685"/>
      <c r="AE38" s="685"/>
      <c r="AF38" s="685"/>
    </row>
    <row r="39" spans="2:32" s="633" customFormat="1" ht="13.35" customHeight="1" x14ac:dyDescent="0.3">
      <c r="B39" s="853"/>
      <c r="R39" s="685"/>
      <c r="S39" s="685"/>
      <c r="T39" s="685"/>
      <c r="U39" s="685"/>
      <c r="V39" s="685"/>
      <c r="W39" s="685"/>
      <c r="X39" s="685"/>
      <c r="Y39" s="685"/>
      <c r="Z39" s="685"/>
      <c r="AA39" s="685"/>
      <c r="AB39" s="685"/>
      <c r="AC39" s="685"/>
      <c r="AD39" s="685"/>
      <c r="AE39" s="685"/>
      <c r="AF39" s="685"/>
    </row>
    <row r="40" spans="2:32" s="633" customFormat="1" ht="13.35" customHeight="1" x14ac:dyDescent="0.25">
      <c r="B40" s="853"/>
    </row>
    <row r="41" spans="2:32" s="633" customFormat="1" ht="13.35" customHeight="1" x14ac:dyDescent="0.25">
      <c r="B41" s="853"/>
    </row>
    <row r="42" spans="2:32" s="633" customFormat="1" ht="13.35" customHeight="1" x14ac:dyDescent="0.25">
      <c r="B42" s="853"/>
    </row>
    <row r="43" spans="2:32" s="633" customFormat="1" ht="13.35" customHeight="1" x14ac:dyDescent="0.25">
      <c r="B43" s="853"/>
    </row>
    <row r="44" spans="2:32" s="633" customFormat="1" ht="13.35" customHeight="1" x14ac:dyDescent="0.25">
      <c r="B44" s="853"/>
    </row>
    <row r="45" spans="2:32" s="633" customFormat="1" ht="13.35" customHeight="1" x14ac:dyDescent="0.25">
      <c r="B45" s="853"/>
    </row>
    <row r="46" spans="2:32" s="633" customFormat="1" ht="13.35" customHeight="1" x14ac:dyDescent="0.25">
      <c r="B46" s="853"/>
    </row>
    <row r="48" spans="2:32"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tabColor theme="7" tint="0.79998168889431442"/>
    <pageSetUpPr fitToPage="1"/>
  </sheetPr>
  <dimension ref="A1:N53"/>
  <sheetViews>
    <sheetView showGridLines="0" zoomScaleNormal="100" zoomScaleSheetLayoutView="90" workbookViewId="0">
      <selection activeCell="B1" sqref="B1"/>
    </sheetView>
  </sheetViews>
  <sheetFormatPr defaultColWidth="9.109375" defaultRowHeight="10.199999999999999" x14ac:dyDescent="0.2"/>
  <cols>
    <col min="1" max="1" width="4.88671875" style="686" customWidth="1"/>
    <col min="2" max="2" width="0.88671875" style="612" customWidth="1"/>
    <col min="3" max="3" width="24.6640625" style="612" bestFit="1" customWidth="1"/>
    <col min="4" max="4" width="5.109375" style="612" customWidth="1"/>
    <col min="5" max="8" width="8.109375" style="612" customWidth="1"/>
    <col min="9" max="9" width="8.109375" style="613" customWidth="1"/>
    <col min="10" max="12" width="8.109375" style="629" customWidth="1"/>
    <col min="13" max="16384" width="9.109375" style="629"/>
  </cols>
  <sheetData>
    <row r="1" spans="1:12" ht="15" customHeight="1" x14ac:dyDescent="0.25">
      <c r="B1" s="641" t="s">
        <v>1003</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30"/>
      <c r="C7" s="636" t="s">
        <v>399</v>
      </c>
      <c r="D7" s="637" t="s">
        <v>643</v>
      </c>
      <c r="E7" s="696">
        <v>14141</v>
      </c>
      <c r="F7" s="696">
        <v>2471</v>
      </c>
      <c r="G7" s="696">
        <v>422</v>
      </c>
      <c r="H7" s="928">
        <f t="shared" ref="H7" si="0">+F7*1000000/E7</f>
        <v>174740.11738915212</v>
      </c>
      <c r="I7" s="696">
        <v>12496</v>
      </c>
      <c r="J7" s="696">
        <v>2463</v>
      </c>
      <c r="K7" s="696">
        <v>419</v>
      </c>
      <c r="L7" s="928">
        <f t="shared" ref="L7" si="1">+J7*1000000/I7</f>
        <v>197103.07298335468</v>
      </c>
    </row>
    <row r="8" spans="1:12" s="633" customFormat="1" ht="13.35" customHeight="1" x14ac:dyDescent="0.25">
      <c r="A8" s="694"/>
      <c r="B8" s="630"/>
      <c r="C8" s="631" t="s">
        <v>400</v>
      </c>
      <c r="D8" s="634" t="s">
        <v>644</v>
      </c>
      <c r="E8" s="698">
        <v>4253</v>
      </c>
      <c r="F8" s="698">
        <v>679</v>
      </c>
      <c r="G8" s="698">
        <v>117</v>
      </c>
      <c r="H8" s="698">
        <f t="shared" ref="H8:H26" si="2">+F8*1000000/E8</f>
        <v>159652.01034563838</v>
      </c>
      <c r="I8" s="699">
        <v>3404</v>
      </c>
      <c r="J8" s="698">
        <v>647</v>
      </c>
      <c r="K8" s="698">
        <v>112</v>
      </c>
      <c r="L8" s="697">
        <f t="shared" ref="L8:L26" si="3">+J8*1000000/I8</f>
        <v>190070.50528789658</v>
      </c>
    </row>
    <row r="9" spans="1:12" s="633" customFormat="1" ht="13.35" customHeight="1" x14ac:dyDescent="0.25">
      <c r="A9" s="694"/>
      <c r="B9" s="630"/>
      <c r="C9" s="631" t="s">
        <v>401</v>
      </c>
      <c r="D9" s="634" t="s">
        <v>645</v>
      </c>
      <c r="E9" s="698">
        <v>2903</v>
      </c>
      <c r="F9" s="698">
        <v>361</v>
      </c>
      <c r="G9" s="698">
        <v>69</v>
      </c>
      <c r="H9" s="698">
        <f t="shared" si="2"/>
        <v>124354.11643127799</v>
      </c>
      <c r="I9" s="699">
        <v>2393</v>
      </c>
      <c r="J9" s="698">
        <v>388</v>
      </c>
      <c r="K9" s="698">
        <v>73</v>
      </c>
      <c r="L9" s="697">
        <f t="shared" si="3"/>
        <v>162139.57375679063</v>
      </c>
    </row>
    <row r="10" spans="1:12" s="633" customFormat="1" ht="13.35" customHeight="1" x14ac:dyDescent="0.25">
      <c r="A10" s="694"/>
      <c r="B10" s="630"/>
      <c r="C10" s="631" t="s">
        <v>402</v>
      </c>
      <c r="D10" s="634" t="s">
        <v>646</v>
      </c>
      <c r="E10" s="698">
        <v>3969</v>
      </c>
      <c r="F10" s="698">
        <v>525</v>
      </c>
      <c r="G10" s="698">
        <v>94</v>
      </c>
      <c r="H10" s="698">
        <f t="shared" si="2"/>
        <v>132275.13227513229</v>
      </c>
      <c r="I10" s="699">
        <v>3445</v>
      </c>
      <c r="J10" s="698">
        <v>558</v>
      </c>
      <c r="K10" s="698">
        <v>95</v>
      </c>
      <c r="L10" s="697">
        <f t="shared" si="3"/>
        <v>161973.87518142237</v>
      </c>
    </row>
    <row r="11" spans="1:12" s="633" customFormat="1" ht="13.35" customHeight="1" x14ac:dyDescent="0.25">
      <c r="A11" s="694"/>
      <c r="B11" s="630"/>
      <c r="C11" s="631" t="s">
        <v>403</v>
      </c>
      <c r="D11" s="634" t="s">
        <v>647</v>
      </c>
      <c r="E11" s="698">
        <v>17179</v>
      </c>
      <c r="F11" s="698">
        <v>2862</v>
      </c>
      <c r="G11" s="698">
        <v>408</v>
      </c>
      <c r="H11" s="698">
        <f t="shared" si="2"/>
        <v>166598.75429303219</v>
      </c>
      <c r="I11" s="699">
        <v>15430</v>
      </c>
      <c r="J11" s="698">
        <v>2976</v>
      </c>
      <c r="K11" s="698">
        <v>419</v>
      </c>
      <c r="L11" s="697">
        <f t="shared" si="3"/>
        <v>192871.03046014259</v>
      </c>
    </row>
    <row r="12" spans="1:12" s="633" customFormat="1" ht="13.35" customHeight="1" x14ac:dyDescent="0.25">
      <c r="A12" s="694"/>
      <c r="B12" s="630"/>
      <c r="C12" s="631" t="s">
        <v>404</v>
      </c>
      <c r="D12" s="634" t="s">
        <v>648</v>
      </c>
      <c r="E12" s="698">
        <v>105470</v>
      </c>
      <c r="F12" s="698">
        <v>21189</v>
      </c>
      <c r="G12" s="698">
        <v>3597</v>
      </c>
      <c r="H12" s="698">
        <f t="shared" si="2"/>
        <v>200900.73006542143</v>
      </c>
      <c r="I12" s="699">
        <v>89286</v>
      </c>
      <c r="J12" s="698">
        <v>21199</v>
      </c>
      <c r="K12" s="698">
        <v>3599</v>
      </c>
      <c r="L12" s="697">
        <f t="shared" si="3"/>
        <v>237428.04023027126</v>
      </c>
    </row>
    <row r="13" spans="1:12" s="633" customFormat="1" ht="13.35" customHeight="1" x14ac:dyDescent="0.25">
      <c r="A13" s="694"/>
      <c r="B13" s="630"/>
      <c r="C13" s="631" t="s">
        <v>405</v>
      </c>
      <c r="D13" s="634" t="s">
        <v>649</v>
      </c>
      <c r="E13" s="698">
        <v>3289</v>
      </c>
      <c r="F13" s="698">
        <v>496</v>
      </c>
      <c r="G13" s="698">
        <v>86</v>
      </c>
      <c r="H13" s="698">
        <f t="shared" si="2"/>
        <v>150805.71602310732</v>
      </c>
      <c r="I13" s="699">
        <v>2823</v>
      </c>
      <c r="J13" s="698">
        <v>541</v>
      </c>
      <c r="K13" s="698">
        <v>88</v>
      </c>
      <c r="L13" s="697">
        <f t="shared" si="3"/>
        <v>191640.09918526391</v>
      </c>
    </row>
    <row r="14" spans="1:12" s="633" customFormat="1" ht="13.35" customHeight="1" x14ac:dyDescent="0.25">
      <c r="A14" s="694"/>
      <c r="B14" s="630"/>
      <c r="C14" s="631" t="s">
        <v>406</v>
      </c>
      <c r="D14" s="634" t="s">
        <v>650</v>
      </c>
      <c r="E14" s="698">
        <v>4661</v>
      </c>
      <c r="F14" s="698">
        <v>552</v>
      </c>
      <c r="G14" s="698">
        <v>83</v>
      </c>
      <c r="H14" s="698">
        <f t="shared" si="2"/>
        <v>118429.52156189659</v>
      </c>
      <c r="I14" s="699">
        <v>3978</v>
      </c>
      <c r="J14" s="698">
        <v>586</v>
      </c>
      <c r="K14" s="698">
        <v>88</v>
      </c>
      <c r="L14" s="697">
        <f t="shared" si="3"/>
        <v>147310.20613373554</v>
      </c>
    </row>
    <row r="15" spans="1:12" s="633" customFormat="1" ht="13.35" customHeight="1" x14ac:dyDescent="0.25">
      <c r="A15" s="694"/>
      <c r="B15" s="630"/>
      <c r="C15" s="631" t="s">
        <v>407</v>
      </c>
      <c r="D15" s="634" t="s">
        <v>651</v>
      </c>
      <c r="E15" s="698">
        <v>45837</v>
      </c>
      <c r="F15" s="698">
        <v>8967</v>
      </c>
      <c r="G15" s="698">
        <v>1441</v>
      </c>
      <c r="H15" s="698">
        <f t="shared" si="2"/>
        <v>195627.98612474639</v>
      </c>
      <c r="I15" s="699">
        <v>40079</v>
      </c>
      <c r="J15" s="698">
        <v>8872</v>
      </c>
      <c r="K15" s="698">
        <v>1404</v>
      </c>
      <c r="L15" s="697">
        <f t="shared" si="3"/>
        <v>221362.80845330472</v>
      </c>
    </row>
    <row r="16" spans="1:12" s="633" customFormat="1" ht="13.35" customHeight="1" x14ac:dyDescent="0.25">
      <c r="A16" s="694"/>
      <c r="B16" s="630"/>
      <c r="C16" s="631" t="s">
        <v>408</v>
      </c>
      <c r="D16" s="634" t="s">
        <v>652</v>
      </c>
      <c r="E16" s="698">
        <v>24485</v>
      </c>
      <c r="F16" s="698">
        <v>5829</v>
      </c>
      <c r="G16" s="698">
        <v>1148</v>
      </c>
      <c r="H16" s="698">
        <f t="shared" si="2"/>
        <v>238064.12089034103</v>
      </c>
      <c r="I16" s="699">
        <v>22015</v>
      </c>
      <c r="J16" s="698">
        <v>5813</v>
      </c>
      <c r="K16" s="698">
        <v>1151</v>
      </c>
      <c r="L16" s="697">
        <f t="shared" si="3"/>
        <v>264047.24051782873</v>
      </c>
    </row>
    <row r="17" spans="1:12" s="633" customFormat="1" ht="13.35" customHeight="1" x14ac:dyDescent="0.25">
      <c r="A17" s="694"/>
      <c r="B17" s="630"/>
      <c r="C17" s="631" t="s">
        <v>409</v>
      </c>
      <c r="D17" s="634" t="s">
        <v>653</v>
      </c>
      <c r="E17" s="698">
        <v>2062</v>
      </c>
      <c r="F17" s="698">
        <v>257</v>
      </c>
      <c r="G17" s="698">
        <v>41</v>
      </c>
      <c r="H17" s="698">
        <f t="shared" si="2"/>
        <v>124636.27546071775</v>
      </c>
      <c r="I17" s="699">
        <v>1861</v>
      </c>
      <c r="J17" s="698">
        <v>285</v>
      </c>
      <c r="K17" s="698">
        <v>42</v>
      </c>
      <c r="L17" s="697">
        <f t="shared" si="3"/>
        <v>153143.47125201504</v>
      </c>
    </row>
    <row r="18" spans="1:12" s="633" customFormat="1" ht="13.35" customHeight="1" x14ac:dyDescent="0.25">
      <c r="A18" s="694"/>
      <c r="B18" s="630"/>
      <c r="C18" s="631" t="s">
        <v>410</v>
      </c>
      <c r="D18" s="634" t="s">
        <v>654</v>
      </c>
      <c r="E18" s="698">
        <v>16883</v>
      </c>
      <c r="F18" s="698">
        <v>2999</v>
      </c>
      <c r="G18" s="698">
        <v>492</v>
      </c>
      <c r="H18" s="698">
        <f t="shared" si="2"/>
        <v>177634.30669904637</v>
      </c>
      <c r="I18" s="699">
        <v>14821</v>
      </c>
      <c r="J18" s="698">
        <v>3046</v>
      </c>
      <c r="K18" s="698">
        <v>491</v>
      </c>
      <c r="L18" s="697">
        <f t="shared" si="3"/>
        <v>205519.19573578032</v>
      </c>
    </row>
    <row r="19" spans="1:12" s="633" customFormat="1" ht="13.35" customHeight="1" x14ac:dyDescent="0.25">
      <c r="A19" s="694"/>
      <c r="B19" s="630"/>
      <c r="C19" s="631" t="s">
        <v>411</v>
      </c>
      <c r="D19" s="634" t="s">
        <v>655</v>
      </c>
      <c r="E19" s="698">
        <v>5426</v>
      </c>
      <c r="F19" s="698">
        <v>731</v>
      </c>
      <c r="G19" s="698">
        <v>150</v>
      </c>
      <c r="H19" s="698">
        <f t="shared" si="2"/>
        <v>134721.71028381865</v>
      </c>
      <c r="I19" s="699">
        <v>4809</v>
      </c>
      <c r="J19" s="698">
        <v>780</v>
      </c>
      <c r="K19" s="698">
        <v>148</v>
      </c>
      <c r="L19" s="697">
        <f t="shared" si="3"/>
        <v>162195.8827199002</v>
      </c>
    </row>
    <row r="20" spans="1:12" s="633" customFormat="1" ht="13.35" customHeight="1" x14ac:dyDescent="0.25">
      <c r="A20" s="694"/>
      <c r="B20" s="630"/>
      <c r="C20" s="631" t="s">
        <v>412</v>
      </c>
      <c r="D20" s="634" t="s">
        <v>656</v>
      </c>
      <c r="E20" s="698">
        <v>1306</v>
      </c>
      <c r="F20" s="698">
        <v>160</v>
      </c>
      <c r="G20" s="698">
        <v>25</v>
      </c>
      <c r="H20" s="698">
        <f t="shared" si="2"/>
        <v>122511.48545176111</v>
      </c>
      <c r="I20" s="699">
        <v>1109</v>
      </c>
      <c r="J20" s="698">
        <v>184</v>
      </c>
      <c r="K20" s="698">
        <v>29</v>
      </c>
      <c r="L20" s="697">
        <f t="shared" si="3"/>
        <v>165915.23895401263</v>
      </c>
    </row>
    <row r="21" spans="1:12" s="633" customFormat="1" ht="13.35" customHeight="1" x14ac:dyDescent="0.25">
      <c r="A21" s="694"/>
      <c r="B21" s="630"/>
      <c r="C21" s="631" t="s">
        <v>413</v>
      </c>
      <c r="D21" s="634" t="s">
        <v>657</v>
      </c>
      <c r="E21" s="698">
        <v>10343</v>
      </c>
      <c r="F21" s="698">
        <v>1507</v>
      </c>
      <c r="G21" s="698">
        <v>281</v>
      </c>
      <c r="H21" s="698">
        <f t="shared" si="2"/>
        <v>145702.4074253118</v>
      </c>
      <c r="I21" s="699">
        <v>9003</v>
      </c>
      <c r="J21" s="698">
        <v>1621</v>
      </c>
      <c r="K21" s="698">
        <v>277</v>
      </c>
      <c r="L21" s="697">
        <f t="shared" si="3"/>
        <v>180051.0940797512</v>
      </c>
    </row>
    <row r="22" spans="1:12" s="633" customFormat="1" ht="13.35" customHeight="1" x14ac:dyDescent="0.25">
      <c r="A22" s="694"/>
      <c r="B22" s="630"/>
      <c r="C22" s="631" t="s">
        <v>414</v>
      </c>
      <c r="D22" s="634" t="s">
        <v>658</v>
      </c>
      <c r="E22" s="698">
        <v>3797</v>
      </c>
      <c r="F22" s="698">
        <v>399</v>
      </c>
      <c r="G22" s="698">
        <v>89</v>
      </c>
      <c r="H22" s="698">
        <f t="shared" si="2"/>
        <v>105082.96023176191</v>
      </c>
      <c r="I22" s="699">
        <v>3073</v>
      </c>
      <c r="J22" s="698">
        <v>447</v>
      </c>
      <c r="K22" s="698">
        <v>92</v>
      </c>
      <c r="L22" s="697">
        <f t="shared" si="3"/>
        <v>145460.46208916369</v>
      </c>
    </row>
    <row r="23" spans="1:12" s="633" customFormat="1" ht="13.35" customHeight="1" x14ac:dyDescent="0.25">
      <c r="A23" s="694"/>
      <c r="B23" s="630"/>
      <c r="C23" s="631" t="s">
        <v>415</v>
      </c>
      <c r="D23" s="634" t="s">
        <v>659</v>
      </c>
      <c r="E23" s="698">
        <v>3049</v>
      </c>
      <c r="F23" s="698">
        <v>379</v>
      </c>
      <c r="G23" s="698">
        <v>77</v>
      </c>
      <c r="H23" s="698">
        <f t="shared" si="2"/>
        <v>124303.05018038701</v>
      </c>
      <c r="I23" s="699">
        <v>2620</v>
      </c>
      <c r="J23" s="698">
        <v>322</v>
      </c>
      <c r="K23" s="698">
        <v>73</v>
      </c>
      <c r="L23" s="697">
        <f t="shared" si="3"/>
        <v>122900.76335877863</v>
      </c>
    </row>
    <row r="24" spans="1:12" s="633" customFormat="1" ht="13.35" customHeight="1" x14ac:dyDescent="0.25">
      <c r="A24" s="694"/>
      <c r="B24" s="630"/>
      <c r="C24" s="631" t="s">
        <v>416</v>
      </c>
      <c r="D24" s="634" t="s">
        <v>660</v>
      </c>
      <c r="E24" s="698">
        <v>6247</v>
      </c>
      <c r="F24" s="698">
        <v>867</v>
      </c>
      <c r="G24" s="698">
        <v>142</v>
      </c>
      <c r="H24" s="698">
        <f t="shared" si="2"/>
        <v>138786.61757643669</v>
      </c>
      <c r="I24" s="699">
        <v>5493</v>
      </c>
      <c r="J24" s="698">
        <v>959</v>
      </c>
      <c r="K24" s="698">
        <v>150</v>
      </c>
      <c r="L24" s="697">
        <f t="shared" si="3"/>
        <v>174585.83651920626</v>
      </c>
    </row>
    <row r="25" spans="1:12" s="633" customFormat="1" ht="13.35" customHeight="1" x14ac:dyDescent="0.25">
      <c r="A25" s="694"/>
      <c r="B25" s="630"/>
      <c r="C25" s="631" t="s">
        <v>417</v>
      </c>
      <c r="D25" s="634" t="s">
        <v>661</v>
      </c>
      <c r="E25" s="698">
        <v>1570</v>
      </c>
      <c r="F25" s="698">
        <v>113</v>
      </c>
      <c r="G25" s="698">
        <v>27</v>
      </c>
      <c r="H25" s="698">
        <f t="shared" si="2"/>
        <v>71974.522292993628</v>
      </c>
      <c r="I25" s="699">
        <v>1355</v>
      </c>
      <c r="J25" s="698">
        <v>148</v>
      </c>
      <c r="K25" s="698">
        <v>31</v>
      </c>
      <c r="L25" s="697">
        <f t="shared" si="3"/>
        <v>109225.09225092251</v>
      </c>
    </row>
    <row r="26" spans="1:12" s="633" customFormat="1" ht="13.35" customHeight="1" x14ac:dyDescent="0.25">
      <c r="A26" s="694"/>
      <c r="B26" s="630"/>
      <c r="C26" s="631" t="s">
        <v>418</v>
      </c>
      <c r="D26" s="635" t="s">
        <v>662</v>
      </c>
      <c r="E26" s="698">
        <v>3939</v>
      </c>
      <c r="F26" s="698">
        <v>297</v>
      </c>
      <c r="G26" s="698">
        <v>111</v>
      </c>
      <c r="H26" s="698">
        <f t="shared" si="2"/>
        <v>75399.847677075406</v>
      </c>
      <c r="I26" s="699">
        <v>3357</v>
      </c>
      <c r="J26" s="698">
        <v>370</v>
      </c>
      <c r="K26" s="698">
        <v>102</v>
      </c>
      <c r="L26" s="697">
        <f t="shared" si="3"/>
        <v>110217.45606196008</v>
      </c>
    </row>
    <row r="27" spans="1:12" s="633" customFormat="1" ht="13.35" customHeight="1" x14ac:dyDescent="0.25">
      <c r="A27" s="694"/>
      <c r="B27" s="700"/>
      <c r="C27" s="640" t="s">
        <v>8</v>
      </c>
      <c r="D27" s="701"/>
      <c r="E27" s="702">
        <f>SUM(E7:E26)</f>
        <v>280809</v>
      </c>
      <c r="F27" s="702">
        <f>SUM(F7:F26)</f>
        <v>51640</v>
      </c>
      <c r="G27" s="702">
        <f>SUM(G7:G26)</f>
        <v>8900</v>
      </c>
      <c r="H27" s="703">
        <f t="shared" ref="H27" si="4">+F27*1000000/E27</f>
        <v>183897.23976083388</v>
      </c>
      <c r="I27" s="704">
        <f>SUM(I7:I26)</f>
        <v>242850</v>
      </c>
      <c r="J27" s="702">
        <f>SUM(J7:J26)</f>
        <v>52205</v>
      </c>
      <c r="K27" s="702">
        <f>SUM(K7:K26)</f>
        <v>8883</v>
      </c>
      <c r="L27" s="703">
        <f t="shared" ref="L27" si="5">+J27*1000000/I27</f>
        <v>214968.0872966852</v>
      </c>
    </row>
    <row r="28" spans="1:12" ht="13.2" x14ac:dyDescent="0.2">
      <c r="B28" s="658"/>
      <c r="C28" s="706" t="s">
        <v>84</v>
      </c>
      <c r="D28" s="707"/>
      <c r="E28" s="726"/>
      <c r="F28" s="727"/>
      <c r="G28" s="727"/>
      <c r="H28" s="727"/>
      <c r="I28" s="728"/>
      <c r="J28" s="729"/>
      <c r="K28" s="729"/>
      <c r="L28" s="710"/>
    </row>
    <row r="29" spans="1:12" s="633" customFormat="1" ht="13.35" customHeight="1" x14ac:dyDescent="0.25">
      <c r="A29" s="694"/>
      <c r="B29" s="630"/>
      <c r="C29" s="631" t="str">
        <f>+C7</f>
        <v xml:space="preserve"> Dihlabeng Local Municipality</v>
      </c>
      <c r="D29" s="634" t="str">
        <f>+D7</f>
        <v>FS192</v>
      </c>
      <c r="E29" s="708">
        <f t="shared" ref="E29:K44" si="6">+E7/E$27</f>
        <v>5.0358072568899147E-2</v>
      </c>
      <c r="F29" s="708">
        <f t="shared" si="6"/>
        <v>4.7850503485670021E-2</v>
      </c>
      <c r="G29" s="708">
        <f t="shared" si="6"/>
        <v>4.7415730337078653E-2</v>
      </c>
      <c r="H29" s="708"/>
      <c r="I29" s="709">
        <f t="shared" si="6"/>
        <v>5.1455631047971996E-2</v>
      </c>
      <c r="J29" s="708">
        <f t="shared" si="6"/>
        <v>4.7179388947418827E-2</v>
      </c>
      <c r="K29" s="708">
        <f t="shared" si="6"/>
        <v>4.7168749296408873E-2</v>
      </c>
      <c r="L29" s="713"/>
    </row>
    <row r="30" spans="1:12" s="633" customFormat="1" ht="13.35" customHeight="1" x14ac:dyDescent="0.25">
      <c r="A30" s="694"/>
      <c r="B30" s="630"/>
      <c r="C30" s="631" t="str">
        <f t="shared" ref="C30:D45" si="7">+C8</f>
        <v xml:space="preserve"> Kopanong Local Municipality</v>
      </c>
      <c r="D30" s="634" t="str">
        <f t="shared" si="7"/>
        <v>FS162</v>
      </c>
      <c r="E30" s="708">
        <f t="shared" si="6"/>
        <v>1.5145525962486958E-2</v>
      </c>
      <c r="F30" s="708">
        <f t="shared" si="6"/>
        <v>1.314872192099148E-2</v>
      </c>
      <c r="G30" s="708">
        <f t="shared" si="6"/>
        <v>1.3146067415730336E-2</v>
      </c>
      <c r="H30" s="708"/>
      <c r="I30" s="709">
        <f t="shared" si="6"/>
        <v>1.4016882849495574E-2</v>
      </c>
      <c r="J30" s="708">
        <f t="shared" si="6"/>
        <v>1.2393448903361746E-2</v>
      </c>
      <c r="K30" s="708">
        <f t="shared" si="6"/>
        <v>1.260835303388495E-2</v>
      </c>
      <c r="L30" s="713"/>
    </row>
    <row r="31" spans="1:12" s="633" customFormat="1" ht="13.35" customHeight="1" x14ac:dyDescent="0.25">
      <c r="A31" s="694"/>
      <c r="B31" s="630"/>
      <c r="C31" s="631" t="str">
        <f t="shared" si="7"/>
        <v xml:space="preserve"> Letsemeng Local Municipality</v>
      </c>
      <c r="D31" s="634" t="str">
        <f t="shared" si="7"/>
        <v>FS161</v>
      </c>
      <c r="E31" s="708">
        <f t="shared" si="6"/>
        <v>1.0337987742558109E-2</v>
      </c>
      <c r="F31" s="708">
        <f t="shared" si="6"/>
        <v>6.9907048799380325E-3</v>
      </c>
      <c r="G31" s="708">
        <f t="shared" si="6"/>
        <v>7.7528089887640445E-3</v>
      </c>
      <c r="H31" s="708"/>
      <c r="I31" s="709">
        <f t="shared" si="6"/>
        <v>9.8538192299773529E-3</v>
      </c>
      <c r="J31" s="708">
        <f t="shared" si="6"/>
        <v>7.4322382913514029E-3</v>
      </c>
      <c r="K31" s="708">
        <f t="shared" si="6"/>
        <v>8.2179443881571536E-3</v>
      </c>
      <c r="L31" s="713"/>
    </row>
    <row r="32" spans="1:12" s="633" customFormat="1" ht="13.35" customHeight="1" x14ac:dyDescent="0.25">
      <c r="A32" s="694"/>
      <c r="B32" s="630"/>
      <c r="C32" s="631" t="str">
        <f t="shared" si="7"/>
        <v xml:space="preserve"> Mafube Local Municipality</v>
      </c>
      <c r="D32" s="634" t="str">
        <f t="shared" si="7"/>
        <v>FS205</v>
      </c>
      <c r="E32" s="708">
        <f t="shared" si="6"/>
        <v>1.4134162366590814E-2</v>
      </c>
      <c r="F32" s="708">
        <f t="shared" si="6"/>
        <v>1.0166537567776917E-2</v>
      </c>
      <c r="G32" s="708">
        <f t="shared" si="6"/>
        <v>1.0561797752808988E-2</v>
      </c>
      <c r="H32" s="708"/>
      <c r="I32" s="709">
        <f t="shared" si="6"/>
        <v>1.4185711344451308E-2</v>
      </c>
      <c r="J32" s="708">
        <f t="shared" si="6"/>
        <v>1.0688631357149697E-2</v>
      </c>
      <c r="K32" s="708">
        <f t="shared" si="6"/>
        <v>1.0694585162670269E-2</v>
      </c>
      <c r="L32" s="713"/>
    </row>
    <row r="33" spans="1:12" s="633" customFormat="1" ht="13.35" customHeight="1" x14ac:dyDescent="0.25">
      <c r="A33" s="694"/>
      <c r="B33" s="630"/>
      <c r="C33" s="631" t="str">
        <f t="shared" si="7"/>
        <v xml:space="preserve"> Maluti a Phofung Local Municipality</v>
      </c>
      <c r="D33" s="634" t="str">
        <f t="shared" si="7"/>
        <v>FS194</v>
      </c>
      <c r="E33" s="708">
        <f t="shared" si="6"/>
        <v>6.1176814133450136E-2</v>
      </c>
      <c r="F33" s="708">
        <f t="shared" si="6"/>
        <v>5.5422153369481024E-2</v>
      </c>
      <c r="G33" s="708">
        <f t="shared" si="6"/>
        <v>4.5842696629213482E-2</v>
      </c>
      <c r="H33" s="708"/>
      <c r="I33" s="709">
        <f t="shared" si="6"/>
        <v>6.3537162857731116E-2</v>
      </c>
      <c r="J33" s="708">
        <f t="shared" si="6"/>
        <v>5.7006033904798394E-2</v>
      </c>
      <c r="K33" s="708">
        <f t="shared" si="6"/>
        <v>4.7168749296408873E-2</v>
      </c>
      <c r="L33" s="713"/>
    </row>
    <row r="34" spans="1:12" s="633" customFormat="1" ht="13.35" customHeight="1" x14ac:dyDescent="0.25">
      <c r="A34" s="694"/>
      <c r="B34" s="630"/>
      <c r="C34" s="631" t="str">
        <f t="shared" si="7"/>
        <v xml:space="preserve"> Mangaung Metropolitan Municipality</v>
      </c>
      <c r="D34" s="634" t="str">
        <f t="shared" si="7"/>
        <v>MAN</v>
      </c>
      <c r="E34" s="708">
        <f t="shared" si="6"/>
        <v>0.37559337485621902</v>
      </c>
      <c r="F34" s="708">
        <f t="shared" si="6"/>
        <v>0.41032145623547639</v>
      </c>
      <c r="G34" s="708">
        <f t="shared" si="6"/>
        <v>0.40415730337078654</v>
      </c>
      <c r="H34" s="708"/>
      <c r="I34" s="709">
        <f t="shared" si="6"/>
        <v>0.36765904879555283</v>
      </c>
      <c r="J34" s="708">
        <f t="shared" si="6"/>
        <v>0.40607221530504739</v>
      </c>
      <c r="K34" s="708">
        <f t="shared" si="6"/>
        <v>0.40515591579421367</v>
      </c>
      <c r="L34" s="713"/>
    </row>
    <row r="35" spans="1:12" s="633" customFormat="1" ht="13.35" customHeight="1" x14ac:dyDescent="0.25">
      <c r="A35" s="694"/>
      <c r="B35" s="630"/>
      <c r="C35" s="631" t="str">
        <f t="shared" si="7"/>
        <v xml:space="preserve"> Mantsopa Local Municipality</v>
      </c>
      <c r="D35" s="634" t="str">
        <f t="shared" si="7"/>
        <v>FS196</v>
      </c>
      <c r="E35" s="708">
        <f t="shared" si="6"/>
        <v>1.1712587559515543E-2</v>
      </c>
      <c r="F35" s="708">
        <f t="shared" si="6"/>
        <v>9.6049573973663819E-3</v>
      </c>
      <c r="G35" s="708">
        <f t="shared" si="6"/>
        <v>9.662921348314606E-3</v>
      </c>
      <c r="H35" s="708"/>
      <c r="I35" s="709">
        <f t="shared" si="6"/>
        <v>1.1624459542927732E-2</v>
      </c>
      <c r="J35" s="708">
        <f t="shared" si="6"/>
        <v>1.0362992050569869E-2</v>
      </c>
      <c r="K35" s="708">
        <f t="shared" si="6"/>
        <v>9.9065630980524604E-3</v>
      </c>
      <c r="L35" s="713"/>
    </row>
    <row r="36" spans="1:12" s="633" customFormat="1" ht="13.35" customHeight="1" x14ac:dyDescent="0.25">
      <c r="A36" s="694"/>
      <c r="B36" s="630"/>
      <c r="C36" s="631" t="str">
        <f t="shared" si="7"/>
        <v xml:space="preserve"> Masilonyana Local Municipality</v>
      </c>
      <c r="D36" s="634" t="str">
        <f t="shared" si="7"/>
        <v>FS181</v>
      </c>
      <c r="E36" s="708">
        <f t="shared" si="6"/>
        <v>1.6598470846732119E-2</v>
      </c>
      <c r="F36" s="708">
        <f t="shared" si="6"/>
        <v>1.0689388071262587E-2</v>
      </c>
      <c r="G36" s="708">
        <f t="shared" si="6"/>
        <v>9.3258426966292135E-3</v>
      </c>
      <c r="H36" s="708"/>
      <c r="I36" s="709">
        <f t="shared" si="6"/>
        <v>1.6380481778875848E-2</v>
      </c>
      <c r="J36" s="708">
        <f t="shared" si="6"/>
        <v>1.1224978450340005E-2</v>
      </c>
      <c r="K36" s="708">
        <f t="shared" si="6"/>
        <v>9.9065630980524604E-3</v>
      </c>
      <c r="L36" s="713"/>
    </row>
    <row r="37" spans="1:12" s="633" customFormat="1" ht="13.35" customHeight="1" x14ac:dyDescent="0.25">
      <c r="A37" s="694"/>
      <c r="B37" s="630"/>
      <c r="C37" s="631" t="str">
        <f t="shared" si="7"/>
        <v xml:space="preserve"> Matjhabeng Local Municipality</v>
      </c>
      <c r="D37" s="634" t="str">
        <f t="shared" si="7"/>
        <v>FS184</v>
      </c>
      <c r="E37" s="708">
        <f t="shared" si="6"/>
        <v>0.16323194769398416</v>
      </c>
      <c r="F37" s="708">
        <f t="shared" si="6"/>
        <v>0.17364446165762976</v>
      </c>
      <c r="G37" s="708">
        <f t="shared" si="6"/>
        <v>0.16191011235955055</v>
      </c>
      <c r="H37" s="708"/>
      <c r="I37" s="709">
        <f t="shared" si="6"/>
        <v>0.16503603047148446</v>
      </c>
      <c r="J37" s="708">
        <f t="shared" si="6"/>
        <v>0.16994540752801457</v>
      </c>
      <c r="K37" s="708">
        <f t="shared" si="6"/>
        <v>0.1580547112462006</v>
      </c>
      <c r="L37" s="713"/>
    </row>
    <row r="38" spans="1:12" s="633" customFormat="1" ht="13.35" customHeight="1" x14ac:dyDescent="0.25">
      <c r="A38" s="694"/>
      <c r="B38" s="630"/>
      <c r="C38" s="631" t="str">
        <f t="shared" si="7"/>
        <v xml:space="preserve"> Metsimaholo Local Municipality</v>
      </c>
      <c r="D38" s="634" t="str">
        <f t="shared" si="7"/>
        <v>FS204</v>
      </c>
      <c r="E38" s="708">
        <f t="shared" si="6"/>
        <v>8.7194498751820629E-2</v>
      </c>
      <c r="F38" s="708">
        <f t="shared" si="6"/>
        <v>0.11287761425251742</v>
      </c>
      <c r="G38" s="708">
        <f t="shared" si="6"/>
        <v>0.12898876404494383</v>
      </c>
      <c r="H38" s="708"/>
      <c r="I38" s="709">
        <f t="shared" si="6"/>
        <v>9.0652666254889852E-2</v>
      </c>
      <c r="J38" s="708">
        <f t="shared" si="6"/>
        <v>0.11134948759697347</v>
      </c>
      <c r="K38" s="708">
        <f t="shared" si="6"/>
        <v>0.12957334233929979</v>
      </c>
      <c r="L38" s="713"/>
    </row>
    <row r="39" spans="1:12" s="633" customFormat="1" ht="13.35" customHeight="1" x14ac:dyDescent="0.25">
      <c r="A39" s="694"/>
      <c r="B39" s="630"/>
      <c r="C39" s="631" t="str">
        <f t="shared" si="7"/>
        <v xml:space="preserve"> Mohokare Local Municipality</v>
      </c>
      <c r="D39" s="634" t="str">
        <f t="shared" si="7"/>
        <v>FS163</v>
      </c>
      <c r="E39" s="708">
        <f t="shared" si="6"/>
        <v>7.3430694885135445E-3</v>
      </c>
      <c r="F39" s="708">
        <f t="shared" si="6"/>
        <v>4.9767621998450815E-3</v>
      </c>
      <c r="G39" s="708">
        <f t="shared" si="6"/>
        <v>4.6067415730337083E-3</v>
      </c>
      <c r="H39" s="708"/>
      <c r="I39" s="709">
        <f t="shared" si="6"/>
        <v>7.6631665637224627E-3</v>
      </c>
      <c r="J39" s="708">
        <f t="shared" si="6"/>
        <v>5.4592471985442006E-3</v>
      </c>
      <c r="K39" s="708">
        <f t="shared" si="6"/>
        <v>4.7281323877068557E-3</v>
      </c>
      <c r="L39" s="713"/>
    </row>
    <row r="40" spans="1:12" s="633" customFormat="1" ht="13.35" customHeight="1" x14ac:dyDescent="0.25">
      <c r="A40" s="694"/>
      <c r="B40" s="630"/>
      <c r="C40" s="631" t="str">
        <f t="shared" si="7"/>
        <v xml:space="preserve"> Moqhaka Local Municipality</v>
      </c>
      <c r="D40" s="634" t="str">
        <f t="shared" si="7"/>
        <v>FS201</v>
      </c>
      <c r="E40" s="708">
        <f t="shared" si="6"/>
        <v>6.012271686448796E-2</v>
      </c>
      <c r="F40" s="708">
        <f t="shared" si="6"/>
        <v>5.8075135553834235E-2</v>
      </c>
      <c r="G40" s="708">
        <f t="shared" si="6"/>
        <v>5.5280898876404493E-2</v>
      </c>
      <c r="H40" s="708"/>
      <c r="I40" s="709">
        <f t="shared" si="6"/>
        <v>6.1029442042413014E-2</v>
      </c>
      <c r="J40" s="708">
        <f t="shared" si="6"/>
        <v>5.8346901637774159E-2</v>
      </c>
      <c r="K40" s="708">
        <f t="shared" si="6"/>
        <v>5.5274119103906338E-2</v>
      </c>
      <c r="L40" s="713"/>
    </row>
    <row r="41" spans="1:12" s="633" customFormat="1" ht="13.35" customHeight="1" x14ac:dyDescent="0.25">
      <c r="A41" s="694"/>
      <c r="B41" s="630"/>
      <c r="C41" s="631" t="str">
        <f t="shared" si="7"/>
        <v xml:space="preserve"> Nala Local Municipality</v>
      </c>
      <c r="D41" s="634" t="str">
        <f t="shared" si="7"/>
        <v>FS185</v>
      </c>
      <c r="E41" s="708">
        <f t="shared" si="6"/>
        <v>1.9322742504691803E-2</v>
      </c>
      <c r="F41" s="708">
        <f t="shared" si="6"/>
        <v>1.4155693261037956E-2</v>
      </c>
      <c r="G41" s="708">
        <f t="shared" si="6"/>
        <v>1.6853932584269662E-2</v>
      </c>
      <c r="H41" s="708"/>
      <c r="I41" s="709">
        <f t="shared" si="6"/>
        <v>1.9802347127856702E-2</v>
      </c>
      <c r="J41" s="708">
        <f t="shared" si="6"/>
        <v>1.4941097596015708E-2</v>
      </c>
      <c r="K41" s="708">
        <f t="shared" si="6"/>
        <v>1.6661037937633683E-2</v>
      </c>
      <c r="L41" s="713"/>
    </row>
    <row r="42" spans="1:12" s="633" customFormat="1" ht="13.35" customHeight="1" x14ac:dyDescent="0.25">
      <c r="A42" s="694"/>
      <c r="B42" s="630"/>
      <c r="C42" s="631" t="str">
        <f t="shared" si="7"/>
        <v xml:space="preserve"> Naledi Local Municipality</v>
      </c>
      <c r="D42" s="634" t="str">
        <f t="shared" si="7"/>
        <v>FS164</v>
      </c>
      <c r="E42" s="708">
        <f t="shared" si="6"/>
        <v>4.6508480853533892E-3</v>
      </c>
      <c r="F42" s="708">
        <f t="shared" si="6"/>
        <v>3.0983733539891559E-3</v>
      </c>
      <c r="G42" s="708">
        <f t="shared" si="6"/>
        <v>2.8089887640449437E-3</v>
      </c>
      <c r="H42" s="708"/>
      <c r="I42" s="709">
        <f t="shared" si="6"/>
        <v>4.5666049001441217E-3</v>
      </c>
      <c r="J42" s="708">
        <f t="shared" si="6"/>
        <v>3.5245666123934487E-3</v>
      </c>
      <c r="K42" s="708">
        <f t="shared" si="6"/>
        <v>3.2646628391309242E-3</v>
      </c>
      <c r="L42" s="713"/>
    </row>
    <row r="43" spans="1:12" s="633" customFormat="1" ht="13.35" customHeight="1" x14ac:dyDescent="0.25">
      <c r="A43" s="694"/>
      <c r="B43" s="630"/>
      <c r="C43" s="631" t="str">
        <f t="shared" si="7"/>
        <v xml:space="preserve"> Ngwathe Local Municipality</v>
      </c>
      <c r="D43" s="634" t="str">
        <f t="shared" si="7"/>
        <v>FS203</v>
      </c>
      <c r="E43" s="708">
        <f t="shared" si="6"/>
        <v>3.6832865043499315E-2</v>
      </c>
      <c r="F43" s="708">
        <f t="shared" si="6"/>
        <v>2.918280402788536E-2</v>
      </c>
      <c r="G43" s="708">
        <f t="shared" si="6"/>
        <v>3.157303370786517E-2</v>
      </c>
      <c r="H43" s="708"/>
      <c r="I43" s="709">
        <f t="shared" si="6"/>
        <v>3.707226683137739E-2</v>
      </c>
      <c r="J43" s="708">
        <f t="shared" si="6"/>
        <v>3.1050665645053155E-2</v>
      </c>
      <c r="K43" s="708">
        <f t="shared" si="6"/>
        <v>3.1183158842733309E-2</v>
      </c>
      <c r="L43" s="713"/>
    </row>
    <row r="44" spans="1:12" s="633" customFormat="1" ht="13.35" customHeight="1" x14ac:dyDescent="0.25">
      <c r="A44" s="694"/>
      <c r="B44" s="630"/>
      <c r="C44" s="631" t="str">
        <f t="shared" si="7"/>
        <v xml:space="preserve"> Nketoana Local Municipality</v>
      </c>
      <c r="D44" s="634" t="str">
        <f t="shared" si="7"/>
        <v>FS193</v>
      </c>
      <c r="E44" s="708">
        <f t="shared" si="6"/>
        <v>1.3521646385977658E-2</v>
      </c>
      <c r="F44" s="708">
        <f t="shared" si="6"/>
        <v>7.7265685515104567E-3</v>
      </c>
      <c r="G44" s="708">
        <f t="shared" si="6"/>
        <v>0.01</v>
      </c>
      <c r="H44" s="708"/>
      <c r="I44" s="709">
        <f t="shared" si="6"/>
        <v>1.2653901585340745E-2</v>
      </c>
      <c r="J44" s="708">
        <f t="shared" si="6"/>
        <v>8.5623982377166941E-3</v>
      </c>
      <c r="K44" s="708">
        <f t="shared" si="6"/>
        <v>1.0356861420691208E-2</v>
      </c>
      <c r="L44" s="713"/>
    </row>
    <row r="45" spans="1:12" s="633" customFormat="1" ht="13.35" customHeight="1" x14ac:dyDescent="0.25">
      <c r="A45" s="694"/>
      <c r="B45" s="630"/>
      <c r="C45" s="631" t="str">
        <f t="shared" si="7"/>
        <v xml:space="preserve"> Phumelela Local Municipality</v>
      </c>
      <c r="D45" s="634" t="str">
        <f t="shared" si="7"/>
        <v>FS195</v>
      </c>
      <c r="E45" s="708">
        <f t="shared" ref="E45:K49" si="8">+E23/E$27</f>
        <v>1.0857914098194858E-2</v>
      </c>
      <c r="F45" s="708">
        <f t="shared" si="8"/>
        <v>7.3392718822618127E-3</v>
      </c>
      <c r="G45" s="708">
        <f t="shared" si="8"/>
        <v>8.6516853932584268E-3</v>
      </c>
      <c r="H45" s="708"/>
      <c r="I45" s="709">
        <f t="shared" si="8"/>
        <v>1.0788552604488367E-2</v>
      </c>
      <c r="J45" s="708">
        <f t="shared" si="8"/>
        <v>6.1679915716885353E-3</v>
      </c>
      <c r="K45" s="708">
        <f t="shared" si="8"/>
        <v>8.2179443881571536E-3</v>
      </c>
      <c r="L45" s="713"/>
    </row>
    <row r="46" spans="1:12" s="633" customFormat="1" ht="13.35" customHeight="1" x14ac:dyDescent="0.25">
      <c r="A46" s="694"/>
      <c r="B46" s="630"/>
      <c r="C46" s="631" t="str">
        <f t="shared" ref="C46:D48" si="9">+C24</f>
        <v xml:space="preserve"> Setsoto Local Municipality</v>
      </c>
      <c r="D46" s="634" t="str">
        <f t="shared" si="9"/>
        <v>FS191</v>
      </c>
      <c r="E46" s="708">
        <f t="shared" si="8"/>
        <v>2.2246437970292975E-2</v>
      </c>
      <c r="F46" s="708">
        <f t="shared" si="8"/>
        <v>1.6789310611928739E-2</v>
      </c>
      <c r="G46" s="708">
        <f t="shared" si="8"/>
        <v>1.595505617977528E-2</v>
      </c>
      <c r="H46" s="708"/>
      <c r="I46" s="709">
        <f t="shared" si="8"/>
        <v>2.2618900555898703E-2</v>
      </c>
      <c r="J46" s="708">
        <f t="shared" si="8"/>
        <v>1.836988794176803E-2</v>
      </c>
      <c r="K46" s="708">
        <f t="shared" si="8"/>
        <v>1.6886187098953058E-2</v>
      </c>
      <c r="L46" s="713"/>
    </row>
    <row r="47" spans="1:12" s="633" customFormat="1" ht="13.35" customHeight="1" x14ac:dyDescent="0.25">
      <c r="A47" s="694"/>
      <c r="B47" s="630"/>
      <c r="C47" s="631" t="str">
        <f t="shared" si="9"/>
        <v xml:space="preserve"> Tokologo Local Municipality</v>
      </c>
      <c r="D47" s="634" t="str">
        <f t="shared" si="9"/>
        <v>FS182</v>
      </c>
      <c r="E47" s="708">
        <f t="shared" si="8"/>
        <v>5.5909888928061422E-3</v>
      </c>
      <c r="F47" s="708">
        <f t="shared" si="8"/>
        <v>2.1882261812548411E-3</v>
      </c>
      <c r="G47" s="708">
        <f t="shared" si="8"/>
        <v>3.0337078651685393E-3</v>
      </c>
      <c r="H47" s="708"/>
      <c r="I47" s="709">
        <f t="shared" si="8"/>
        <v>5.5795758698785258E-3</v>
      </c>
      <c r="J47" s="708">
        <f t="shared" si="8"/>
        <v>2.8349774925773394E-3</v>
      </c>
      <c r="K47" s="708">
        <f t="shared" si="8"/>
        <v>3.4898120004502983E-3</v>
      </c>
      <c r="L47" s="713"/>
    </row>
    <row r="48" spans="1:12" s="633" customFormat="1" ht="13.35" customHeight="1" x14ac:dyDescent="0.25">
      <c r="A48" s="694"/>
      <c r="B48" s="630"/>
      <c r="C48" s="631" t="str">
        <f t="shared" si="9"/>
        <v xml:space="preserve"> Tswelopele Local Municipality</v>
      </c>
      <c r="D48" s="634" t="str">
        <f t="shared" si="9"/>
        <v>FS183</v>
      </c>
      <c r="E48" s="708">
        <f t="shared" si="8"/>
        <v>1.4027328183925729E-2</v>
      </c>
      <c r="F48" s="708">
        <f t="shared" si="8"/>
        <v>5.7513555383423703E-3</v>
      </c>
      <c r="G48" s="708">
        <f t="shared" si="8"/>
        <v>1.247191011235955E-2</v>
      </c>
      <c r="H48" s="708"/>
      <c r="I48" s="709">
        <f t="shared" si="8"/>
        <v>1.3823347745521927E-2</v>
      </c>
      <c r="J48" s="708">
        <f t="shared" si="8"/>
        <v>7.0874437314433483E-3</v>
      </c>
      <c r="K48" s="708">
        <f t="shared" si="8"/>
        <v>1.1482607227288078E-2</v>
      </c>
      <c r="L48" s="713"/>
    </row>
    <row r="49" spans="1:14" s="633" customFormat="1" ht="13.35" customHeight="1" x14ac:dyDescent="0.25">
      <c r="A49" s="694"/>
      <c r="B49" s="700"/>
      <c r="C49" s="640" t="s">
        <v>8</v>
      </c>
      <c r="D49" s="701"/>
      <c r="E49" s="714">
        <f t="shared" si="8"/>
        <v>1</v>
      </c>
      <c r="F49" s="714">
        <f t="shared" si="8"/>
        <v>1</v>
      </c>
      <c r="G49" s="714">
        <f t="shared" si="8"/>
        <v>1</v>
      </c>
      <c r="H49" s="714"/>
      <c r="I49" s="715">
        <f t="shared" si="8"/>
        <v>1</v>
      </c>
      <c r="J49" s="714">
        <f t="shared" si="8"/>
        <v>1</v>
      </c>
      <c r="K49" s="714">
        <f t="shared" si="8"/>
        <v>1</v>
      </c>
      <c r="L49" s="716"/>
    </row>
    <row r="52" spans="1:14" x14ac:dyDescent="0.2">
      <c r="C52" s="227"/>
      <c r="D52" s="227"/>
      <c r="E52" s="227"/>
      <c r="F52" s="227"/>
      <c r="G52" s="227"/>
      <c r="H52" s="227"/>
      <c r="I52" s="227"/>
      <c r="J52" s="227"/>
      <c r="K52" s="227"/>
      <c r="L52" s="227"/>
      <c r="M52" s="717"/>
      <c r="N52" s="717"/>
    </row>
    <row r="53" spans="1:14" customFormat="1" ht="13.35" customHeight="1" x14ac:dyDescent="0.25">
      <c r="I53"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F2:H2 J2:L2" numberStoredAsText="1"/>
    <ignoredError sqref="H27" formula="1"/>
  </ignoredError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7" tint="-0.249977111117893"/>
    <pageSetUpPr fitToPage="1"/>
  </sheetPr>
  <dimension ref="B1:AG91"/>
  <sheetViews>
    <sheetView showGridLines="0" topLeftCell="A10" zoomScaleNormal="100" zoomScaleSheetLayoutView="90" workbookViewId="0">
      <selection activeCell="B1" sqref="B1:M30"/>
    </sheetView>
  </sheetViews>
  <sheetFormatPr defaultColWidth="9.109375" defaultRowHeight="10.199999999999999" x14ac:dyDescent="0.25"/>
  <cols>
    <col min="1" max="1" width="1.109375" style="629" customWidth="1"/>
    <col min="2" max="2" width="9.109375" style="632"/>
    <col min="3" max="16384" width="9.109375" style="629"/>
  </cols>
  <sheetData>
    <row r="1" spans="2:33" ht="15" customHeight="1" x14ac:dyDescent="0.25">
      <c r="B1" s="255" t="s">
        <v>1004</v>
      </c>
    </row>
    <row r="2" spans="2:33" s="627" customFormat="1" ht="13.35" customHeight="1" x14ac:dyDescent="0.25">
      <c r="B2" s="628"/>
    </row>
    <row r="3" spans="2:33" ht="12.6" customHeight="1" x14ac:dyDescent="0.25"/>
    <row r="4" spans="2:33" ht="12.6" customHeight="1" x14ac:dyDescent="0.25"/>
    <row r="5" spans="2:33" ht="12.6" customHeight="1" x14ac:dyDescent="0.25"/>
    <row r="6" spans="2:33" ht="12.6" customHeight="1" x14ac:dyDescent="0.25"/>
    <row r="7" spans="2:33" s="633" customFormat="1" ht="13.35" customHeight="1" x14ac:dyDescent="0.25">
      <c r="B7" s="853"/>
    </row>
    <row r="8" spans="2:33" s="633" customFormat="1" ht="13.35" customHeight="1" x14ac:dyDescent="0.25">
      <c r="B8" s="853"/>
    </row>
    <row r="9" spans="2:33" s="633" customFormat="1" ht="13.35" customHeight="1" x14ac:dyDescent="0.25">
      <c r="B9" s="853"/>
    </row>
    <row r="10" spans="2:33" s="633" customFormat="1" ht="13.35" customHeight="1" x14ac:dyDescent="0.25">
      <c r="B10" s="853"/>
    </row>
    <row r="11" spans="2:33" s="633" customFormat="1" ht="13.35" customHeight="1" x14ac:dyDescent="0.25">
      <c r="B11" s="853"/>
    </row>
    <row r="12" spans="2:33" s="633" customFormat="1" ht="13.35" customHeight="1" x14ac:dyDescent="0.25">
      <c r="B12" s="853"/>
    </row>
    <row r="13" spans="2:33" s="633" customFormat="1" ht="13.35" customHeight="1" x14ac:dyDescent="0.25">
      <c r="B13" s="853"/>
    </row>
    <row r="14" spans="2:33" s="633" customFormat="1" ht="13.35" customHeight="1" x14ac:dyDescent="0.25">
      <c r="B14" s="853"/>
      <c r="S14" s="629"/>
      <c r="T14" s="255"/>
      <c r="U14" s="629"/>
      <c r="V14" s="629"/>
      <c r="W14" s="629"/>
      <c r="X14" s="629"/>
      <c r="Y14" s="629"/>
      <c r="Z14" s="629"/>
      <c r="AA14" s="629"/>
      <c r="AB14" s="629"/>
      <c r="AC14" s="629"/>
      <c r="AD14" s="629"/>
      <c r="AE14" s="629"/>
      <c r="AF14" s="629"/>
      <c r="AG14" s="629"/>
    </row>
    <row r="15" spans="2:33" s="633" customFormat="1" ht="13.35" customHeight="1" x14ac:dyDescent="0.25">
      <c r="B15" s="853"/>
      <c r="S15" s="627"/>
      <c r="T15" s="628"/>
      <c r="U15" s="627"/>
      <c r="V15" s="627"/>
      <c r="W15" s="627"/>
      <c r="X15" s="627"/>
      <c r="Y15" s="627"/>
      <c r="Z15" s="627"/>
      <c r="AA15" s="627"/>
      <c r="AB15" s="627"/>
      <c r="AC15" s="627"/>
      <c r="AD15" s="627"/>
      <c r="AE15" s="627"/>
      <c r="AF15" s="627"/>
      <c r="AG15" s="627"/>
    </row>
    <row r="16" spans="2:33" s="633" customFormat="1" ht="13.35" customHeight="1" x14ac:dyDescent="0.25">
      <c r="B16" s="853"/>
      <c r="S16" s="629"/>
      <c r="T16" s="632"/>
      <c r="U16" s="629"/>
      <c r="V16" s="629"/>
      <c r="W16" s="629"/>
      <c r="X16" s="629"/>
      <c r="Y16" s="629"/>
      <c r="Z16" s="629"/>
      <c r="AA16" s="629"/>
      <c r="AB16" s="629"/>
      <c r="AC16" s="629"/>
      <c r="AD16" s="629"/>
      <c r="AE16" s="629"/>
      <c r="AF16" s="629"/>
      <c r="AG16" s="629"/>
    </row>
    <row r="17" spans="2:33" s="633" customFormat="1" ht="13.35" customHeight="1" x14ac:dyDescent="0.25">
      <c r="B17" s="853"/>
      <c r="S17" s="629"/>
      <c r="T17" s="632"/>
      <c r="U17" s="629"/>
      <c r="V17" s="629"/>
      <c r="W17" s="629"/>
      <c r="X17" s="629"/>
      <c r="Y17" s="629"/>
      <c r="Z17" s="629"/>
      <c r="AA17" s="629"/>
      <c r="AB17" s="629"/>
      <c r="AC17" s="629"/>
      <c r="AD17" s="629"/>
      <c r="AE17" s="629"/>
      <c r="AF17" s="629"/>
      <c r="AG17" s="629"/>
    </row>
    <row r="18" spans="2:33" s="633" customFormat="1" ht="13.35" customHeight="1" x14ac:dyDescent="0.25">
      <c r="B18" s="853"/>
      <c r="S18" s="629"/>
      <c r="T18" s="632"/>
      <c r="U18" s="629"/>
      <c r="V18" s="629"/>
      <c r="W18" s="629"/>
      <c r="X18" s="629"/>
      <c r="Y18" s="629"/>
      <c r="Z18" s="629"/>
      <c r="AA18" s="629"/>
      <c r="AB18" s="629"/>
      <c r="AC18" s="629"/>
      <c r="AD18" s="629"/>
      <c r="AE18" s="629"/>
      <c r="AF18" s="629"/>
      <c r="AG18" s="629"/>
    </row>
    <row r="19" spans="2:33" s="633" customFormat="1" ht="13.35" customHeight="1" x14ac:dyDescent="0.25">
      <c r="B19" s="853"/>
      <c r="S19" s="629"/>
      <c r="T19" s="632"/>
      <c r="U19" s="629"/>
      <c r="V19" s="629"/>
      <c r="W19" s="629"/>
      <c r="X19" s="629"/>
      <c r="Y19" s="629"/>
      <c r="Z19" s="629"/>
      <c r="AA19" s="629"/>
      <c r="AB19" s="629"/>
      <c r="AC19" s="629"/>
      <c r="AD19" s="629"/>
      <c r="AE19" s="629"/>
      <c r="AF19" s="629"/>
      <c r="AG19" s="629"/>
    </row>
    <row r="20" spans="2:33" s="633" customFormat="1" ht="13.35" customHeight="1" x14ac:dyDescent="0.25">
      <c r="B20" s="853"/>
      <c r="T20" s="853"/>
    </row>
    <row r="21" spans="2:33" s="633" customFormat="1" ht="13.35" customHeight="1" x14ac:dyDescent="0.25">
      <c r="B21" s="853"/>
      <c r="T21" s="853"/>
    </row>
    <row r="22" spans="2:33" s="633" customFormat="1" ht="13.35" customHeight="1" x14ac:dyDescent="0.25">
      <c r="B22" s="853"/>
      <c r="T22" s="853"/>
    </row>
    <row r="23" spans="2:33" s="633" customFormat="1" ht="13.35" customHeight="1" x14ac:dyDescent="0.25">
      <c r="B23" s="853"/>
      <c r="T23" s="853"/>
    </row>
    <row r="24" spans="2:33" s="633" customFormat="1" ht="13.35" customHeight="1" x14ac:dyDescent="0.25">
      <c r="B24" s="853"/>
      <c r="T24" s="853"/>
    </row>
    <row r="25" spans="2:33" s="633" customFormat="1" ht="13.35" customHeight="1" x14ac:dyDescent="0.25">
      <c r="B25" s="853"/>
      <c r="T25" s="853"/>
    </row>
    <row r="26" spans="2:33" s="633" customFormat="1" ht="13.35" customHeight="1" x14ac:dyDescent="0.25">
      <c r="B26" s="853"/>
      <c r="T26" s="853"/>
    </row>
    <row r="27" spans="2:33" s="633" customFormat="1" ht="13.35" customHeight="1" x14ac:dyDescent="0.25">
      <c r="B27" s="853"/>
      <c r="T27" s="853"/>
    </row>
    <row r="28" spans="2:33" s="633" customFormat="1" ht="13.35" customHeight="1" x14ac:dyDescent="0.25">
      <c r="B28" s="853"/>
      <c r="T28" s="853"/>
    </row>
    <row r="29" spans="2:33" s="633" customFormat="1" ht="13.35" customHeight="1" x14ac:dyDescent="0.25">
      <c r="B29" s="853"/>
      <c r="T29" s="853"/>
    </row>
    <row r="30" spans="2:33" s="633" customFormat="1" ht="13.35" customHeight="1" x14ac:dyDescent="0.25">
      <c r="B30" s="853"/>
      <c r="T30" s="853"/>
    </row>
    <row r="31" spans="2:33" s="633" customFormat="1" ht="13.35" customHeight="1" x14ac:dyDescent="0.25">
      <c r="B31" s="853"/>
      <c r="T31" s="853"/>
    </row>
    <row r="32" spans="2:33" s="633" customFormat="1" ht="13.35" customHeight="1" x14ac:dyDescent="0.25">
      <c r="B32" s="853"/>
      <c r="T32" s="853"/>
    </row>
    <row r="33" spans="2:20" s="633" customFormat="1" ht="13.35" customHeight="1" x14ac:dyDescent="0.25">
      <c r="B33" s="853"/>
      <c r="T33" s="853"/>
    </row>
    <row r="34" spans="2:20" customFormat="1" ht="13.35" customHeight="1" x14ac:dyDescent="0.25">
      <c r="I34" s="189" t="s">
        <v>263</v>
      </c>
    </row>
    <row r="35" spans="2:20" s="633" customFormat="1" ht="13.35" customHeight="1" x14ac:dyDescent="0.25">
      <c r="B35" s="853"/>
      <c r="T35" s="853"/>
    </row>
    <row r="36" spans="2:20" s="633" customFormat="1" ht="13.35" customHeight="1" x14ac:dyDescent="0.25">
      <c r="B36" s="853"/>
      <c r="T36" s="853"/>
    </row>
    <row r="37" spans="2:20" s="633" customFormat="1" ht="13.35" customHeight="1" x14ac:dyDescent="0.25">
      <c r="B37" s="853"/>
      <c r="T37" s="853"/>
    </row>
    <row r="38" spans="2:20" s="633" customFormat="1" ht="13.35" customHeight="1" x14ac:dyDescent="0.25">
      <c r="B38" s="853"/>
      <c r="T38" s="853"/>
    </row>
    <row r="39" spans="2:20" s="633" customFormat="1" ht="13.35" customHeight="1" x14ac:dyDescent="0.25">
      <c r="B39" s="853"/>
      <c r="T39" s="853"/>
    </row>
    <row r="40" spans="2:20" s="633" customFormat="1" ht="13.35" customHeight="1" x14ac:dyDescent="0.25">
      <c r="B40" s="853"/>
      <c r="T40" s="853"/>
    </row>
    <row r="41" spans="2:20" s="633" customFormat="1" ht="13.35" customHeight="1" x14ac:dyDescent="0.25">
      <c r="B41" s="853"/>
      <c r="T41" s="853"/>
    </row>
    <row r="42" spans="2:20" s="633" customFormat="1" ht="13.35" customHeight="1" x14ac:dyDescent="0.25">
      <c r="B42" s="853"/>
      <c r="T42" s="853"/>
    </row>
    <row r="43" spans="2:20" s="633" customFormat="1" ht="13.35" customHeight="1" x14ac:dyDescent="0.25">
      <c r="B43" s="853"/>
      <c r="T43" s="853"/>
    </row>
    <row r="44" spans="2:20" s="633" customFormat="1" ht="13.35" customHeight="1" x14ac:dyDescent="0.25">
      <c r="B44" s="853"/>
      <c r="T44" s="853"/>
    </row>
    <row r="45" spans="2:20" s="633" customFormat="1" ht="13.35" customHeight="1" x14ac:dyDescent="0.25">
      <c r="B45" s="853"/>
      <c r="T45" s="853"/>
    </row>
    <row r="46" spans="2:20" s="633" customFormat="1" ht="13.35" customHeight="1" x14ac:dyDescent="0.25">
      <c r="B46" s="853"/>
    </row>
    <row r="48" spans="2:20"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7" tint="0.79998168889431442"/>
    <pageSetUpPr fitToPage="1"/>
  </sheetPr>
  <dimension ref="A1:N34"/>
  <sheetViews>
    <sheetView showGridLines="0" zoomScaleNormal="100" zoomScaleSheetLayoutView="90" workbookViewId="0">
      <selection activeCell="H3" sqref="H3:H6"/>
    </sheetView>
  </sheetViews>
  <sheetFormatPr defaultColWidth="9.109375" defaultRowHeight="10.199999999999999" x14ac:dyDescent="0.2"/>
  <cols>
    <col min="1" max="1" width="4.88671875" style="686" customWidth="1"/>
    <col min="2" max="2" width="0.88671875" style="612" customWidth="1"/>
    <col min="3" max="3" width="31.6640625" style="612" bestFit="1" customWidth="1"/>
    <col min="4" max="4" width="5.109375" style="612"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1005</v>
      </c>
      <c r="C1" s="687"/>
      <c r="D1" s="687"/>
      <c r="E1" s="687"/>
      <c r="F1" s="687"/>
      <c r="G1" s="687"/>
      <c r="H1" s="687"/>
    </row>
    <row r="2" spans="1:12" s="627" customFormat="1" ht="13.35" customHeight="1" x14ac:dyDescent="0.25">
      <c r="A2" s="688"/>
      <c r="B2" s="689"/>
      <c r="C2" s="1243" t="s">
        <v>160</v>
      </c>
      <c r="D2" s="1244"/>
      <c r="E2" s="1216">
        <v>2014</v>
      </c>
      <c r="F2" s="1216"/>
      <c r="G2" s="1216"/>
      <c r="H2" s="1216"/>
      <c r="I2" s="1215">
        <v>2015</v>
      </c>
      <c r="J2" s="1216"/>
      <c r="K2" s="1216"/>
      <c r="L2" s="1217"/>
    </row>
    <row r="3" spans="1:12" ht="12.6" customHeight="1" x14ac:dyDescent="0.15">
      <c r="A3" s="690"/>
      <c r="B3" s="691"/>
      <c r="C3" s="1218" t="s">
        <v>359</v>
      </c>
      <c r="D3" s="1258"/>
      <c r="E3" s="1190"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11"/>
      <c r="F4" s="1211"/>
      <c r="G4" s="1211"/>
      <c r="H4" s="1213"/>
      <c r="I4" s="1221"/>
      <c r="J4" s="1211"/>
      <c r="K4" s="1211"/>
      <c r="L4" s="1213"/>
    </row>
    <row r="5" spans="1:12" ht="12.6" customHeight="1" x14ac:dyDescent="0.15">
      <c r="A5" s="690"/>
      <c r="B5" s="692"/>
      <c r="C5" s="1219"/>
      <c r="D5" s="1259"/>
      <c r="E5" s="1211"/>
      <c r="F5" s="1211"/>
      <c r="G5" s="1211"/>
      <c r="H5" s="1213"/>
      <c r="I5" s="1221"/>
      <c r="J5" s="1211"/>
      <c r="K5" s="1211"/>
      <c r="L5" s="1213"/>
    </row>
    <row r="6" spans="1:12" ht="12.6" customHeight="1" x14ac:dyDescent="0.15">
      <c r="A6" s="690"/>
      <c r="B6" s="693"/>
      <c r="C6" s="1220"/>
      <c r="D6" s="1260"/>
      <c r="E6" s="1212"/>
      <c r="F6" s="1212"/>
      <c r="G6" s="1212"/>
      <c r="H6" s="1214"/>
      <c r="I6" s="1222"/>
      <c r="J6" s="1212"/>
      <c r="K6" s="1212"/>
      <c r="L6" s="1214"/>
    </row>
    <row r="7" spans="1:12" s="633" customFormat="1" ht="13.35" customHeight="1" x14ac:dyDescent="0.25">
      <c r="A7" s="694"/>
      <c r="B7" s="630"/>
      <c r="C7" s="631" t="s">
        <v>419</v>
      </c>
      <c r="D7" s="634" t="s">
        <v>663</v>
      </c>
      <c r="E7" s="655">
        <v>696330</v>
      </c>
      <c r="F7" s="655">
        <v>238464</v>
      </c>
      <c r="G7" s="655">
        <v>58063</v>
      </c>
      <c r="H7" s="656">
        <f t="shared" ref="H7:H16" si="0">+F7*1000000/E7</f>
        <v>342458.31717720046</v>
      </c>
      <c r="I7" s="696">
        <v>607092</v>
      </c>
      <c r="J7" s="696">
        <v>245526</v>
      </c>
      <c r="K7" s="696">
        <v>60754</v>
      </c>
      <c r="L7" s="928">
        <f t="shared" ref="L7" si="1">+J7*1000000/I7</f>
        <v>404429.6416358641</v>
      </c>
    </row>
    <row r="8" spans="1:12" s="633" customFormat="1" ht="13.35" customHeight="1" x14ac:dyDescent="0.25">
      <c r="A8" s="694"/>
      <c r="B8" s="630"/>
      <c r="C8" s="631" t="s">
        <v>420</v>
      </c>
      <c r="D8" s="634" t="s">
        <v>664</v>
      </c>
      <c r="E8" s="698">
        <v>493077</v>
      </c>
      <c r="F8" s="698">
        <v>143929</v>
      </c>
      <c r="G8" s="698">
        <v>30572</v>
      </c>
      <c r="H8" s="698">
        <f t="shared" si="0"/>
        <v>291899.64244935376</v>
      </c>
      <c r="I8" s="699">
        <v>437102</v>
      </c>
      <c r="J8" s="698">
        <v>145413</v>
      </c>
      <c r="K8" s="698">
        <v>30915</v>
      </c>
      <c r="L8" s="697">
        <f t="shared" ref="L8:L16" si="2">+J8*1000000/I8</f>
        <v>332675.21082035772</v>
      </c>
    </row>
    <row r="9" spans="1:12" s="633" customFormat="1" ht="13.35" customHeight="1" x14ac:dyDescent="0.25">
      <c r="A9" s="694"/>
      <c r="B9" s="630"/>
      <c r="C9" s="631" t="s">
        <v>421</v>
      </c>
      <c r="D9" s="634" t="s">
        <v>665</v>
      </c>
      <c r="E9" s="698">
        <v>503589</v>
      </c>
      <c r="F9" s="698">
        <v>124472</v>
      </c>
      <c r="G9" s="698">
        <v>24165</v>
      </c>
      <c r="H9" s="698">
        <f t="shared" si="0"/>
        <v>247169.81506744586</v>
      </c>
      <c r="I9" s="699">
        <v>434817</v>
      </c>
      <c r="J9" s="698">
        <v>124402</v>
      </c>
      <c r="K9" s="698">
        <v>24395</v>
      </c>
      <c r="L9" s="697">
        <f t="shared" si="2"/>
        <v>286101.96933422564</v>
      </c>
    </row>
    <row r="10" spans="1:12" s="633" customFormat="1" ht="13.35" customHeight="1" x14ac:dyDescent="0.25">
      <c r="A10" s="694"/>
      <c r="B10" s="630"/>
      <c r="C10" s="631" t="s">
        <v>422</v>
      </c>
      <c r="D10" s="634" t="s">
        <v>666</v>
      </c>
      <c r="E10" s="698">
        <v>94389</v>
      </c>
      <c r="F10" s="698">
        <v>20607</v>
      </c>
      <c r="G10" s="698">
        <v>3641</v>
      </c>
      <c r="H10" s="698">
        <f t="shared" si="0"/>
        <v>218319.93134793249</v>
      </c>
      <c r="I10" s="699">
        <v>80263</v>
      </c>
      <c r="J10" s="698">
        <v>20300</v>
      </c>
      <c r="K10" s="698">
        <v>3626</v>
      </c>
      <c r="L10" s="697">
        <f t="shared" si="2"/>
        <v>252918.53033153509</v>
      </c>
    </row>
    <row r="11" spans="1:12" s="633" customFormat="1" ht="13.35" customHeight="1" x14ac:dyDescent="0.25">
      <c r="A11" s="694"/>
      <c r="B11" s="630"/>
      <c r="C11" s="631" t="s">
        <v>423</v>
      </c>
      <c r="D11" s="634" t="s">
        <v>667</v>
      </c>
      <c r="E11" s="698">
        <v>10672</v>
      </c>
      <c r="F11" s="698">
        <v>2178</v>
      </c>
      <c r="G11" s="698">
        <v>430</v>
      </c>
      <c r="H11" s="698">
        <f t="shared" si="0"/>
        <v>204085.45727136431</v>
      </c>
      <c r="I11" s="699">
        <v>9164</v>
      </c>
      <c r="J11" s="698">
        <v>2170</v>
      </c>
      <c r="K11" s="698">
        <v>425</v>
      </c>
      <c r="L11" s="697">
        <f t="shared" si="2"/>
        <v>236796.15888258402</v>
      </c>
    </row>
    <row r="12" spans="1:12" s="633" customFormat="1" ht="13.35" customHeight="1" x14ac:dyDescent="0.25">
      <c r="A12" s="694"/>
      <c r="B12" s="630"/>
      <c r="C12" s="631" t="s">
        <v>424</v>
      </c>
      <c r="D12" s="634" t="s">
        <v>668</v>
      </c>
      <c r="E12" s="698">
        <v>22573</v>
      </c>
      <c r="F12" s="698">
        <v>4989</v>
      </c>
      <c r="G12" s="698">
        <v>886</v>
      </c>
      <c r="H12" s="698">
        <f t="shared" si="0"/>
        <v>221016.25836175962</v>
      </c>
      <c r="I12" s="699">
        <v>17855</v>
      </c>
      <c r="J12" s="698">
        <v>4635</v>
      </c>
      <c r="K12" s="698">
        <v>834</v>
      </c>
      <c r="L12" s="697">
        <f t="shared" si="2"/>
        <v>259591.15093811258</v>
      </c>
    </row>
    <row r="13" spans="1:12" s="633" customFormat="1" ht="13.35" customHeight="1" x14ac:dyDescent="0.25">
      <c r="A13" s="694"/>
      <c r="B13" s="630"/>
      <c r="C13" s="631" t="s">
        <v>425</v>
      </c>
      <c r="D13" s="634" t="s">
        <v>669</v>
      </c>
      <c r="E13" s="698">
        <v>14867</v>
      </c>
      <c r="F13" s="698">
        <v>4009</v>
      </c>
      <c r="G13" s="698">
        <v>833</v>
      </c>
      <c r="H13" s="698">
        <f t="shared" si="0"/>
        <v>269657.63099482073</v>
      </c>
      <c r="I13" s="699">
        <v>12876</v>
      </c>
      <c r="J13" s="698">
        <v>4007</v>
      </c>
      <c r="K13" s="698">
        <v>835</v>
      </c>
      <c r="L13" s="697">
        <f t="shared" si="2"/>
        <v>311199.13016464742</v>
      </c>
    </row>
    <row r="14" spans="1:12" s="633" customFormat="1" ht="13.35" customHeight="1" x14ac:dyDescent="0.25">
      <c r="A14" s="694"/>
      <c r="B14" s="630"/>
      <c r="C14" s="631" t="s">
        <v>426</v>
      </c>
      <c r="D14" s="634" t="s">
        <v>670</v>
      </c>
      <c r="E14" s="698">
        <v>49132</v>
      </c>
      <c r="F14" s="698">
        <v>12631</v>
      </c>
      <c r="G14" s="698">
        <v>2537</v>
      </c>
      <c r="H14" s="698">
        <f t="shared" si="0"/>
        <v>257082.96018887893</v>
      </c>
      <c r="I14" s="699">
        <v>42700</v>
      </c>
      <c r="J14" s="698">
        <v>12655</v>
      </c>
      <c r="K14" s="698">
        <v>2543</v>
      </c>
      <c r="L14" s="697">
        <f t="shared" si="2"/>
        <v>296370.02341920376</v>
      </c>
    </row>
    <row r="15" spans="1:12" s="633" customFormat="1" ht="13.35" customHeight="1" x14ac:dyDescent="0.25">
      <c r="A15" s="694"/>
      <c r="B15" s="630"/>
      <c r="C15" s="631" t="s">
        <v>427</v>
      </c>
      <c r="D15" s="634" t="s">
        <v>671</v>
      </c>
      <c r="E15" s="698">
        <v>22877</v>
      </c>
      <c r="F15" s="698">
        <v>5039</v>
      </c>
      <c r="G15" s="698">
        <v>876</v>
      </c>
      <c r="H15" s="698">
        <f t="shared" si="0"/>
        <v>220264.89487257943</v>
      </c>
      <c r="I15" s="699">
        <v>19801</v>
      </c>
      <c r="J15" s="698">
        <v>4968</v>
      </c>
      <c r="K15" s="698">
        <v>859</v>
      </c>
      <c r="L15" s="697">
        <f t="shared" si="2"/>
        <v>250896.41937275894</v>
      </c>
    </row>
    <row r="16" spans="1:12" s="633" customFormat="1" ht="13.35" customHeight="1" x14ac:dyDescent="0.25">
      <c r="A16" s="694"/>
      <c r="B16" s="630"/>
      <c r="C16" s="631" t="s">
        <v>428</v>
      </c>
      <c r="D16" s="634" t="s">
        <v>672</v>
      </c>
      <c r="E16" s="698">
        <v>12038</v>
      </c>
      <c r="F16" s="698">
        <v>2495</v>
      </c>
      <c r="G16" s="698">
        <v>429</v>
      </c>
      <c r="H16" s="698">
        <f t="shared" si="0"/>
        <v>207260.34224954312</v>
      </c>
      <c r="I16" s="699">
        <v>9516</v>
      </c>
      <c r="J16" s="698">
        <v>2287</v>
      </c>
      <c r="K16" s="698">
        <v>395</v>
      </c>
      <c r="L16" s="697">
        <f t="shared" si="2"/>
        <v>240332.07229928541</v>
      </c>
    </row>
    <row r="17" spans="1:14" s="633" customFormat="1" ht="13.35" customHeight="1" x14ac:dyDescent="0.25">
      <c r="A17" s="694"/>
      <c r="B17" s="700"/>
      <c r="C17" s="640" t="s">
        <v>8</v>
      </c>
      <c r="D17" s="701"/>
      <c r="E17" s="702">
        <f>SUM(E7:E16)</f>
        <v>1919544</v>
      </c>
      <c r="F17" s="702">
        <f>SUM(F7:F16)</f>
        <v>558813</v>
      </c>
      <c r="G17" s="702">
        <f>SUM(G7:G16)</f>
        <v>122432</v>
      </c>
      <c r="H17" s="703">
        <f t="shared" ref="H17" si="3">+F17*1000000/E17</f>
        <v>291117.57792475715</v>
      </c>
      <c r="I17" s="704">
        <f>SUM(I7:I16)</f>
        <v>1671186</v>
      </c>
      <c r="J17" s="702">
        <f>SUM(J7:J16)</f>
        <v>566363</v>
      </c>
      <c r="K17" s="702">
        <f>SUM(K7:K16)</f>
        <v>125581</v>
      </c>
      <c r="L17" s="703">
        <f t="shared" ref="L17" si="4">+J17*1000000/I17</f>
        <v>338898.84190030314</v>
      </c>
    </row>
    <row r="18" spans="1:14" ht="13.2" x14ac:dyDescent="0.2">
      <c r="B18" s="658"/>
      <c r="C18" s="706" t="s">
        <v>84</v>
      </c>
      <c r="D18" s="707"/>
      <c r="E18" s="726"/>
      <c r="F18" s="727"/>
      <c r="G18" s="727"/>
      <c r="H18" s="727"/>
      <c r="I18" s="728"/>
      <c r="J18" s="729"/>
      <c r="K18" s="729"/>
      <c r="L18" s="710"/>
    </row>
    <row r="19" spans="1:14" s="633" customFormat="1" ht="13.35" customHeight="1" x14ac:dyDescent="0.25">
      <c r="A19" s="694"/>
      <c r="B19" s="630"/>
      <c r="C19" s="631" t="str">
        <f>+C7</f>
        <v xml:space="preserve"> City of Johannesburg Metropolitan Municipality</v>
      </c>
      <c r="D19" s="634" t="str">
        <f>+D7</f>
        <v>JHB</v>
      </c>
      <c r="E19" s="708">
        <f t="shared" ref="E19:G29" si="5">+E7/E$17</f>
        <v>0.36275803003213264</v>
      </c>
      <c r="F19" s="708">
        <f t="shared" si="5"/>
        <v>0.42673309318143993</v>
      </c>
      <c r="G19" s="708">
        <f t="shared" si="5"/>
        <v>0.47424692890747516</v>
      </c>
      <c r="H19" s="708"/>
      <c r="I19" s="709">
        <f t="shared" ref="I19:K29" si="6">+I7/I$17</f>
        <v>0.36327015664324619</v>
      </c>
      <c r="J19" s="708">
        <f t="shared" si="6"/>
        <v>0.43351348869894396</v>
      </c>
      <c r="K19" s="708">
        <f t="shared" si="6"/>
        <v>0.48378337487358758</v>
      </c>
      <c r="L19" s="713"/>
    </row>
    <row r="20" spans="1:14" s="633" customFormat="1" ht="13.35" customHeight="1" x14ac:dyDescent="0.25">
      <c r="A20" s="694"/>
      <c r="B20" s="630"/>
      <c r="C20" s="631" t="str">
        <f t="shared" ref="C20:D28" si="7">+C8</f>
        <v xml:space="preserve"> City of Tshwane Metropolitan Municipality</v>
      </c>
      <c r="D20" s="634" t="str">
        <f t="shared" si="7"/>
        <v>TSH</v>
      </c>
      <c r="E20" s="708">
        <f t="shared" si="5"/>
        <v>0.25687194458683937</v>
      </c>
      <c r="F20" s="708">
        <f t="shared" si="5"/>
        <v>0.2575620109052581</v>
      </c>
      <c r="G20" s="708">
        <f t="shared" si="5"/>
        <v>0.24970595922634606</v>
      </c>
      <c r="H20" s="708"/>
      <c r="I20" s="709">
        <f t="shared" si="6"/>
        <v>0.26155197566279276</v>
      </c>
      <c r="J20" s="708">
        <f t="shared" si="6"/>
        <v>0.2567487636021421</v>
      </c>
      <c r="K20" s="708">
        <f t="shared" si="6"/>
        <v>0.24617577499781018</v>
      </c>
      <c r="L20" s="713"/>
    </row>
    <row r="21" spans="1:14" s="633" customFormat="1" ht="13.35" customHeight="1" x14ac:dyDescent="0.25">
      <c r="A21" s="694"/>
      <c r="B21" s="630"/>
      <c r="C21" s="631" t="str">
        <f t="shared" si="7"/>
        <v xml:space="preserve"> Ekurhuleni Metropolitan Municipality</v>
      </c>
      <c r="D21" s="634" t="str">
        <f t="shared" si="7"/>
        <v>EKU</v>
      </c>
      <c r="E21" s="708">
        <f t="shared" si="5"/>
        <v>0.26234824520823696</v>
      </c>
      <c r="F21" s="708">
        <f t="shared" si="5"/>
        <v>0.2227435653787582</v>
      </c>
      <c r="G21" s="708">
        <f t="shared" si="5"/>
        <v>0.1973748693152117</v>
      </c>
      <c r="H21" s="708"/>
      <c r="I21" s="709">
        <f t="shared" si="6"/>
        <v>0.26018468321299965</v>
      </c>
      <c r="J21" s="708">
        <f t="shared" si="6"/>
        <v>0.21965064808259013</v>
      </c>
      <c r="K21" s="708">
        <f t="shared" si="6"/>
        <v>0.19425709303158917</v>
      </c>
      <c r="L21" s="713"/>
    </row>
    <row r="22" spans="1:14" s="633" customFormat="1" ht="13.35" customHeight="1" x14ac:dyDescent="0.25">
      <c r="A22" s="694"/>
      <c r="B22" s="630"/>
      <c r="C22" s="631" t="str">
        <f t="shared" si="7"/>
        <v xml:space="preserve"> Emfuleni Local Municipality</v>
      </c>
      <c r="D22" s="634" t="str">
        <f t="shared" si="7"/>
        <v>GT421</v>
      </c>
      <c r="E22" s="708">
        <f t="shared" si="5"/>
        <v>4.9172615996299122E-2</v>
      </c>
      <c r="F22" s="708">
        <f t="shared" si="5"/>
        <v>3.6876379039141899E-2</v>
      </c>
      <c r="G22" s="708">
        <f t="shared" si="5"/>
        <v>2.9738957135389439E-2</v>
      </c>
      <c r="H22" s="708"/>
      <c r="I22" s="709">
        <f t="shared" si="6"/>
        <v>4.8027568445403443E-2</v>
      </c>
      <c r="J22" s="708">
        <f t="shared" si="6"/>
        <v>3.5842736901951576E-2</v>
      </c>
      <c r="K22" s="708">
        <f t="shared" si="6"/>
        <v>2.8873794602686711E-2</v>
      </c>
      <c r="L22" s="713"/>
    </row>
    <row r="23" spans="1:14" s="633" customFormat="1" ht="13.35" customHeight="1" x14ac:dyDescent="0.25">
      <c r="A23" s="694"/>
      <c r="B23" s="630"/>
      <c r="C23" s="631" t="str">
        <f t="shared" si="7"/>
        <v xml:space="preserve"> Lesedi Local Municipality</v>
      </c>
      <c r="D23" s="634" t="str">
        <f t="shared" si="7"/>
        <v>GT423</v>
      </c>
      <c r="E23" s="708">
        <f t="shared" si="5"/>
        <v>5.5596537510992196E-3</v>
      </c>
      <c r="F23" s="708">
        <f t="shared" si="5"/>
        <v>3.8975471222036711E-3</v>
      </c>
      <c r="G23" s="708">
        <f t="shared" si="5"/>
        <v>3.5121536853110298E-3</v>
      </c>
      <c r="H23" s="708"/>
      <c r="I23" s="709">
        <f t="shared" si="6"/>
        <v>5.4835308577261899E-3</v>
      </c>
      <c r="J23" s="708">
        <f t="shared" si="6"/>
        <v>3.8314649791741338E-3</v>
      </c>
      <c r="K23" s="708">
        <f t="shared" si="6"/>
        <v>3.3842699134423201E-3</v>
      </c>
      <c r="L23" s="713"/>
    </row>
    <row r="24" spans="1:14" s="633" customFormat="1" ht="13.35" customHeight="1" x14ac:dyDescent="0.25">
      <c r="A24" s="694"/>
      <c r="B24" s="630"/>
      <c r="C24" s="631" t="str">
        <f t="shared" si="7"/>
        <v xml:space="preserve"> Merafong City Local Municipality</v>
      </c>
      <c r="D24" s="634" t="str">
        <f t="shared" si="7"/>
        <v>GT484</v>
      </c>
      <c r="E24" s="708">
        <f t="shared" si="5"/>
        <v>1.1759563729719142E-2</v>
      </c>
      <c r="F24" s="708">
        <f t="shared" si="5"/>
        <v>8.9278524300615766E-3</v>
      </c>
      <c r="G24" s="708">
        <f t="shared" si="5"/>
        <v>7.236670151594354E-3</v>
      </c>
      <c r="H24" s="708"/>
      <c r="I24" s="709">
        <f t="shared" si="6"/>
        <v>1.0684029186458001E-2</v>
      </c>
      <c r="J24" s="708">
        <f t="shared" si="6"/>
        <v>8.1837973172682529E-3</v>
      </c>
      <c r="K24" s="708">
        <f t="shared" si="6"/>
        <v>6.6411320183785766E-3</v>
      </c>
      <c r="L24" s="713"/>
    </row>
    <row r="25" spans="1:14" s="633" customFormat="1" ht="13.35" customHeight="1" x14ac:dyDescent="0.25">
      <c r="A25" s="694"/>
      <c r="B25" s="630"/>
      <c r="C25" s="631" t="str">
        <f t="shared" si="7"/>
        <v xml:space="preserve"> Midvaal Local Municipality</v>
      </c>
      <c r="D25" s="634" t="str">
        <f t="shared" si="7"/>
        <v>GT422</v>
      </c>
      <c r="E25" s="708">
        <f t="shared" si="5"/>
        <v>7.7450686204640273E-3</v>
      </c>
      <c r="F25" s="708">
        <f t="shared" si="5"/>
        <v>7.1741351758101545E-3</v>
      </c>
      <c r="G25" s="708">
        <f t="shared" si="5"/>
        <v>6.8037767903815997E-3</v>
      </c>
      <c r="H25" s="708"/>
      <c r="I25" s="709">
        <f t="shared" si="6"/>
        <v>7.7047079140203428E-3</v>
      </c>
      <c r="J25" s="708">
        <f t="shared" si="6"/>
        <v>7.0749678209911307E-3</v>
      </c>
      <c r="K25" s="708">
        <f t="shared" si="6"/>
        <v>6.6490950064102055E-3</v>
      </c>
      <c r="L25" s="713"/>
    </row>
    <row r="26" spans="1:14" s="633" customFormat="1" ht="13.35" customHeight="1" x14ac:dyDescent="0.25">
      <c r="A26" s="694"/>
      <c r="B26" s="630"/>
      <c r="C26" s="631" t="str">
        <f t="shared" si="7"/>
        <v xml:space="preserve"> Mogale City Local Municipality</v>
      </c>
      <c r="D26" s="634" t="str">
        <f t="shared" si="7"/>
        <v>GT481</v>
      </c>
      <c r="E26" s="708">
        <f t="shared" si="5"/>
        <v>2.5595662303130328E-2</v>
      </c>
      <c r="F26" s="708">
        <f t="shared" si="5"/>
        <v>2.2603267998418077E-2</v>
      </c>
      <c r="G26" s="708">
        <f t="shared" si="5"/>
        <v>2.0721706743335077E-2</v>
      </c>
      <c r="H26" s="708"/>
      <c r="I26" s="709">
        <f t="shared" si="6"/>
        <v>2.555071667665957E-2</v>
      </c>
      <c r="J26" s="708">
        <f t="shared" si="6"/>
        <v>2.2344326871635328E-2</v>
      </c>
      <c r="K26" s="708">
        <f t="shared" si="6"/>
        <v>2.0249878564432517E-2</v>
      </c>
      <c r="L26" s="713"/>
    </row>
    <row r="27" spans="1:14" s="633" customFormat="1" ht="13.35" customHeight="1" x14ac:dyDescent="0.25">
      <c r="A27" s="694"/>
      <c r="B27" s="630"/>
      <c r="C27" s="631" t="str">
        <f t="shared" si="7"/>
        <v xml:space="preserve"> Randfontein Local Municipality</v>
      </c>
      <c r="D27" s="634" t="str">
        <f t="shared" si="7"/>
        <v>GT482</v>
      </c>
      <c r="E27" s="708">
        <f t="shared" si="5"/>
        <v>1.1917934676152252E-2</v>
      </c>
      <c r="F27" s="708">
        <f t="shared" si="5"/>
        <v>9.0173278001764463E-3</v>
      </c>
      <c r="G27" s="708">
        <f t="shared" si="5"/>
        <v>7.1549921589127022E-3</v>
      </c>
      <c r="H27" s="708"/>
      <c r="I27" s="709">
        <f t="shared" si="6"/>
        <v>1.1848471684181175E-2</v>
      </c>
      <c r="J27" s="708">
        <f t="shared" si="6"/>
        <v>8.7717594546253899E-3</v>
      </c>
      <c r="K27" s="708">
        <f t="shared" si="6"/>
        <v>6.8402067191693011E-3</v>
      </c>
      <c r="L27" s="713"/>
    </row>
    <row r="28" spans="1:14" s="633" customFormat="1" ht="13.35" customHeight="1" x14ac:dyDescent="0.25">
      <c r="A28" s="694"/>
      <c r="B28" s="630"/>
      <c r="C28" s="631" t="str">
        <f t="shared" si="7"/>
        <v xml:space="preserve"> Westonaria Local Municipality</v>
      </c>
      <c r="D28" s="634" t="str">
        <f t="shared" si="7"/>
        <v>GT483</v>
      </c>
      <c r="E28" s="708">
        <f t="shared" si="5"/>
        <v>6.2712810959269496E-3</v>
      </c>
      <c r="F28" s="708">
        <f t="shared" si="5"/>
        <v>4.4648209687319371E-3</v>
      </c>
      <c r="G28" s="708">
        <f t="shared" si="5"/>
        <v>3.5039858860428648E-3</v>
      </c>
      <c r="H28" s="708"/>
      <c r="I28" s="709">
        <f t="shared" si="6"/>
        <v>5.6941597165127041E-3</v>
      </c>
      <c r="J28" s="708">
        <f t="shared" si="6"/>
        <v>4.038046270677993E-3</v>
      </c>
      <c r="K28" s="708">
        <f t="shared" si="6"/>
        <v>3.1453802724934503E-3</v>
      </c>
      <c r="L28" s="713"/>
    </row>
    <row r="29" spans="1:14" s="633" customFormat="1" ht="13.35" customHeight="1" x14ac:dyDescent="0.25">
      <c r="A29" s="694"/>
      <c r="B29" s="700"/>
      <c r="C29" s="640" t="s">
        <v>8</v>
      </c>
      <c r="D29" s="701"/>
      <c r="E29" s="714">
        <f t="shared" si="5"/>
        <v>1</v>
      </c>
      <c r="F29" s="714">
        <f t="shared" si="5"/>
        <v>1</v>
      </c>
      <c r="G29" s="714">
        <f t="shared" si="5"/>
        <v>1</v>
      </c>
      <c r="H29" s="714"/>
      <c r="I29" s="715">
        <f t="shared" si="6"/>
        <v>1</v>
      </c>
      <c r="J29" s="714">
        <f t="shared" si="6"/>
        <v>1</v>
      </c>
      <c r="K29" s="714">
        <f t="shared" si="6"/>
        <v>1</v>
      </c>
      <c r="L29" s="716"/>
    </row>
    <row r="32" spans="1:14" x14ac:dyDescent="0.2">
      <c r="C32" s="227"/>
      <c r="D32" s="227"/>
      <c r="E32" s="227"/>
      <c r="F32" s="227"/>
      <c r="G32" s="227"/>
      <c r="H32" s="227"/>
      <c r="I32" s="227"/>
      <c r="J32" s="227"/>
      <c r="K32" s="227"/>
      <c r="L32" s="227"/>
      <c r="M32" s="227"/>
      <c r="N32" s="227"/>
    </row>
    <row r="33" spans="3:14" x14ac:dyDescent="0.2">
      <c r="C33" s="227"/>
      <c r="D33" s="227"/>
      <c r="E33" s="227"/>
      <c r="F33" s="227"/>
      <c r="G33" s="227"/>
      <c r="H33" s="227"/>
      <c r="I33" s="227"/>
      <c r="J33" s="227"/>
      <c r="K33" s="227"/>
      <c r="L33" s="227"/>
      <c r="M33" s="717"/>
      <c r="N33" s="717"/>
    </row>
    <row r="34" spans="3:14" customFormat="1" ht="13.35" customHeight="1" x14ac:dyDescent="0.25">
      <c r="I34"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F2:H2 J2:L2" numberStoredAsText="1"/>
    <ignoredError sqref="H17" formula="1"/>
  </ignoredError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tabColor theme="7" tint="-0.249977111117893"/>
    <pageSetUpPr fitToPage="1"/>
  </sheetPr>
  <dimension ref="B1:AG91"/>
  <sheetViews>
    <sheetView showGridLines="0" zoomScaleNormal="100" zoomScaleSheetLayoutView="90" workbookViewId="0">
      <selection activeCell="B1" sqref="B1"/>
    </sheetView>
  </sheetViews>
  <sheetFormatPr defaultColWidth="9.109375" defaultRowHeight="10.199999999999999" x14ac:dyDescent="0.25"/>
  <cols>
    <col min="1" max="1" width="1.109375" style="629" customWidth="1"/>
    <col min="2" max="2" width="9.109375" style="632"/>
    <col min="3" max="16384" width="9.109375" style="629"/>
  </cols>
  <sheetData>
    <row r="1" spans="2:33" ht="15" customHeight="1" x14ac:dyDescent="0.25">
      <c r="B1" s="255" t="s">
        <v>1006</v>
      </c>
    </row>
    <row r="2" spans="2:33" s="627" customFormat="1" ht="13.35" customHeight="1" x14ac:dyDescent="0.25">
      <c r="B2" s="628"/>
    </row>
    <row r="3" spans="2:33" ht="12.6" customHeight="1" x14ac:dyDescent="0.25"/>
    <row r="4" spans="2:33" ht="12.6" customHeight="1" x14ac:dyDescent="0.25"/>
    <row r="5" spans="2:33" ht="12.6" customHeight="1" x14ac:dyDescent="0.25"/>
    <row r="6" spans="2:33" ht="12.6" customHeight="1" x14ac:dyDescent="0.25"/>
    <row r="7" spans="2:33" s="633" customFormat="1" ht="13.35" customHeight="1" x14ac:dyDescent="0.25">
      <c r="B7" s="853"/>
    </row>
    <row r="8" spans="2:33" s="633" customFormat="1" ht="13.35" customHeight="1" x14ac:dyDescent="0.25">
      <c r="B8" s="853"/>
    </row>
    <row r="9" spans="2:33" s="633" customFormat="1" ht="13.35" customHeight="1" x14ac:dyDescent="0.25">
      <c r="B9" s="853"/>
    </row>
    <row r="10" spans="2:33" s="633" customFormat="1" ht="13.35" customHeight="1" x14ac:dyDescent="0.25">
      <c r="B10" s="853"/>
    </row>
    <row r="11" spans="2:33" s="633" customFormat="1" ht="13.35" customHeight="1" x14ac:dyDescent="0.25">
      <c r="B11" s="853"/>
    </row>
    <row r="12" spans="2:33" s="633" customFormat="1" ht="13.35" customHeight="1" x14ac:dyDescent="0.25">
      <c r="B12" s="853"/>
    </row>
    <row r="13" spans="2:33" s="633" customFormat="1" ht="13.35" customHeight="1" x14ac:dyDescent="0.25">
      <c r="B13" s="853"/>
      <c r="S13" s="629"/>
      <c r="T13" s="255"/>
      <c r="U13" s="629"/>
      <c r="V13" s="629"/>
      <c r="W13" s="629"/>
      <c r="X13" s="629"/>
      <c r="Y13" s="629"/>
      <c r="Z13" s="629"/>
      <c r="AA13" s="629"/>
      <c r="AB13" s="629"/>
      <c r="AC13" s="629"/>
      <c r="AD13" s="629"/>
      <c r="AE13" s="629"/>
      <c r="AF13" s="629"/>
      <c r="AG13" s="629"/>
    </row>
    <row r="14" spans="2:33" s="633" customFormat="1" ht="13.35" customHeight="1" x14ac:dyDescent="0.25">
      <c r="B14" s="853"/>
      <c r="S14" s="627"/>
      <c r="T14" s="628"/>
      <c r="U14" s="627"/>
      <c r="V14" s="627"/>
      <c r="W14" s="627"/>
      <c r="X14" s="627"/>
      <c r="Y14" s="627"/>
      <c r="Z14" s="627"/>
      <c r="AA14" s="627"/>
      <c r="AB14" s="627"/>
      <c r="AC14" s="627"/>
      <c r="AD14" s="627"/>
      <c r="AE14" s="627"/>
      <c r="AF14" s="627"/>
      <c r="AG14" s="627"/>
    </row>
    <row r="15" spans="2:33" s="633" customFormat="1" ht="13.35" customHeight="1" x14ac:dyDescent="0.25">
      <c r="B15" s="853"/>
      <c r="S15" s="629"/>
      <c r="T15" s="632"/>
      <c r="U15" s="629"/>
      <c r="V15" s="629"/>
      <c r="W15" s="629"/>
      <c r="X15" s="629"/>
      <c r="Y15" s="629"/>
      <c r="Z15" s="629"/>
      <c r="AA15" s="629"/>
      <c r="AB15" s="629"/>
      <c r="AC15" s="629"/>
      <c r="AD15" s="629"/>
      <c r="AE15" s="629"/>
      <c r="AF15" s="629"/>
      <c r="AG15" s="629"/>
    </row>
    <row r="16" spans="2:33" s="633" customFormat="1" ht="13.35" customHeight="1" x14ac:dyDescent="0.25">
      <c r="B16" s="853"/>
      <c r="S16" s="629"/>
      <c r="T16" s="632"/>
      <c r="U16" s="629"/>
      <c r="V16" s="629"/>
      <c r="W16" s="629"/>
      <c r="X16" s="629"/>
      <c r="Y16" s="629"/>
      <c r="Z16" s="629"/>
      <c r="AA16" s="629"/>
      <c r="AB16" s="629"/>
      <c r="AC16" s="629"/>
      <c r="AD16" s="629"/>
      <c r="AE16" s="629"/>
      <c r="AF16" s="629"/>
      <c r="AG16" s="629"/>
    </row>
    <row r="17" spans="2:33" s="633" customFormat="1" ht="13.35" customHeight="1" x14ac:dyDescent="0.25">
      <c r="B17" s="853"/>
      <c r="S17" s="629"/>
      <c r="T17" s="632"/>
      <c r="U17" s="629"/>
      <c r="V17" s="629"/>
      <c r="W17" s="629"/>
      <c r="X17" s="629"/>
      <c r="Y17" s="629"/>
      <c r="Z17" s="629"/>
      <c r="AA17" s="629"/>
      <c r="AB17" s="629"/>
      <c r="AC17" s="629"/>
      <c r="AD17" s="629"/>
      <c r="AE17" s="629"/>
      <c r="AF17" s="629"/>
      <c r="AG17" s="629"/>
    </row>
    <row r="18" spans="2:33" s="633" customFormat="1" ht="13.35" customHeight="1" x14ac:dyDescent="0.25">
      <c r="B18" s="853"/>
      <c r="S18" s="629"/>
      <c r="T18" s="632"/>
      <c r="U18" s="629"/>
      <c r="V18" s="629"/>
      <c r="W18" s="629"/>
      <c r="X18" s="629"/>
      <c r="Y18" s="629"/>
      <c r="Z18" s="629"/>
      <c r="AA18" s="629"/>
      <c r="AB18" s="629"/>
      <c r="AC18" s="629"/>
      <c r="AD18" s="629"/>
      <c r="AE18" s="629"/>
      <c r="AF18" s="629"/>
      <c r="AG18" s="629"/>
    </row>
    <row r="19" spans="2:33" s="633" customFormat="1" ht="13.35" customHeight="1" x14ac:dyDescent="0.25">
      <c r="B19" s="853"/>
      <c r="T19" s="853"/>
    </row>
    <row r="20" spans="2:33" s="633" customFormat="1" ht="13.35" customHeight="1" x14ac:dyDescent="0.25">
      <c r="B20" s="853"/>
      <c r="T20" s="853"/>
    </row>
    <row r="21" spans="2:33" s="633" customFormat="1" ht="13.35" customHeight="1" x14ac:dyDescent="0.25">
      <c r="B21" s="853"/>
      <c r="T21" s="853"/>
    </row>
    <row r="22" spans="2:33" s="633" customFormat="1" ht="13.35" customHeight="1" x14ac:dyDescent="0.25">
      <c r="B22" s="853"/>
      <c r="T22" s="853"/>
    </row>
    <row r="23" spans="2:33" s="633" customFormat="1" ht="13.35" customHeight="1" x14ac:dyDescent="0.25">
      <c r="B23" s="853"/>
      <c r="T23" s="853"/>
    </row>
    <row r="24" spans="2:33" s="633" customFormat="1" ht="13.35" customHeight="1" x14ac:dyDescent="0.25">
      <c r="B24" s="853"/>
      <c r="T24" s="853"/>
    </row>
    <row r="25" spans="2:33" s="633" customFormat="1" ht="13.35" customHeight="1" x14ac:dyDescent="0.25">
      <c r="B25" s="853"/>
      <c r="T25" s="853"/>
    </row>
    <row r="26" spans="2:33" s="633" customFormat="1" ht="13.35" customHeight="1" x14ac:dyDescent="0.25">
      <c r="B26" s="853"/>
      <c r="T26" s="853"/>
    </row>
    <row r="27" spans="2:33" s="633" customFormat="1" ht="13.35" customHeight="1" x14ac:dyDescent="0.25">
      <c r="B27" s="853"/>
      <c r="T27" s="853"/>
    </row>
    <row r="28" spans="2:33" s="633" customFormat="1" ht="13.35" customHeight="1" x14ac:dyDescent="0.25">
      <c r="B28" s="853"/>
      <c r="T28" s="853"/>
    </row>
    <row r="29" spans="2:33" s="633" customFormat="1" ht="13.35" customHeight="1" x14ac:dyDescent="0.25">
      <c r="B29" s="853"/>
      <c r="T29" s="853"/>
    </row>
    <row r="30" spans="2:33" s="633" customFormat="1" ht="13.35" customHeight="1" x14ac:dyDescent="0.25">
      <c r="B30" s="853"/>
      <c r="T30" s="853"/>
    </row>
    <row r="31" spans="2:33" s="633" customFormat="1" ht="13.35" customHeight="1" x14ac:dyDescent="0.25">
      <c r="B31" s="853"/>
      <c r="T31" s="853"/>
    </row>
    <row r="32" spans="2:33" s="633" customFormat="1" ht="13.35" customHeight="1" x14ac:dyDescent="0.25">
      <c r="B32" s="853"/>
      <c r="T32" s="853"/>
    </row>
    <row r="33" spans="2:20" s="633" customFormat="1" ht="13.35" customHeight="1" x14ac:dyDescent="0.25">
      <c r="B33" s="853"/>
      <c r="T33" s="853"/>
    </row>
    <row r="34" spans="2:20" customFormat="1" ht="13.35" customHeight="1" x14ac:dyDescent="0.25">
      <c r="I34" s="189" t="s">
        <v>263</v>
      </c>
    </row>
    <row r="35" spans="2:20" s="633" customFormat="1" ht="13.35" customHeight="1" x14ac:dyDescent="0.25">
      <c r="B35" s="853"/>
      <c r="T35" s="853"/>
    </row>
    <row r="36" spans="2:20" s="633" customFormat="1" ht="13.35" customHeight="1" x14ac:dyDescent="0.25">
      <c r="B36" s="853"/>
      <c r="T36" s="853"/>
    </row>
    <row r="37" spans="2:20" s="633" customFormat="1" ht="13.35" customHeight="1" x14ac:dyDescent="0.25">
      <c r="B37" s="853"/>
      <c r="T37" s="853"/>
    </row>
    <row r="38" spans="2:20" s="633" customFormat="1" ht="13.35" customHeight="1" x14ac:dyDescent="0.25">
      <c r="B38" s="853"/>
      <c r="T38" s="853"/>
    </row>
    <row r="39" spans="2:20" s="633" customFormat="1" ht="13.35" customHeight="1" x14ac:dyDescent="0.25">
      <c r="B39" s="853"/>
      <c r="T39" s="853"/>
    </row>
    <row r="40" spans="2:20" s="633" customFormat="1" ht="13.35" customHeight="1" x14ac:dyDescent="0.25">
      <c r="B40" s="853"/>
      <c r="T40" s="853"/>
    </row>
    <row r="41" spans="2:20" s="633" customFormat="1" ht="13.35" customHeight="1" x14ac:dyDescent="0.25">
      <c r="B41" s="853"/>
      <c r="T41" s="853"/>
    </row>
    <row r="42" spans="2:20" s="633" customFormat="1" ht="13.35" customHeight="1" x14ac:dyDescent="0.25">
      <c r="B42" s="853"/>
      <c r="T42" s="853"/>
    </row>
    <row r="43" spans="2:20" s="633" customFormat="1" ht="13.35" customHeight="1" x14ac:dyDescent="0.25">
      <c r="B43" s="853"/>
      <c r="T43" s="853"/>
    </row>
    <row r="44" spans="2:20" s="633" customFormat="1" ht="13.35" customHeight="1" x14ac:dyDescent="0.25">
      <c r="B44" s="853"/>
      <c r="T44" s="853"/>
    </row>
    <row r="45" spans="2:20" s="633" customFormat="1" ht="13.35" customHeight="1" x14ac:dyDescent="0.25">
      <c r="B45" s="853"/>
    </row>
    <row r="46" spans="2:20" s="633" customFormat="1" ht="13.35" customHeight="1" x14ac:dyDescent="0.25">
      <c r="B46" s="853"/>
    </row>
    <row r="48" spans="2:20"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theme="7" tint="0.79998168889431442"/>
    <pageSetUpPr fitToPage="1"/>
  </sheetPr>
  <dimension ref="A1:L60"/>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8.44140625" style="612" bestFit="1" customWidth="1"/>
    <col min="4" max="4" width="5.886718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1007</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95"/>
      <c r="C7" s="636" t="s">
        <v>429</v>
      </c>
      <c r="D7" s="637" t="s">
        <v>673</v>
      </c>
      <c r="E7" s="696">
        <v>10558</v>
      </c>
      <c r="F7" s="696">
        <v>2051</v>
      </c>
      <c r="G7" s="696">
        <v>320</v>
      </c>
      <c r="H7" s="656">
        <f t="shared" ref="H7:H57" si="0">+F7*1000000/E7</f>
        <v>194260.27656753172</v>
      </c>
      <c r="I7" s="655">
        <v>9261</v>
      </c>
      <c r="J7" s="655">
        <v>2056</v>
      </c>
      <c r="K7" s="655">
        <v>321</v>
      </c>
      <c r="L7" s="656">
        <f t="shared" ref="L7:L57" si="1">+J7*1000000/I7</f>
        <v>222006.26282258934</v>
      </c>
    </row>
    <row r="8" spans="1:12" s="633" customFormat="1" ht="13.35" customHeight="1" x14ac:dyDescent="0.25">
      <c r="A8" s="694"/>
      <c r="B8" s="630"/>
      <c r="C8" s="631" t="s">
        <v>430</v>
      </c>
      <c r="D8" s="634" t="s">
        <v>674</v>
      </c>
      <c r="E8" s="655">
        <v>3603</v>
      </c>
      <c r="F8" s="655">
        <v>670</v>
      </c>
      <c r="G8" s="655">
        <v>113</v>
      </c>
      <c r="H8" s="697">
        <f t="shared" si="0"/>
        <v>185956.14765473217</v>
      </c>
      <c r="I8" s="655">
        <v>3168</v>
      </c>
      <c r="J8" s="655">
        <v>695</v>
      </c>
      <c r="K8" s="655">
        <v>120</v>
      </c>
      <c r="L8" s="697">
        <f t="shared" si="1"/>
        <v>219381.31313131313</v>
      </c>
    </row>
    <row r="9" spans="1:12" s="633" customFormat="1" ht="13.35" customHeight="1" x14ac:dyDescent="0.25">
      <c r="A9" s="694"/>
      <c r="B9" s="630"/>
      <c r="C9" s="631" t="s">
        <v>431</v>
      </c>
      <c r="D9" s="634" t="s">
        <v>675</v>
      </c>
      <c r="E9" s="655">
        <v>2295</v>
      </c>
      <c r="F9" s="655">
        <v>333</v>
      </c>
      <c r="G9" s="655">
        <v>52</v>
      </c>
      <c r="H9" s="697">
        <f t="shared" si="0"/>
        <v>145098.03921568627</v>
      </c>
      <c r="I9" s="655">
        <v>1871</v>
      </c>
      <c r="J9" s="655">
        <v>329</v>
      </c>
      <c r="K9" s="655">
        <v>54</v>
      </c>
      <c r="L9" s="697">
        <f t="shared" si="1"/>
        <v>175841.79583110637</v>
      </c>
    </row>
    <row r="10" spans="1:12" s="633" customFormat="1" ht="13.35" customHeight="1" x14ac:dyDescent="0.25">
      <c r="A10" s="694"/>
      <c r="B10" s="630"/>
      <c r="C10" s="631" t="s">
        <v>432</v>
      </c>
      <c r="D10" s="634" t="s">
        <v>676</v>
      </c>
      <c r="E10" s="655">
        <v>1183</v>
      </c>
      <c r="F10" s="655">
        <v>184</v>
      </c>
      <c r="G10" s="655">
        <v>34</v>
      </c>
      <c r="H10" s="697">
        <f t="shared" si="0"/>
        <v>155536.77092138631</v>
      </c>
      <c r="I10" s="655">
        <v>928</v>
      </c>
      <c r="J10" s="655">
        <v>171</v>
      </c>
      <c r="K10" s="655">
        <v>29</v>
      </c>
      <c r="L10" s="697">
        <f t="shared" si="1"/>
        <v>184267.24137931035</v>
      </c>
    </row>
    <row r="11" spans="1:12" s="633" customFormat="1" ht="13.35" customHeight="1" x14ac:dyDescent="0.25">
      <c r="A11" s="694"/>
      <c r="B11" s="630"/>
      <c r="C11" s="631" t="s">
        <v>433</v>
      </c>
      <c r="D11" s="634" t="s">
        <v>677</v>
      </c>
      <c r="E11" s="655">
        <v>16498</v>
      </c>
      <c r="F11" s="655">
        <v>3416</v>
      </c>
      <c r="G11" s="655">
        <v>555</v>
      </c>
      <c r="H11" s="697">
        <f t="shared" si="0"/>
        <v>207055.4006546248</v>
      </c>
      <c r="I11" s="655">
        <v>14316</v>
      </c>
      <c r="J11" s="655">
        <v>3350</v>
      </c>
      <c r="K11" s="655">
        <v>553</v>
      </c>
      <c r="L11" s="697">
        <f t="shared" si="1"/>
        <v>234003.91170718079</v>
      </c>
    </row>
    <row r="12" spans="1:12" s="633" customFormat="1" ht="13.35" customHeight="1" x14ac:dyDescent="0.25">
      <c r="A12" s="694"/>
      <c r="B12" s="630"/>
      <c r="C12" s="631" t="s">
        <v>434</v>
      </c>
      <c r="D12" s="634" t="s">
        <v>678</v>
      </c>
      <c r="E12" s="655">
        <v>7765</v>
      </c>
      <c r="F12" s="655">
        <v>1500</v>
      </c>
      <c r="G12" s="655">
        <v>248</v>
      </c>
      <c r="H12" s="697">
        <f t="shared" si="0"/>
        <v>193174.50096587252</v>
      </c>
      <c r="I12" s="655">
        <v>6726</v>
      </c>
      <c r="J12" s="655">
        <v>1508</v>
      </c>
      <c r="K12" s="655">
        <v>254</v>
      </c>
      <c r="L12" s="697">
        <f t="shared" si="1"/>
        <v>224204.57924472197</v>
      </c>
    </row>
    <row r="13" spans="1:12" s="633" customFormat="1" ht="13.35" customHeight="1" x14ac:dyDescent="0.25">
      <c r="A13" s="694"/>
      <c r="B13" s="630"/>
      <c r="C13" s="631" t="s">
        <v>435</v>
      </c>
      <c r="D13" s="634" t="s">
        <v>679</v>
      </c>
      <c r="E13" s="655">
        <v>410521</v>
      </c>
      <c r="F13" s="655">
        <v>96335</v>
      </c>
      <c r="G13" s="655">
        <v>17959</v>
      </c>
      <c r="H13" s="697">
        <f t="shared" si="0"/>
        <v>234665.21810090105</v>
      </c>
      <c r="I13" s="655">
        <v>352714</v>
      </c>
      <c r="J13" s="655">
        <v>96589</v>
      </c>
      <c r="K13" s="655">
        <v>18317</v>
      </c>
      <c r="L13" s="697">
        <f t="shared" si="1"/>
        <v>273845.09829493583</v>
      </c>
    </row>
    <row r="14" spans="1:12" s="633" customFormat="1" ht="13.35" customHeight="1" x14ac:dyDescent="0.25">
      <c r="A14" s="694"/>
      <c r="B14" s="630"/>
      <c r="C14" s="631" t="s">
        <v>436</v>
      </c>
      <c r="D14" s="634" t="s">
        <v>680</v>
      </c>
      <c r="E14" s="655">
        <v>2102</v>
      </c>
      <c r="F14" s="655">
        <v>331</v>
      </c>
      <c r="G14" s="655">
        <v>37</v>
      </c>
      <c r="H14" s="697">
        <f t="shared" si="0"/>
        <v>157469.07706945765</v>
      </c>
      <c r="I14" s="655">
        <v>1795</v>
      </c>
      <c r="J14" s="655">
        <v>328</v>
      </c>
      <c r="K14" s="655">
        <v>38</v>
      </c>
      <c r="L14" s="697">
        <f t="shared" si="1"/>
        <v>182729.80501392757</v>
      </c>
    </row>
    <row r="15" spans="1:12" s="633" customFormat="1" ht="13.35" customHeight="1" x14ac:dyDescent="0.25">
      <c r="A15" s="694"/>
      <c r="B15" s="630"/>
      <c r="C15" s="631" t="s">
        <v>437</v>
      </c>
      <c r="D15" s="634" t="s">
        <v>681</v>
      </c>
      <c r="E15" s="655">
        <v>4879</v>
      </c>
      <c r="F15" s="655">
        <v>982</v>
      </c>
      <c r="G15" s="655">
        <v>160</v>
      </c>
      <c r="H15" s="697">
        <f t="shared" si="0"/>
        <v>201270.75220332036</v>
      </c>
      <c r="I15" s="655">
        <v>4331</v>
      </c>
      <c r="J15" s="655">
        <v>974</v>
      </c>
      <c r="K15" s="655">
        <v>154</v>
      </c>
      <c r="L15" s="697">
        <f t="shared" si="1"/>
        <v>224890.32555991688</v>
      </c>
    </row>
    <row r="16" spans="1:12" s="633" customFormat="1" ht="13.35" customHeight="1" x14ac:dyDescent="0.25">
      <c r="A16" s="694"/>
      <c r="B16" s="630"/>
      <c r="C16" s="631" t="s">
        <v>438</v>
      </c>
      <c r="D16" s="634" t="s">
        <v>682</v>
      </c>
      <c r="E16" s="655">
        <v>26052</v>
      </c>
      <c r="F16" s="655">
        <v>5292</v>
      </c>
      <c r="G16" s="655">
        <v>890</v>
      </c>
      <c r="H16" s="697">
        <f t="shared" si="0"/>
        <v>203132.1971441732</v>
      </c>
      <c r="I16" s="655">
        <v>22334</v>
      </c>
      <c r="J16" s="655">
        <v>5219</v>
      </c>
      <c r="K16" s="655">
        <v>868</v>
      </c>
      <c r="L16" s="697">
        <f t="shared" si="1"/>
        <v>233679.59165398049</v>
      </c>
    </row>
    <row r="17" spans="1:12" s="633" customFormat="1" ht="13.35" customHeight="1" x14ac:dyDescent="0.25">
      <c r="A17" s="694"/>
      <c r="B17" s="630"/>
      <c r="C17" s="631" t="s">
        <v>439</v>
      </c>
      <c r="D17" s="634" t="s">
        <v>683</v>
      </c>
      <c r="E17" s="655">
        <v>1463</v>
      </c>
      <c r="F17" s="655">
        <v>248</v>
      </c>
      <c r="G17" s="655">
        <v>30</v>
      </c>
      <c r="H17" s="697">
        <f t="shared" si="0"/>
        <v>169514.69583048532</v>
      </c>
      <c r="I17" s="655">
        <v>1241</v>
      </c>
      <c r="J17" s="655">
        <v>245</v>
      </c>
      <c r="K17" s="655">
        <v>30</v>
      </c>
      <c r="L17" s="697">
        <f t="shared" si="1"/>
        <v>197421.43432715553</v>
      </c>
    </row>
    <row r="18" spans="1:12" s="633" customFormat="1" ht="13.35" customHeight="1" x14ac:dyDescent="0.25">
      <c r="A18" s="694"/>
      <c r="B18" s="630"/>
      <c r="C18" s="631" t="s">
        <v>440</v>
      </c>
      <c r="D18" s="634" t="s">
        <v>684</v>
      </c>
      <c r="E18" s="655">
        <v>541</v>
      </c>
      <c r="F18" s="655">
        <v>92</v>
      </c>
      <c r="G18" s="655">
        <v>11</v>
      </c>
      <c r="H18" s="697">
        <f t="shared" si="0"/>
        <v>170055.4528650647</v>
      </c>
      <c r="I18" s="655">
        <v>474</v>
      </c>
      <c r="J18" s="655">
        <v>91</v>
      </c>
      <c r="K18" s="655">
        <v>11</v>
      </c>
      <c r="L18" s="697">
        <f t="shared" si="1"/>
        <v>191983.12236286921</v>
      </c>
    </row>
    <row r="19" spans="1:12" s="633" customFormat="1" ht="13.35" customHeight="1" x14ac:dyDescent="0.25">
      <c r="A19" s="694"/>
      <c r="B19" s="630"/>
      <c r="C19" s="631" t="s">
        <v>441</v>
      </c>
      <c r="D19" s="634" t="s">
        <v>685</v>
      </c>
      <c r="E19" s="655">
        <v>623</v>
      </c>
      <c r="F19" s="655">
        <v>99</v>
      </c>
      <c r="G19" s="655">
        <v>14</v>
      </c>
      <c r="H19" s="697">
        <f t="shared" si="0"/>
        <v>158908.50722311396</v>
      </c>
      <c r="I19" s="655">
        <v>546</v>
      </c>
      <c r="J19" s="655">
        <v>95</v>
      </c>
      <c r="K19" s="655">
        <v>13</v>
      </c>
      <c r="L19" s="697">
        <f t="shared" si="1"/>
        <v>173992.67399267398</v>
      </c>
    </row>
    <row r="20" spans="1:12" s="633" customFormat="1" ht="13.35" customHeight="1" x14ac:dyDescent="0.25">
      <c r="A20" s="694"/>
      <c r="B20" s="630"/>
      <c r="C20" s="631" t="s">
        <v>442</v>
      </c>
      <c r="D20" s="634" t="s">
        <v>686</v>
      </c>
      <c r="E20" s="655">
        <v>890</v>
      </c>
      <c r="F20" s="655">
        <v>205</v>
      </c>
      <c r="G20" s="655">
        <v>41</v>
      </c>
      <c r="H20" s="697">
        <f t="shared" si="0"/>
        <v>230337.07865168538</v>
      </c>
      <c r="I20" s="655">
        <v>750</v>
      </c>
      <c r="J20" s="655">
        <v>186</v>
      </c>
      <c r="K20" s="655">
        <v>36</v>
      </c>
      <c r="L20" s="697">
        <f t="shared" si="1"/>
        <v>248000</v>
      </c>
    </row>
    <row r="21" spans="1:12" s="633" customFormat="1" ht="13.35" customHeight="1" x14ac:dyDescent="0.25">
      <c r="A21" s="694"/>
      <c r="B21" s="630"/>
      <c r="C21" s="631" t="s">
        <v>443</v>
      </c>
      <c r="D21" s="634" t="s">
        <v>687</v>
      </c>
      <c r="E21" s="655">
        <v>1937</v>
      </c>
      <c r="F21" s="655">
        <v>307</v>
      </c>
      <c r="G21" s="655">
        <v>44</v>
      </c>
      <c r="H21" s="697">
        <f t="shared" si="0"/>
        <v>158492.51419721218</v>
      </c>
      <c r="I21" s="655">
        <v>1637</v>
      </c>
      <c r="J21" s="655">
        <v>322</v>
      </c>
      <c r="K21" s="655">
        <v>46</v>
      </c>
      <c r="L21" s="697">
        <f t="shared" si="1"/>
        <v>196701.28283445328</v>
      </c>
    </row>
    <row r="22" spans="1:12" s="633" customFormat="1" ht="13.35" customHeight="1" x14ac:dyDescent="0.25">
      <c r="A22" s="694"/>
      <c r="B22" s="630"/>
      <c r="C22" s="631" t="s">
        <v>444</v>
      </c>
      <c r="D22" s="634" t="s">
        <v>688</v>
      </c>
      <c r="E22" s="655">
        <v>6069</v>
      </c>
      <c r="F22" s="655">
        <v>1020</v>
      </c>
      <c r="G22" s="655">
        <v>125</v>
      </c>
      <c r="H22" s="697">
        <f t="shared" si="0"/>
        <v>168067.22689075631</v>
      </c>
      <c r="I22" s="655">
        <v>5107</v>
      </c>
      <c r="J22" s="655">
        <v>995</v>
      </c>
      <c r="K22" s="655">
        <v>126</v>
      </c>
      <c r="L22" s="697">
        <f t="shared" si="1"/>
        <v>194830.62463285687</v>
      </c>
    </row>
    <row r="23" spans="1:12" s="633" customFormat="1" ht="13.35" customHeight="1" x14ac:dyDescent="0.25">
      <c r="A23" s="694"/>
      <c r="B23" s="630"/>
      <c r="C23" s="631" t="s">
        <v>445</v>
      </c>
      <c r="D23" s="634" t="s">
        <v>689</v>
      </c>
      <c r="E23" s="655">
        <v>861</v>
      </c>
      <c r="F23" s="655">
        <v>119</v>
      </c>
      <c r="G23" s="655">
        <v>22</v>
      </c>
      <c r="H23" s="697">
        <f t="shared" si="0"/>
        <v>138211.38211382114</v>
      </c>
      <c r="I23" s="655">
        <v>752</v>
      </c>
      <c r="J23" s="655">
        <v>127</v>
      </c>
      <c r="K23" s="655">
        <v>23</v>
      </c>
      <c r="L23" s="697">
        <f t="shared" si="1"/>
        <v>168882.97872340426</v>
      </c>
    </row>
    <row r="24" spans="1:12" s="633" customFormat="1" ht="13.35" customHeight="1" x14ac:dyDescent="0.25">
      <c r="A24" s="694"/>
      <c r="B24" s="630"/>
      <c r="C24" s="631" t="s">
        <v>446</v>
      </c>
      <c r="D24" s="634" t="s">
        <v>690</v>
      </c>
      <c r="E24" s="655">
        <v>15322</v>
      </c>
      <c r="F24" s="655">
        <v>3974</v>
      </c>
      <c r="G24" s="655">
        <v>827</v>
      </c>
      <c r="H24" s="697">
        <f t="shared" si="0"/>
        <v>259365.61806552668</v>
      </c>
      <c r="I24" s="655">
        <v>13165</v>
      </c>
      <c r="J24" s="655">
        <v>3993</v>
      </c>
      <c r="K24" s="655">
        <v>836</v>
      </c>
      <c r="L24" s="697">
        <f t="shared" si="1"/>
        <v>303304.21572350932</v>
      </c>
    </row>
    <row r="25" spans="1:12" s="633" customFormat="1" ht="13.35" customHeight="1" x14ac:dyDescent="0.25">
      <c r="A25" s="694"/>
      <c r="B25" s="630"/>
      <c r="C25" s="631" t="s">
        <v>447</v>
      </c>
      <c r="D25" s="634" t="s">
        <v>691</v>
      </c>
      <c r="E25" s="655">
        <v>5158</v>
      </c>
      <c r="F25" s="655">
        <v>906</v>
      </c>
      <c r="G25" s="655">
        <v>117</v>
      </c>
      <c r="H25" s="697">
        <f t="shared" si="0"/>
        <v>175649.47654129507</v>
      </c>
      <c r="I25" s="655">
        <v>4467</v>
      </c>
      <c r="J25" s="655">
        <v>895</v>
      </c>
      <c r="K25" s="655">
        <v>116</v>
      </c>
      <c r="L25" s="697">
        <f t="shared" si="1"/>
        <v>200358.18222520707</v>
      </c>
    </row>
    <row r="26" spans="1:12" s="633" customFormat="1" ht="13.35" customHeight="1" x14ac:dyDescent="0.25">
      <c r="A26" s="694"/>
      <c r="B26" s="630"/>
      <c r="C26" s="631" t="s">
        <v>448</v>
      </c>
      <c r="D26" s="634" t="s">
        <v>692</v>
      </c>
      <c r="E26" s="655">
        <v>1321</v>
      </c>
      <c r="F26" s="655">
        <v>229</v>
      </c>
      <c r="G26" s="655">
        <v>28</v>
      </c>
      <c r="H26" s="697">
        <f t="shared" si="0"/>
        <v>173353.52006056017</v>
      </c>
      <c r="I26" s="655">
        <v>1114</v>
      </c>
      <c r="J26" s="655">
        <v>225</v>
      </c>
      <c r="K26" s="655">
        <v>29</v>
      </c>
      <c r="L26" s="697">
        <f t="shared" si="1"/>
        <v>201974.86535008976</v>
      </c>
    </row>
    <row r="27" spans="1:12" s="633" customFormat="1" ht="13.35" customHeight="1" x14ac:dyDescent="0.25">
      <c r="A27" s="694"/>
      <c r="B27" s="630"/>
      <c r="C27" s="631" t="s">
        <v>449</v>
      </c>
      <c r="D27" s="634" t="s">
        <v>693</v>
      </c>
      <c r="E27" s="655">
        <v>2747</v>
      </c>
      <c r="F27" s="655">
        <v>468</v>
      </c>
      <c r="G27" s="655">
        <v>60</v>
      </c>
      <c r="H27" s="697">
        <f t="shared" si="0"/>
        <v>170367.67382599198</v>
      </c>
      <c r="I27" s="655">
        <v>2429</v>
      </c>
      <c r="J27" s="655">
        <v>485</v>
      </c>
      <c r="K27" s="655">
        <v>66</v>
      </c>
      <c r="L27" s="697">
        <f t="shared" si="1"/>
        <v>199670.64635652531</v>
      </c>
    </row>
    <row r="28" spans="1:12" s="633" customFormat="1" ht="13.35" customHeight="1" x14ac:dyDescent="0.25">
      <c r="A28" s="694"/>
      <c r="B28" s="630"/>
      <c r="C28" s="631" t="s">
        <v>450</v>
      </c>
      <c r="D28" s="634" t="s">
        <v>694</v>
      </c>
      <c r="E28" s="655">
        <v>768</v>
      </c>
      <c r="F28" s="655">
        <v>157</v>
      </c>
      <c r="G28" s="655">
        <v>27</v>
      </c>
      <c r="H28" s="697">
        <f t="shared" si="0"/>
        <v>204427.08333333334</v>
      </c>
      <c r="I28" s="655">
        <v>652</v>
      </c>
      <c r="J28" s="655">
        <v>151</v>
      </c>
      <c r="K28" s="655">
        <v>27</v>
      </c>
      <c r="L28" s="697">
        <f t="shared" si="1"/>
        <v>231595.09202453989</v>
      </c>
    </row>
    <row r="29" spans="1:12" s="633" customFormat="1" ht="13.35" customHeight="1" x14ac:dyDescent="0.25">
      <c r="A29" s="694"/>
      <c r="B29" s="630"/>
      <c r="C29" s="631" t="s">
        <v>451</v>
      </c>
      <c r="D29" s="634" t="s">
        <v>695</v>
      </c>
      <c r="E29" s="655">
        <v>1360</v>
      </c>
      <c r="F29" s="655">
        <v>169</v>
      </c>
      <c r="G29" s="655">
        <v>52</v>
      </c>
      <c r="H29" s="697">
        <f t="shared" si="0"/>
        <v>124264.70588235294</v>
      </c>
      <c r="I29" s="655">
        <v>1170</v>
      </c>
      <c r="J29" s="655">
        <v>183</v>
      </c>
      <c r="K29" s="655">
        <v>49</v>
      </c>
      <c r="L29" s="697">
        <f t="shared" si="1"/>
        <v>156410.25641025641</v>
      </c>
    </row>
    <row r="30" spans="1:12" s="633" customFormat="1" ht="13.35" customHeight="1" x14ac:dyDescent="0.25">
      <c r="A30" s="694"/>
      <c r="B30" s="630"/>
      <c r="C30" s="631" t="s">
        <v>452</v>
      </c>
      <c r="D30" s="634" t="s">
        <v>696</v>
      </c>
      <c r="E30" s="655">
        <v>3066</v>
      </c>
      <c r="F30" s="655">
        <v>517</v>
      </c>
      <c r="G30" s="655">
        <v>63</v>
      </c>
      <c r="H30" s="697">
        <f t="shared" si="0"/>
        <v>168623.61382909329</v>
      </c>
      <c r="I30" s="655">
        <v>2536</v>
      </c>
      <c r="J30" s="655">
        <v>492</v>
      </c>
      <c r="K30" s="655">
        <v>62</v>
      </c>
      <c r="L30" s="697">
        <f t="shared" si="1"/>
        <v>194006.30914826499</v>
      </c>
    </row>
    <row r="31" spans="1:12" s="633" customFormat="1" ht="13.35" customHeight="1" x14ac:dyDescent="0.25">
      <c r="A31" s="694"/>
      <c r="B31" s="630"/>
      <c r="C31" s="631" t="s">
        <v>453</v>
      </c>
      <c r="D31" s="634" t="s">
        <v>697</v>
      </c>
      <c r="E31" s="655">
        <v>1729</v>
      </c>
      <c r="F31" s="655">
        <v>318</v>
      </c>
      <c r="G31" s="655">
        <v>46</v>
      </c>
      <c r="H31" s="697">
        <f t="shared" si="0"/>
        <v>183921.34181607867</v>
      </c>
      <c r="I31" s="655">
        <v>1413</v>
      </c>
      <c r="J31" s="655">
        <v>303</v>
      </c>
      <c r="K31" s="655">
        <v>44</v>
      </c>
      <c r="L31" s="697">
        <f t="shared" si="1"/>
        <v>214437.36730360935</v>
      </c>
    </row>
    <row r="32" spans="1:12" s="633" customFormat="1" ht="13.35" customHeight="1" x14ac:dyDescent="0.25">
      <c r="A32" s="694"/>
      <c r="B32" s="630"/>
      <c r="C32" s="631" t="s">
        <v>454</v>
      </c>
      <c r="D32" s="634" t="s">
        <v>698</v>
      </c>
      <c r="E32" s="655">
        <v>6522</v>
      </c>
      <c r="F32" s="655">
        <v>1175</v>
      </c>
      <c r="G32" s="655">
        <v>158</v>
      </c>
      <c r="H32" s="697">
        <f t="shared" si="0"/>
        <v>180159.46028825513</v>
      </c>
      <c r="I32" s="655">
        <v>5393</v>
      </c>
      <c r="J32" s="655">
        <v>1120</v>
      </c>
      <c r="K32" s="655">
        <v>149</v>
      </c>
      <c r="L32" s="697">
        <f t="shared" si="1"/>
        <v>207676.61783793807</v>
      </c>
    </row>
    <row r="33" spans="1:12" s="633" customFormat="1" ht="13.35" customHeight="1" x14ac:dyDescent="0.25">
      <c r="A33" s="694"/>
      <c r="B33" s="630"/>
      <c r="C33" s="631" t="s">
        <v>455</v>
      </c>
      <c r="D33" s="634" t="s">
        <v>699</v>
      </c>
      <c r="E33" s="655">
        <v>2321</v>
      </c>
      <c r="F33" s="655">
        <v>369</v>
      </c>
      <c r="G33" s="655">
        <v>41</v>
      </c>
      <c r="H33" s="697">
        <f t="shared" si="0"/>
        <v>158983.19689788885</v>
      </c>
      <c r="I33" s="655">
        <v>2064</v>
      </c>
      <c r="J33" s="655">
        <v>364</v>
      </c>
      <c r="K33" s="655">
        <v>42</v>
      </c>
      <c r="L33" s="697">
        <f t="shared" si="1"/>
        <v>176356.58914728681</v>
      </c>
    </row>
    <row r="34" spans="1:12" s="633" customFormat="1" ht="13.35" customHeight="1" x14ac:dyDescent="0.25">
      <c r="A34" s="694"/>
      <c r="B34" s="630"/>
      <c r="C34" s="631" t="s">
        <v>456</v>
      </c>
      <c r="D34" s="634" t="s">
        <v>700</v>
      </c>
      <c r="E34" s="655">
        <v>27683</v>
      </c>
      <c r="F34" s="655">
        <v>5618</v>
      </c>
      <c r="G34" s="655">
        <v>886</v>
      </c>
      <c r="H34" s="697">
        <f t="shared" si="0"/>
        <v>202940.43275656539</v>
      </c>
      <c r="I34" s="655">
        <v>24553</v>
      </c>
      <c r="J34" s="655">
        <v>5734</v>
      </c>
      <c r="K34" s="655">
        <v>919</v>
      </c>
      <c r="L34" s="697">
        <f t="shared" si="1"/>
        <v>233535.61682890073</v>
      </c>
    </row>
    <row r="35" spans="1:12" s="633" customFormat="1" ht="13.35" customHeight="1" x14ac:dyDescent="0.25">
      <c r="A35" s="694"/>
      <c r="B35" s="630"/>
      <c r="C35" s="631" t="s">
        <v>457</v>
      </c>
      <c r="D35" s="634" t="s">
        <v>701</v>
      </c>
      <c r="E35" s="655">
        <v>2528</v>
      </c>
      <c r="F35" s="655">
        <v>390</v>
      </c>
      <c r="G35" s="655">
        <v>43</v>
      </c>
      <c r="H35" s="697">
        <f t="shared" si="0"/>
        <v>154272.15189873418</v>
      </c>
      <c r="I35" s="655">
        <v>2175</v>
      </c>
      <c r="J35" s="655">
        <v>385</v>
      </c>
      <c r="K35" s="655">
        <v>44</v>
      </c>
      <c r="L35" s="697">
        <f t="shared" si="1"/>
        <v>177011.49425287356</v>
      </c>
    </row>
    <row r="36" spans="1:12" s="633" customFormat="1" ht="13.35" customHeight="1" x14ac:dyDescent="0.25">
      <c r="A36" s="694"/>
      <c r="B36" s="630"/>
      <c r="C36" s="631" t="s">
        <v>458</v>
      </c>
      <c r="D36" s="634" t="s">
        <v>702</v>
      </c>
      <c r="E36" s="655">
        <v>4686</v>
      </c>
      <c r="F36" s="655">
        <v>789</v>
      </c>
      <c r="G36" s="655">
        <v>91</v>
      </c>
      <c r="H36" s="697">
        <f t="shared" si="0"/>
        <v>168373.87964148528</v>
      </c>
      <c r="I36" s="655">
        <v>4143</v>
      </c>
      <c r="J36" s="655">
        <v>809</v>
      </c>
      <c r="K36" s="655">
        <v>99</v>
      </c>
      <c r="L36" s="697">
        <f t="shared" si="1"/>
        <v>195269.12865073618</v>
      </c>
    </row>
    <row r="37" spans="1:12" s="633" customFormat="1" ht="13.35" customHeight="1" x14ac:dyDescent="0.25">
      <c r="A37" s="694"/>
      <c r="B37" s="630"/>
      <c r="C37" s="631" t="s">
        <v>459</v>
      </c>
      <c r="D37" s="634" t="s">
        <v>703</v>
      </c>
      <c r="E37" s="655">
        <v>3091</v>
      </c>
      <c r="F37" s="655">
        <v>618</v>
      </c>
      <c r="G37" s="655">
        <v>102</v>
      </c>
      <c r="H37" s="697">
        <f t="shared" si="0"/>
        <v>199935.29602070528</v>
      </c>
      <c r="I37" s="655">
        <v>2590</v>
      </c>
      <c r="J37" s="655">
        <v>618</v>
      </c>
      <c r="K37" s="655">
        <v>109</v>
      </c>
      <c r="L37" s="697">
        <f t="shared" si="1"/>
        <v>238610.03861003861</v>
      </c>
    </row>
    <row r="38" spans="1:12" s="633" customFormat="1" ht="13.35" customHeight="1" x14ac:dyDescent="0.25">
      <c r="A38" s="694"/>
      <c r="B38" s="630"/>
      <c r="C38" s="631" t="s">
        <v>460</v>
      </c>
      <c r="D38" s="634" t="s">
        <v>704</v>
      </c>
      <c r="E38" s="655">
        <v>282</v>
      </c>
      <c r="F38" s="655">
        <v>45</v>
      </c>
      <c r="G38" s="655">
        <v>5</v>
      </c>
      <c r="H38" s="697">
        <f t="shared" si="0"/>
        <v>159574.46808510637</v>
      </c>
      <c r="I38" s="655">
        <v>232</v>
      </c>
      <c r="J38" s="655">
        <v>45</v>
      </c>
      <c r="K38" s="655">
        <v>6</v>
      </c>
      <c r="L38" s="697">
        <f t="shared" si="1"/>
        <v>193965.5172413793</v>
      </c>
    </row>
    <row r="39" spans="1:12" s="633" customFormat="1" ht="13.35" customHeight="1" x14ac:dyDescent="0.25">
      <c r="A39" s="694"/>
      <c r="B39" s="630"/>
      <c r="C39" s="631" t="s">
        <v>461</v>
      </c>
      <c r="D39" s="634" t="s">
        <v>705</v>
      </c>
      <c r="E39" s="655">
        <v>2971</v>
      </c>
      <c r="F39" s="655">
        <v>394</v>
      </c>
      <c r="G39" s="655">
        <v>72</v>
      </c>
      <c r="H39" s="697">
        <f t="shared" si="0"/>
        <v>132615.28105015148</v>
      </c>
      <c r="I39" s="655">
        <v>2533</v>
      </c>
      <c r="J39" s="655">
        <v>400</v>
      </c>
      <c r="K39" s="655">
        <v>73</v>
      </c>
      <c r="L39" s="697">
        <f t="shared" si="1"/>
        <v>157915.51519936832</v>
      </c>
    </row>
    <row r="40" spans="1:12" s="633" customFormat="1" ht="13.35" customHeight="1" x14ac:dyDescent="0.25">
      <c r="A40" s="694"/>
      <c r="B40" s="630"/>
      <c r="C40" s="631" t="s">
        <v>462</v>
      </c>
      <c r="D40" s="634" t="s">
        <v>706</v>
      </c>
      <c r="E40" s="655">
        <v>1032</v>
      </c>
      <c r="F40" s="655">
        <v>156</v>
      </c>
      <c r="G40" s="655">
        <v>25</v>
      </c>
      <c r="H40" s="697">
        <f t="shared" si="0"/>
        <v>151162.79069767441</v>
      </c>
      <c r="I40" s="655">
        <v>882</v>
      </c>
      <c r="J40" s="655">
        <v>153</v>
      </c>
      <c r="K40" s="655">
        <v>26</v>
      </c>
      <c r="L40" s="697">
        <f t="shared" si="1"/>
        <v>173469.38775510204</v>
      </c>
    </row>
    <row r="41" spans="1:12" s="633" customFormat="1" ht="13.35" customHeight="1" x14ac:dyDescent="0.25">
      <c r="A41" s="694"/>
      <c r="B41" s="630"/>
      <c r="C41" s="631" t="s">
        <v>463</v>
      </c>
      <c r="D41" s="634" t="s">
        <v>707</v>
      </c>
      <c r="E41" s="655">
        <v>1686</v>
      </c>
      <c r="F41" s="655">
        <v>244</v>
      </c>
      <c r="G41" s="655">
        <v>30</v>
      </c>
      <c r="H41" s="697">
        <f t="shared" si="0"/>
        <v>144721.23368920523</v>
      </c>
      <c r="I41" s="655">
        <v>1463</v>
      </c>
      <c r="J41" s="655">
        <v>248</v>
      </c>
      <c r="K41" s="655">
        <v>32</v>
      </c>
      <c r="L41" s="697">
        <f t="shared" si="1"/>
        <v>169514.69583048532</v>
      </c>
    </row>
    <row r="42" spans="1:12" s="633" customFormat="1" ht="13.35" customHeight="1" x14ac:dyDescent="0.25">
      <c r="A42" s="694"/>
      <c r="B42" s="630"/>
      <c r="C42" s="631" t="s">
        <v>464</v>
      </c>
      <c r="D42" s="634" t="s">
        <v>708</v>
      </c>
      <c r="E42" s="655">
        <v>70548</v>
      </c>
      <c r="F42" s="655">
        <v>15612</v>
      </c>
      <c r="G42" s="655">
        <v>2661</v>
      </c>
      <c r="H42" s="697">
        <f t="shared" si="0"/>
        <v>221296.13879911549</v>
      </c>
      <c r="I42" s="655">
        <v>60769</v>
      </c>
      <c r="J42" s="655">
        <v>15524</v>
      </c>
      <c r="K42" s="655">
        <v>2676</v>
      </c>
      <c r="L42" s="697">
        <f t="shared" si="1"/>
        <v>255459.19794632131</v>
      </c>
    </row>
    <row r="43" spans="1:12" s="633" customFormat="1" ht="13.35" customHeight="1" x14ac:dyDescent="0.25">
      <c r="A43" s="694"/>
      <c r="B43" s="630"/>
      <c r="C43" s="631" t="s">
        <v>465</v>
      </c>
      <c r="D43" s="634" t="s">
        <v>709</v>
      </c>
      <c r="E43" s="655">
        <v>2073</v>
      </c>
      <c r="F43" s="655">
        <v>374</v>
      </c>
      <c r="G43" s="655">
        <v>52</v>
      </c>
      <c r="H43" s="697">
        <f t="shared" si="0"/>
        <v>180414.85769416305</v>
      </c>
      <c r="I43" s="655">
        <v>1832</v>
      </c>
      <c r="J43" s="655">
        <v>377</v>
      </c>
      <c r="K43" s="655">
        <v>52</v>
      </c>
      <c r="L43" s="697">
        <f t="shared" si="1"/>
        <v>205786.02620087337</v>
      </c>
    </row>
    <row r="44" spans="1:12" s="633" customFormat="1" ht="13.35" customHeight="1" x14ac:dyDescent="0.25">
      <c r="A44" s="694"/>
      <c r="B44" s="630"/>
      <c r="C44" s="631" t="s">
        <v>466</v>
      </c>
      <c r="D44" s="634" t="s">
        <v>710</v>
      </c>
      <c r="E44" s="655">
        <v>9300</v>
      </c>
      <c r="F44" s="655">
        <v>1573</v>
      </c>
      <c r="G44" s="655">
        <v>187</v>
      </c>
      <c r="H44" s="697">
        <f t="shared" si="0"/>
        <v>169139.78494623656</v>
      </c>
      <c r="I44" s="655">
        <v>8098</v>
      </c>
      <c r="J44" s="655">
        <v>1562</v>
      </c>
      <c r="K44" s="655">
        <v>192</v>
      </c>
      <c r="L44" s="697">
        <f t="shared" si="1"/>
        <v>192887.13262533958</v>
      </c>
    </row>
    <row r="45" spans="1:12" s="633" customFormat="1" ht="13.35" customHeight="1" x14ac:dyDescent="0.25">
      <c r="A45" s="694"/>
      <c r="B45" s="630"/>
      <c r="C45" s="631" t="s">
        <v>467</v>
      </c>
      <c r="D45" s="634" t="s">
        <v>711</v>
      </c>
      <c r="E45" s="655">
        <v>6810</v>
      </c>
      <c r="F45" s="655">
        <v>1331</v>
      </c>
      <c r="G45" s="655">
        <v>216</v>
      </c>
      <c r="H45" s="697">
        <f t="shared" si="0"/>
        <v>195447.87077826724</v>
      </c>
      <c r="I45" s="655">
        <v>5871</v>
      </c>
      <c r="J45" s="655">
        <v>1336</v>
      </c>
      <c r="K45" s="655">
        <v>215</v>
      </c>
      <c r="L45" s="697">
        <f t="shared" si="1"/>
        <v>227559.18923522398</v>
      </c>
    </row>
    <row r="46" spans="1:12" s="633" customFormat="1" ht="13.35" customHeight="1" x14ac:dyDescent="0.25">
      <c r="A46" s="694"/>
      <c r="B46" s="630"/>
      <c r="C46" s="631" t="s">
        <v>468</v>
      </c>
      <c r="D46" s="634" t="s">
        <v>712</v>
      </c>
      <c r="E46" s="655">
        <v>3000</v>
      </c>
      <c r="F46" s="655">
        <v>492</v>
      </c>
      <c r="G46" s="655">
        <v>57</v>
      </c>
      <c r="H46" s="697">
        <f t="shared" si="0"/>
        <v>164000</v>
      </c>
      <c r="I46" s="655">
        <v>2659</v>
      </c>
      <c r="J46" s="655">
        <v>500</v>
      </c>
      <c r="K46" s="655">
        <v>60</v>
      </c>
      <c r="L46" s="697">
        <f t="shared" si="1"/>
        <v>188040.61677322301</v>
      </c>
    </row>
    <row r="47" spans="1:12" s="633" customFormat="1" ht="13.35" customHeight="1" x14ac:dyDescent="0.25">
      <c r="A47" s="694"/>
      <c r="B47" s="630"/>
      <c r="C47" s="631" t="s">
        <v>469</v>
      </c>
      <c r="D47" s="634" t="s">
        <v>713</v>
      </c>
      <c r="E47" s="655">
        <v>40584</v>
      </c>
      <c r="F47" s="655">
        <v>9738</v>
      </c>
      <c r="G47" s="655">
        <v>1751</v>
      </c>
      <c r="H47" s="697">
        <f t="shared" si="0"/>
        <v>239946.77705499704</v>
      </c>
      <c r="I47" s="655">
        <v>35042</v>
      </c>
      <c r="J47" s="655">
        <v>9700</v>
      </c>
      <c r="K47" s="655">
        <v>1763</v>
      </c>
      <c r="L47" s="697">
        <f t="shared" si="1"/>
        <v>276810.68432167114</v>
      </c>
    </row>
    <row r="48" spans="1:12" s="633" customFormat="1" ht="13.35" customHeight="1" x14ac:dyDescent="0.25">
      <c r="A48" s="694"/>
      <c r="B48" s="630"/>
      <c r="C48" s="631" t="s">
        <v>470</v>
      </c>
      <c r="D48" s="634" t="s">
        <v>714</v>
      </c>
      <c r="E48" s="655">
        <v>7528</v>
      </c>
      <c r="F48" s="655">
        <v>1488</v>
      </c>
      <c r="G48" s="655">
        <v>224</v>
      </c>
      <c r="H48" s="697">
        <f t="shared" si="0"/>
        <v>197662.06163655684</v>
      </c>
      <c r="I48" s="655">
        <v>6392</v>
      </c>
      <c r="J48" s="655">
        <v>1475</v>
      </c>
      <c r="K48" s="655">
        <v>225</v>
      </c>
      <c r="L48" s="697">
        <f t="shared" si="1"/>
        <v>230757.19649561952</v>
      </c>
    </row>
    <row r="49" spans="1:12" s="633" customFormat="1" ht="13.35" customHeight="1" x14ac:dyDescent="0.25">
      <c r="A49" s="694"/>
      <c r="B49" s="630"/>
      <c r="C49" s="631" t="s">
        <v>471</v>
      </c>
      <c r="D49" s="634" t="s">
        <v>715</v>
      </c>
      <c r="E49" s="655">
        <v>11855</v>
      </c>
      <c r="F49" s="655">
        <v>2440</v>
      </c>
      <c r="G49" s="655">
        <v>490</v>
      </c>
      <c r="H49" s="697">
        <f t="shared" si="0"/>
        <v>205820.32897511599</v>
      </c>
      <c r="I49" s="655">
        <v>10340</v>
      </c>
      <c r="J49" s="655">
        <v>2568</v>
      </c>
      <c r="K49" s="655">
        <v>489</v>
      </c>
      <c r="L49" s="697">
        <f t="shared" si="1"/>
        <v>248355.89941972922</v>
      </c>
    </row>
    <row r="50" spans="1:12" s="633" customFormat="1" ht="13.35" customHeight="1" x14ac:dyDescent="0.25">
      <c r="A50" s="694"/>
      <c r="B50" s="630"/>
      <c r="C50" s="631" t="s">
        <v>472</v>
      </c>
      <c r="D50" s="634" t="s">
        <v>716</v>
      </c>
      <c r="E50" s="655">
        <v>2921</v>
      </c>
      <c r="F50" s="655">
        <v>554</v>
      </c>
      <c r="G50" s="655">
        <v>88</v>
      </c>
      <c r="H50" s="697">
        <f t="shared" si="0"/>
        <v>189661.07497432386</v>
      </c>
      <c r="I50" s="655">
        <v>2504</v>
      </c>
      <c r="J50" s="655">
        <v>539</v>
      </c>
      <c r="K50" s="655">
        <v>85</v>
      </c>
      <c r="L50" s="697">
        <f t="shared" si="1"/>
        <v>215255.59105431309</v>
      </c>
    </row>
    <row r="51" spans="1:12" s="633" customFormat="1" ht="13.35" customHeight="1" x14ac:dyDescent="0.25">
      <c r="A51" s="694"/>
      <c r="B51" s="630"/>
      <c r="C51" s="631" t="s">
        <v>473</v>
      </c>
      <c r="D51" s="634" t="s">
        <v>717</v>
      </c>
      <c r="E51" s="655">
        <v>5992</v>
      </c>
      <c r="F51" s="655">
        <v>1083</v>
      </c>
      <c r="G51" s="655">
        <v>161</v>
      </c>
      <c r="H51" s="697">
        <f t="shared" si="0"/>
        <v>180740.98798397864</v>
      </c>
      <c r="I51" s="655">
        <v>5128</v>
      </c>
      <c r="J51" s="655">
        <v>1051</v>
      </c>
      <c r="K51" s="655">
        <v>157</v>
      </c>
      <c r="L51" s="697">
        <f t="shared" si="1"/>
        <v>204953.1981279251</v>
      </c>
    </row>
    <row r="52" spans="1:12" s="633" customFormat="1" ht="13.35" customHeight="1" x14ac:dyDescent="0.25">
      <c r="A52" s="694"/>
      <c r="B52" s="630"/>
      <c r="C52" s="631" t="s">
        <v>474</v>
      </c>
      <c r="D52" s="634" t="s">
        <v>718</v>
      </c>
      <c r="E52" s="655">
        <v>2710</v>
      </c>
      <c r="F52" s="655">
        <v>500</v>
      </c>
      <c r="G52" s="655">
        <v>68</v>
      </c>
      <c r="H52" s="697">
        <f t="shared" si="0"/>
        <v>184501.84501845017</v>
      </c>
      <c r="I52" s="655">
        <v>2338</v>
      </c>
      <c r="J52" s="655">
        <v>499</v>
      </c>
      <c r="K52" s="655">
        <v>71</v>
      </c>
      <c r="L52" s="697">
        <f t="shared" si="1"/>
        <v>213430.28229255773</v>
      </c>
    </row>
    <row r="53" spans="1:12" s="633" customFormat="1" ht="13.35" customHeight="1" x14ac:dyDescent="0.25">
      <c r="A53" s="694"/>
      <c r="B53" s="630"/>
      <c r="C53" s="631" t="s">
        <v>475</v>
      </c>
      <c r="D53" s="634" t="s">
        <v>719</v>
      </c>
      <c r="E53" s="655">
        <v>4359</v>
      </c>
      <c r="F53" s="655">
        <v>1084</v>
      </c>
      <c r="G53" s="655">
        <v>231</v>
      </c>
      <c r="H53" s="697">
        <f t="shared" si="0"/>
        <v>248680.89011241111</v>
      </c>
      <c r="I53" s="655">
        <v>3801</v>
      </c>
      <c r="J53" s="655">
        <v>827</v>
      </c>
      <c r="K53" s="655">
        <v>132</v>
      </c>
      <c r="L53" s="697">
        <f t="shared" si="1"/>
        <v>217574.32254669824</v>
      </c>
    </row>
    <row r="54" spans="1:12" s="633" customFormat="1" ht="13.35" customHeight="1" x14ac:dyDescent="0.25">
      <c r="A54" s="694"/>
      <c r="B54" s="630"/>
      <c r="C54" s="631" t="s">
        <v>476</v>
      </c>
      <c r="D54" s="634" t="s">
        <v>720</v>
      </c>
      <c r="E54" s="655">
        <v>6661</v>
      </c>
      <c r="F54" s="655">
        <v>1270</v>
      </c>
      <c r="G54" s="655">
        <v>186</v>
      </c>
      <c r="H54" s="697">
        <f t="shared" si="0"/>
        <v>190662.06275334035</v>
      </c>
      <c r="I54" s="655">
        <v>5741</v>
      </c>
      <c r="J54" s="655">
        <v>1230</v>
      </c>
      <c r="K54" s="655">
        <v>183</v>
      </c>
      <c r="L54" s="697">
        <f t="shared" si="1"/>
        <v>214248.38878244208</v>
      </c>
    </row>
    <row r="55" spans="1:12" s="633" customFormat="1" ht="13.35" customHeight="1" x14ac:dyDescent="0.25">
      <c r="A55" s="694"/>
      <c r="B55" s="630"/>
      <c r="C55" s="631" t="s">
        <v>477</v>
      </c>
      <c r="D55" s="634" t="s">
        <v>721</v>
      </c>
      <c r="E55" s="655">
        <v>2196</v>
      </c>
      <c r="F55" s="655">
        <v>368</v>
      </c>
      <c r="G55" s="655">
        <v>45</v>
      </c>
      <c r="H55" s="697">
        <f t="shared" si="0"/>
        <v>167577.41347905283</v>
      </c>
      <c r="I55" s="655">
        <v>1902</v>
      </c>
      <c r="J55" s="655">
        <v>365</v>
      </c>
      <c r="K55" s="655">
        <v>45</v>
      </c>
      <c r="L55" s="697">
        <f t="shared" si="1"/>
        <v>191903.25972660357</v>
      </c>
    </row>
    <row r="56" spans="1:12" s="633" customFormat="1" ht="13.35" customHeight="1" x14ac:dyDescent="0.25">
      <c r="A56" s="694"/>
      <c r="B56" s="630"/>
      <c r="C56" s="631" t="s">
        <v>478</v>
      </c>
      <c r="D56" s="634" t="s">
        <v>722</v>
      </c>
      <c r="E56" s="655">
        <v>3559</v>
      </c>
      <c r="F56" s="655">
        <v>610</v>
      </c>
      <c r="G56" s="655">
        <v>93</v>
      </c>
      <c r="H56" s="697">
        <f t="shared" si="0"/>
        <v>171396.4596796853</v>
      </c>
      <c r="I56" s="655">
        <v>2961</v>
      </c>
      <c r="J56" s="655">
        <v>590</v>
      </c>
      <c r="K56" s="655">
        <v>91</v>
      </c>
      <c r="L56" s="697">
        <f t="shared" si="1"/>
        <v>199257.00776764608</v>
      </c>
    </row>
    <row r="57" spans="1:12" s="633" customFormat="1" ht="13.35" customHeight="1" x14ac:dyDescent="0.25">
      <c r="A57" s="694"/>
      <c r="B57" s="630"/>
      <c r="C57" s="631" t="s">
        <v>479</v>
      </c>
      <c r="D57" s="634" t="s">
        <v>723</v>
      </c>
      <c r="E57" s="655">
        <v>878</v>
      </c>
      <c r="F57" s="655">
        <v>152</v>
      </c>
      <c r="G57" s="655">
        <v>19</v>
      </c>
      <c r="H57" s="697">
        <f t="shared" si="0"/>
        <v>173120.72892938496</v>
      </c>
      <c r="I57" s="655">
        <v>732</v>
      </c>
      <c r="J57" s="655">
        <v>153</v>
      </c>
      <c r="K57" s="655">
        <v>20</v>
      </c>
      <c r="L57" s="697">
        <f t="shared" si="1"/>
        <v>209016.39344262294</v>
      </c>
    </row>
    <row r="58" spans="1:12" s="633" customFormat="1" ht="13.35" customHeight="1" x14ac:dyDescent="0.25">
      <c r="A58" s="694"/>
      <c r="B58" s="700"/>
      <c r="C58" s="640" t="s">
        <v>8</v>
      </c>
      <c r="D58" s="701"/>
      <c r="E58" s="702">
        <f>SUM(E7:E57)</f>
        <v>763087</v>
      </c>
      <c r="F58" s="702">
        <f>SUM(F7:F57)</f>
        <v>168389</v>
      </c>
      <c r="G58" s="702">
        <f>SUM(G7:G57)</f>
        <v>29857</v>
      </c>
      <c r="H58" s="703">
        <f t="shared" ref="H58" si="2">+F58*1000000/E58</f>
        <v>220668.15448304059</v>
      </c>
      <c r="I58" s="704">
        <f>SUM(I7:I57)</f>
        <v>657035</v>
      </c>
      <c r="J58" s="702">
        <f>SUM(J7:J57)</f>
        <v>168179</v>
      </c>
      <c r="K58" s="702">
        <f>SUM(K7:K57)</f>
        <v>30177</v>
      </c>
      <c r="L58" s="703">
        <f t="shared" ref="L58" si="3">+J58*1000000/I58</f>
        <v>255966.57712298431</v>
      </c>
    </row>
    <row r="60" spans="1:12" customFormat="1" ht="13.35" customHeight="1" x14ac:dyDescent="0.25">
      <c r="I60"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0"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58:G58 F2:H2 J2:L2" numberStoredAsText="1"/>
    <ignoredError sqref="H58:L58" numberStoredAsText="1" formula="1"/>
  </ignoredError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tabColor theme="7" tint="0.79998168889431442"/>
    <pageSetUpPr fitToPage="1"/>
  </sheetPr>
  <dimension ref="A1:V61"/>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8.44140625" style="612" bestFit="1" customWidth="1"/>
    <col min="4" max="4" width="5.886718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1008</v>
      </c>
      <c r="C1" s="687"/>
      <c r="D1" s="687"/>
      <c r="E1" s="687"/>
      <c r="F1" s="687"/>
      <c r="G1" s="687"/>
      <c r="H1" s="687"/>
    </row>
    <row r="2" spans="1:12" s="627" customFormat="1" ht="13.35" customHeight="1" x14ac:dyDescent="0.25">
      <c r="A2" s="688"/>
      <c r="B2" s="689"/>
      <c r="C2" s="1243" t="s">
        <v>160</v>
      </c>
      <c r="D2" s="1244"/>
      <c r="E2" s="1216">
        <v>2014</v>
      </c>
      <c r="F2" s="1216"/>
      <c r="G2" s="1216"/>
      <c r="H2" s="1216"/>
      <c r="I2" s="1215">
        <v>2015</v>
      </c>
      <c r="J2" s="1216"/>
      <c r="K2" s="1216"/>
      <c r="L2" s="1217"/>
    </row>
    <row r="3" spans="1:12" ht="12.6" customHeight="1" x14ac:dyDescent="0.15">
      <c r="A3" s="690"/>
      <c r="B3" s="691"/>
      <c r="C3" s="1261" t="s">
        <v>850</v>
      </c>
      <c r="D3" s="1262"/>
      <c r="E3" s="1190" t="s">
        <v>336</v>
      </c>
      <c r="F3" s="1190" t="s">
        <v>77</v>
      </c>
      <c r="G3" s="1190" t="s">
        <v>159</v>
      </c>
      <c r="H3" s="1190" t="s">
        <v>309</v>
      </c>
      <c r="I3" s="1193" t="s">
        <v>336</v>
      </c>
      <c r="J3" s="1190" t="s">
        <v>77</v>
      </c>
      <c r="K3" s="1190" t="s">
        <v>159</v>
      </c>
      <c r="L3" s="1181" t="s">
        <v>309</v>
      </c>
    </row>
    <row r="4" spans="1:12" ht="12.6" customHeight="1" x14ac:dyDescent="0.15">
      <c r="A4" s="690"/>
      <c r="B4" s="692"/>
      <c r="C4" s="1263"/>
      <c r="D4" s="1264"/>
      <c r="E4" s="1211"/>
      <c r="F4" s="1211"/>
      <c r="G4" s="1211"/>
      <c r="H4" s="1211"/>
      <c r="I4" s="1221"/>
      <c r="J4" s="1211"/>
      <c r="K4" s="1211"/>
      <c r="L4" s="1213"/>
    </row>
    <row r="5" spans="1:12" ht="12.6" customHeight="1" x14ac:dyDescent="0.15">
      <c r="A5" s="690"/>
      <c r="B5" s="693"/>
      <c r="C5" s="1265"/>
      <c r="D5" s="1266"/>
      <c r="E5" s="1212"/>
      <c r="F5" s="1212"/>
      <c r="G5" s="1212"/>
      <c r="H5" s="1212"/>
      <c r="I5" s="1222"/>
      <c r="J5" s="1212"/>
      <c r="K5" s="1212"/>
      <c r="L5" s="1214"/>
    </row>
    <row r="6" spans="1:12" s="633" customFormat="1" ht="13.35" customHeight="1" x14ac:dyDescent="0.25">
      <c r="A6" s="694"/>
      <c r="B6" s="695"/>
      <c r="C6" s="636" t="str">
        <f>+A2.10.4!C7</f>
        <v xml:space="preserve"> Abaqulusi Local Municipality</v>
      </c>
      <c r="D6" s="637" t="s">
        <v>673</v>
      </c>
      <c r="E6" s="730">
        <f>+A2.10.4!E7/A2.10.4!E$58</f>
        <v>1.383590599761233E-2</v>
      </c>
      <c r="F6" s="730">
        <f>+A2.10.4!F7/A2.10.4!F$58</f>
        <v>1.2180130531091699E-2</v>
      </c>
      <c r="G6" s="730">
        <f>+A2.10.4!G7/A2.10.4!G$58</f>
        <v>1.0717754630404931E-2</v>
      </c>
      <c r="H6" s="731"/>
      <c r="I6" s="730">
        <f>+A2.10.4!I7/A2.10.4!I$58</f>
        <v>1.4095139528335628E-2</v>
      </c>
      <c r="J6" s="730">
        <f>+A2.10.4!J7/A2.10.4!J$58</f>
        <v>1.2225069717384454E-2</v>
      </c>
      <c r="K6" s="730">
        <f>+A2.10.4!K7/A2.10.4!K$58</f>
        <v>1.0637240282334228E-2</v>
      </c>
      <c r="L6" s="731"/>
    </row>
    <row r="7" spans="1:12" s="633" customFormat="1" ht="13.35" customHeight="1" x14ac:dyDescent="0.25">
      <c r="A7" s="694"/>
      <c r="B7" s="630"/>
      <c r="C7" s="631" t="str">
        <f>+A2.10.4!C8</f>
        <v xml:space="preserve"> Dannhauser Local Municipality</v>
      </c>
      <c r="D7" s="634" t="s">
        <v>674</v>
      </c>
      <c r="E7" s="732">
        <f>+A2.10.4!E8/A2.10.4!E$58</f>
        <v>4.7216110351768542E-3</v>
      </c>
      <c r="F7" s="732">
        <f>+A2.10.4!F8/A2.10.4!F$58</f>
        <v>3.9788822310245922E-3</v>
      </c>
      <c r="G7" s="732">
        <f>+A2.10.4!G8/A2.10.4!G$58</f>
        <v>3.7847071038617408E-3</v>
      </c>
      <c r="H7" s="722"/>
      <c r="I7" s="732">
        <f>+A2.10.4!I8/A2.10.4!I$58</f>
        <v>4.8216609465249185E-3</v>
      </c>
      <c r="J7" s="732">
        <f>+A2.10.4!J8/A2.10.4!J$58</f>
        <v>4.132501679757877E-3</v>
      </c>
      <c r="K7" s="732">
        <f>+A2.10.4!K8/A2.10.4!K$58</f>
        <v>3.9765384233025154E-3</v>
      </c>
      <c r="L7" s="722"/>
    </row>
    <row r="8" spans="1:12" s="633" customFormat="1" ht="13.35" customHeight="1" x14ac:dyDescent="0.25">
      <c r="A8" s="694"/>
      <c r="B8" s="630"/>
      <c r="C8" s="631" t="str">
        <f>+A2.10.4!C9</f>
        <v xml:space="preserve"> eDumbe Local Municipality</v>
      </c>
      <c r="D8" s="634" t="s">
        <v>675</v>
      </c>
      <c r="E8" s="732">
        <f>+A2.10.4!E9/A2.10.4!E$58</f>
        <v>3.0075207676188952E-3</v>
      </c>
      <c r="F8" s="732">
        <f>+A2.10.4!F9/A2.10.4!F$58</f>
        <v>1.9775638551211778E-3</v>
      </c>
      <c r="G8" s="732">
        <f>+A2.10.4!G9/A2.10.4!G$58</f>
        <v>1.7416351274408012E-3</v>
      </c>
      <c r="H8" s="722"/>
      <c r="I8" s="732">
        <f>+A2.10.4!I9/A2.10.4!I$58</f>
        <v>2.847641297647766E-3</v>
      </c>
      <c r="J8" s="732">
        <f>+A2.10.4!J9/A2.10.4!J$58</f>
        <v>1.9562489966048081E-3</v>
      </c>
      <c r="K8" s="732">
        <f>+A2.10.4!K9/A2.10.4!K$58</f>
        <v>1.7894422904861319E-3</v>
      </c>
      <c r="L8" s="722"/>
    </row>
    <row r="9" spans="1:12" s="633" customFormat="1" ht="13.35" customHeight="1" x14ac:dyDescent="0.25">
      <c r="A9" s="694"/>
      <c r="B9" s="630"/>
      <c r="C9" s="631" t="str">
        <f>+A2.10.4!C10</f>
        <v xml:space="preserve"> Emadlangeni Local Municipality</v>
      </c>
      <c r="D9" s="634" t="s">
        <v>676</v>
      </c>
      <c r="E9" s="732">
        <f>+A2.10.4!E10/A2.10.4!E$58</f>
        <v>1.5502819468815481E-3</v>
      </c>
      <c r="F9" s="732">
        <f>+A2.10.4!F10/A2.10.4!F$58</f>
        <v>1.092707955982873E-3</v>
      </c>
      <c r="G9" s="732">
        <f>+A2.10.4!G10/A2.10.4!G$58</f>
        <v>1.1387614294805239E-3</v>
      </c>
      <c r="H9" s="722"/>
      <c r="I9" s="732">
        <f>+A2.10.4!I10/A2.10.4!I$58</f>
        <v>1.4124057318103298E-3</v>
      </c>
      <c r="J9" s="732">
        <f>+A2.10.4!J10/A2.10.4!J$58</f>
        <v>1.0167737945879093E-3</v>
      </c>
      <c r="K9" s="732">
        <f>+A2.10.4!K10/A2.10.4!K$58</f>
        <v>9.6099678563144118E-4</v>
      </c>
      <c r="L9" s="722"/>
    </row>
    <row r="10" spans="1:12" s="633" customFormat="1" ht="13.35" customHeight="1" x14ac:dyDescent="0.25">
      <c r="A10" s="694"/>
      <c r="B10" s="630"/>
      <c r="C10" s="631" t="str">
        <f>+A2.10.4!C11</f>
        <v xml:space="preserve"> Emnambithi/Ladysmith Local Municipality</v>
      </c>
      <c r="D10" s="634" t="s">
        <v>677</v>
      </c>
      <c r="E10" s="732">
        <f>+A2.10.4!E11/A2.10.4!E$58</f>
        <v>2.1620077396155353E-2</v>
      </c>
      <c r="F10" s="732">
        <f>+A2.10.4!F11/A2.10.4!F$58</f>
        <v>2.028636074802986E-2</v>
      </c>
      <c r="G10" s="732">
        <f>+A2.10.4!G11/A2.10.4!G$58</f>
        <v>1.8588605687108552E-2</v>
      </c>
      <c r="H10" s="722"/>
      <c r="I10" s="732">
        <f>+A2.10.4!I11/A2.10.4!I$58</f>
        <v>2.1788793595470562E-2</v>
      </c>
      <c r="J10" s="732">
        <f>+A2.10.4!J11/A2.10.4!J$58</f>
        <v>1.9919252700991204E-2</v>
      </c>
      <c r="K10" s="732">
        <f>+A2.10.4!K11/A2.10.4!K$58</f>
        <v>1.8325214567385756E-2</v>
      </c>
      <c r="L10" s="722"/>
    </row>
    <row r="11" spans="1:12" s="633" customFormat="1" ht="13.35" customHeight="1" x14ac:dyDescent="0.25">
      <c r="A11" s="694"/>
      <c r="B11" s="630"/>
      <c r="C11" s="631" t="str">
        <f>+A2.10.4!C12</f>
        <v xml:space="preserve"> Endumeni Local Municipality</v>
      </c>
      <c r="D11" s="634" t="s">
        <v>678</v>
      </c>
      <c r="E11" s="732">
        <f>+A2.10.4!E12/A2.10.4!E$58</f>
        <v>1.0175772880418616E-2</v>
      </c>
      <c r="F11" s="732">
        <f>+A2.10.4!F12/A2.10.4!F$58</f>
        <v>8.9079452933386385E-3</v>
      </c>
      <c r="G11" s="732">
        <f>+A2.10.4!G12/A2.10.4!G$58</f>
        <v>8.3062598385638207E-3</v>
      </c>
      <c r="H11" s="722"/>
      <c r="I11" s="732">
        <f>+A2.10.4!I12/A2.10.4!I$58</f>
        <v>1.023689757775461E-2</v>
      </c>
      <c r="J11" s="732">
        <f>+A2.10.4!J12/A2.10.4!J$58</f>
        <v>8.9666367382372353E-3</v>
      </c>
      <c r="K11" s="732">
        <f>+A2.10.4!K12/A2.10.4!K$58</f>
        <v>8.4170063293236563E-3</v>
      </c>
      <c r="L11" s="722"/>
    </row>
    <row r="12" spans="1:12" s="633" customFormat="1" ht="13.35" customHeight="1" x14ac:dyDescent="0.25">
      <c r="A12" s="694"/>
      <c r="B12" s="630"/>
      <c r="C12" s="631" t="str">
        <f>+A2.10.4!C13</f>
        <v xml:space="preserve"> Ethekwini Metropolitan Municipality</v>
      </c>
      <c r="D12" s="634" t="s">
        <v>679</v>
      </c>
      <c r="E12" s="732">
        <f>+A2.10.4!E13/A2.10.4!E$58</f>
        <v>0.53797404489920542</v>
      </c>
      <c r="F12" s="732">
        <f>+A2.10.4!F13/A2.10.4!F$58</f>
        <v>0.57209793988918511</v>
      </c>
      <c r="G12" s="732">
        <f>+A2.10.4!G13/A2.10.4!G$58</f>
        <v>0.60150048564825664</v>
      </c>
      <c r="H12" s="722"/>
      <c r="I12" s="732">
        <f>+A2.10.4!I13/A2.10.4!I$58</f>
        <v>0.53682680526912574</v>
      </c>
      <c r="J12" s="732">
        <f>+A2.10.4!J13/A2.10.4!J$58</f>
        <v>0.57432259675702679</v>
      </c>
      <c r="K12" s="732">
        <f>+A2.10.4!K13/A2.10.4!K$58</f>
        <v>0.6069854524969347</v>
      </c>
      <c r="L12" s="722"/>
    </row>
    <row r="13" spans="1:12" s="633" customFormat="1" ht="13.35" customHeight="1" x14ac:dyDescent="0.25">
      <c r="A13" s="694"/>
      <c r="B13" s="630"/>
      <c r="C13" s="631" t="str">
        <f>+A2.10.4!C14</f>
        <v xml:space="preserve"> Ezingoleni Local Municipality</v>
      </c>
      <c r="D13" s="634" t="s">
        <v>680</v>
      </c>
      <c r="E13" s="732">
        <f>+A2.10.4!E14/A2.10.4!E$58</f>
        <v>2.7546007204945176E-3</v>
      </c>
      <c r="F13" s="732">
        <f>+A2.10.4!F14/A2.10.4!F$58</f>
        <v>1.9656865947300594E-3</v>
      </c>
      <c r="G13" s="732">
        <f>+A2.10.4!G14/A2.10.4!G$58</f>
        <v>1.23924037914057E-3</v>
      </c>
      <c r="H13" s="722"/>
      <c r="I13" s="732">
        <f>+A2.10.4!I14/A2.10.4!I$58</f>
        <v>2.7319701385770927E-3</v>
      </c>
      <c r="J13" s="732">
        <f>+A2.10.4!J14/A2.10.4!J$58</f>
        <v>1.9503029510224226E-3</v>
      </c>
      <c r="K13" s="732">
        <f>+A2.10.4!K14/A2.10.4!K$58</f>
        <v>1.2592371673791297E-3</v>
      </c>
      <c r="L13" s="722"/>
    </row>
    <row r="14" spans="1:12" s="633" customFormat="1" ht="13.35" customHeight="1" x14ac:dyDescent="0.25">
      <c r="A14" s="694"/>
      <c r="B14" s="630"/>
      <c r="C14" s="631" t="str">
        <f>+A2.10.4!C15</f>
        <v xml:space="preserve"> Greater Kokstad Local Municipality</v>
      </c>
      <c r="D14" s="634" t="s">
        <v>681</v>
      </c>
      <c r="E14" s="732">
        <f>+A2.10.4!E15/A2.10.4!E$58</f>
        <v>6.3937663726416514E-3</v>
      </c>
      <c r="F14" s="732">
        <f>+A2.10.4!F15/A2.10.4!F$58</f>
        <v>5.8317348520390286E-3</v>
      </c>
      <c r="G14" s="732">
        <f>+A2.10.4!G15/A2.10.4!G$58</f>
        <v>5.3588773152024654E-3</v>
      </c>
      <c r="H14" s="722"/>
      <c r="I14" s="732">
        <f>+A2.10.4!I15/A2.10.4!I$58</f>
        <v>6.5917340780932525E-3</v>
      </c>
      <c r="J14" s="732">
        <f>+A2.10.4!J15/A2.10.4!J$58</f>
        <v>5.7914483972434129E-3</v>
      </c>
      <c r="K14" s="732">
        <f>+A2.10.4!K15/A2.10.4!K$58</f>
        <v>5.1032243099048942E-3</v>
      </c>
      <c r="L14" s="722"/>
    </row>
    <row r="15" spans="1:12" s="633" customFormat="1" ht="13.35" customHeight="1" x14ac:dyDescent="0.25">
      <c r="A15" s="694"/>
      <c r="B15" s="630"/>
      <c r="C15" s="631" t="str">
        <f>+A2.10.4!C16</f>
        <v xml:space="preserve"> Hibiscus Coast Local Municipality</v>
      </c>
      <c r="D15" s="634" t="s">
        <v>682</v>
      </c>
      <c r="E15" s="732">
        <f>+A2.10.4!E16/A2.10.4!E$58</f>
        <v>3.4140274962094756E-2</v>
      </c>
      <c r="F15" s="732">
        <f>+A2.10.4!F16/A2.10.4!F$58</f>
        <v>3.1427230994898719E-2</v>
      </c>
      <c r="G15" s="732">
        <f>+A2.10.4!G16/A2.10.4!G$58</f>
        <v>2.9808755065813711E-2</v>
      </c>
      <c r="H15" s="722"/>
      <c r="I15" s="732">
        <f>+A2.10.4!I16/A2.10.4!I$58</f>
        <v>3.3992100877426622E-2</v>
      </c>
      <c r="J15" s="732">
        <f>+A2.10.4!J16/A2.10.4!J$58</f>
        <v>3.1032411894469585E-2</v>
      </c>
      <c r="K15" s="732">
        <f>+A2.10.4!K16/A2.10.4!K$58</f>
        <v>2.8763627928554858E-2</v>
      </c>
      <c r="L15" s="722"/>
    </row>
    <row r="16" spans="1:12" s="633" customFormat="1" ht="13.35" customHeight="1" x14ac:dyDescent="0.25">
      <c r="A16" s="694"/>
      <c r="B16" s="630"/>
      <c r="C16" s="631" t="str">
        <f>+A2.10.4!C17</f>
        <v xml:space="preserve"> Hlabisa Local Municipality</v>
      </c>
      <c r="D16" s="634" t="s">
        <v>683</v>
      </c>
      <c r="E16" s="732">
        <f>+A2.10.4!E17/A2.10.4!E$58</f>
        <v>1.9172125851967077E-3</v>
      </c>
      <c r="F16" s="732">
        <f>+A2.10.4!F17/A2.10.4!F$58</f>
        <v>1.4727802884986548E-3</v>
      </c>
      <c r="G16" s="732">
        <f>+A2.10.4!G17/A2.10.4!G$58</f>
        <v>1.0047894966004622E-3</v>
      </c>
      <c r="H16" s="722"/>
      <c r="I16" s="732">
        <f>+A2.10.4!I17/A2.10.4!I$58</f>
        <v>1.8887882685092879E-3</v>
      </c>
      <c r="J16" s="732">
        <f>+A2.10.4!J17/A2.10.4!J$58</f>
        <v>1.4567811676844315E-3</v>
      </c>
      <c r="K16" s="732">
        <f>+A2.10.4!K17/A2.10.4!K$58</f>
        <v>9.9413460582562885E-4</v>
      </c>
      <c r="L16" s="722"/>
    </row>
    <row r="17" spans="1:12" s="633" customFormat="1" ht="13.35" customHeight="1" x14ac:dyDescent="0.25">
      <c r="A17" s="694"/>
      <c r="B17" s="630"/>
      <c r="C17" s="631" t="str">
        <f>+A2.10.4!C18</f>
        <v xml:space="preserve"> Imbabazane Local Municipality</v>
      </c>
      <c r="D17" s="634" t="s">
        <v>684</v>
      </c>
      <c r="E17" s="732">
        <f>+A2.10.4!E18/A2.10.4!E$58</f>
        <v>7.0896241188750429E-4</v>
      </c>
      <c r="F17" s="732">
        <f>+A2.10.4!F18/A2.10.4!F$58</f>
        <v>5.463539779914365E-4</v>
      </c>
      <c r="G17" s="732">
        <f>+A2.10.4!G18/A2.10.4!G$58</f>
        <v>3.6842281542016946E-4</v>
      </c>
      <c r="H17" s="722"/>
      <c r="I17" s="732">
        <f>+A2.10.4!I18/A2.10.4!I$58</f>
        <v>7.214227552565693E-4</v>
      </c>
      <c r="J17" s="732">
        <f>+A2.10.4!J18/A2.10.4!J$58</f>
        <v>5.410901479970746E-4</v>
      </c>
      <c r="K17" s="732">
        <f>+A2.10.4!K18/A2.10.4!K$58</f>
        <v>3.6451602213606387E-4</v>
      </c>
      <c r="L17" s="722"/>
    </row>
    <row r="18" spans="1:12" s="633" customFormat="1" ht="13.35" customHeight="1" x14ac:dyDescent="0.25">
      <c r="A18" s="694"/>
      <c r="B18" s="630"/>
      <c r="C18" s="631" t="str">
        <f>+A2.10.4!C19</f>
        <v xml:space="preserve"> Impendle Local Municipality</v>
      </c>
      <c r="D18" s="634" t="s">
        <v>685</v>
      </c>
      <c r="E18" s="732">
        <f>+A2.10.4!E19/A2.10.4!E$58</f>
        <v>8.1642067025122951E-4</v>
      </c>
      <c r="F18" s="732">
        <f>+A2.10.4!F19/A2.10.4!F$58</f>
        <v>5.8792438936035015E-4</v>
      </c>
      <c r="G18" s="732">
        <f>+A2.10.4!G19/A2.10.4!G$58</f>
        <v>4.6890176508021568E-4</v>
      </c>
      <c r="H18" s="722"/>
      <c r="I18" s="732">
        <f>+A2.10.4!I19/A2.10.4!I$58</f>
        <v>8.3100595858668106E-4</v>
      </c>
      <c r="J18" s="732">
        <f>+A2.10.4!J19/A2.10.4!J$58</f>
        <v>5.6487433032661625E-4</v>
      </c>
      <c r="K18" s="732">
        <f>+A2.10.4!K19/A2.10.4!K$58</f>
        <v>4.3079166252443915E-4</v>
      </c>
      <c r="L18" s="722"/>
    </row>
    <row r="19" spans="1:12" s="633" customFormat="1" ht="13.35" customHeight="1" x14ac:dyDescent="0.25">
      <c r="A19" s="694"/>
      <c r="B19" s="630"/>
      <c r="C19" s="631" t="str">
        <f>+A2.10.4!C20</f>
        <v xml:space="preserve"> Indaka Local Municipality</v>
      </c>
      <c r="D19" s="634" t="s">
        <v>686</v>
      </c>
      <c r="E19" s="732">
        <f>+A2.10.4!E20/A2.10.4!E$58</f>
        <v>1.1663152432160422E-3</v>
      </c>
      <c r="F19" s="732">
        <f>+A2.10.4!F20/A2.10.4!F$58</f>
        <v>1.2174191900896139E-3</v>
      </c>
      <c r="G19" s="732">
        <f>+A2.10.4!G20/A2.10.4!G$58</f>
        <v>1.3732123120206317E-3</v>
      </c>
      <c r="H19" s="722"/>
      <c r="I19" s="732">
        <f>+A2.10.4!I20/A2.10.4!I$58</f>
        <v>1.1414917013553311E-3</v>
      </c>
      <c r="J19" s="732">
        <f>+A2.10.4!J20/A2.10.4!J$58</f>
        <v>1.1059644783236908E-3</v>
      </c>
      <c r="K19" s="732">
        <f>+A2.10.4!K20/A2.10.4!K$58</f>
        <v>1.1929615269907546E-3</v>
      </c>
      <c r="L19" s="722"/>
    </row>
    <row r="20" spans="1:12" s="633" customFormat="1" ht="13.35" customHeight="1" x14ac:dyDescent="0.25">
      <c r="A20" s="694"/>
      <c r="B20" s="630"/>
      <c r="C20" s="631" t="str">
        <f>+A2.10.4!C21</f>
        <v xml:space="preserve"> Ingwe Local Municipality</v>
      </c>
      <c r="D20" s="634" t="s">
        <v>687</v>
      </c>
      <c r="E20" s="732">
        <f>+A2.10.4!E21/A2.10.4!E$58</f>
        <v>2.5383737372016561E-3</v>
      </c>
      <c r="F20" s="732">
        <f>+A2.10.4!F21/A2.10.4!F$58</f>
        <v>1.8231594700366413E-3</v>
      </c>
      <c r="G20" s="732">
        <f>+A2.10.4!G21/A2.10.4!G$58</f>
        <v>1.4736912616806778E-3</v>
      </c>
      <c r="H20" s="722"/>
      <c r="I20" s="732">
        <f>+A2.10.4!I21/A2.10.4!I$58</f>
        <v>2.4914958868249028E-3</v>
      </c>
      <c r="J20" s="732">
        <f>+A2.10.4!J21/A2.10.4!J$58</f>
        <v>1.91462667752811E-3</v>
      </c>
      <c r="K20" s="732">
        <f>+A2.10.4!K21/A2.10.4!K$58</f>
        <v>1.5243397289326308E-3</v>
      </c>
      <c r="L20" s="722"/>
    </row>
    <row r="21" spans="1:12" s="633" customFormat="1" ht="13.35" customHeight="1" x14ac:dyDescent="0.25">
      <c r="A21" s="694"/>
      <c r="B21" s="630"/>
      <c r="C21" s="631" t="str">
        <f>+A2.10.4!C22</f>
        <v xml:space="preserve"> Jozini Local Municipality</v>
      </c>
      <c r="D21" s="634" t="s">
        <v>688</v>
      </c>
      <c r="E21" s="732">
        <f>+A2.10.4!E22/A2.10.4!E$58</f>
        <v>7.9532215854810785E-3</v>
      </c>
      <c r="F21" s="732">
        <f>+A2.10.4!F22/A2.10.4!F$58</f>
        <v>6.0574027994702738E-3</v>
      </c>
      <c r="G21" s="732">
        <f>+A2.10.4!G22/A2.10.4!G$58</f>
        <v>4.1866229025019257E-3</v>
      </c>
      <c r="H21" s="722"/>
      <c r="I21" s="732">
        <f>+A2.10.4!I22/A2.10.4!I$58</f>
        <v>7.7727974917622348E-3</v>
      </c>
      <c r="J21" s="732">
        <f>+A2.10.4!J22/A2.10.4!J$58</f>
        <v>5.9163153544735071E-3</v>
      </c>
      <c r="K21" s="732">
        <f>+A2.10.4!K22/A2.10.4!K$58</f>
        <v>4.1753653444676405E-3</v>
      </c>
      <c r="L21" s="722"/>
    </row>
    <row r="22" spans="1:12" s="633" customFormat="1" ht="13.35" customHeight="1" x14ac:dyDescent="0.25">
      <c r="A22" s="694"/>
      <c r="B22" s="630"/>
      <c r="C22" s="631" t="str">
        <f>+A2.10.4!C23</f>
        <v xml:space="preserve"> Kwa Sani Local Municipality</v>
      </c>
      <c r="D22" s="634" t="s">
        <v>689</v>
      </c>
      <c r="E22" s="732">
        <f>+A2.10.4!E23/A2.10.4!E$58</f>
        <v>1.128311712819115E-3</v>
      </c>
      <c r="F22" s="732">
        <f>+A2.10.4!F23/A2.10.4!F$58</f>
        <v>7.0669699327153201E-4</v>
      </c>
      <c r="G22" s="732">
        <f>+A2.10.4!G23/A2.10.4!G$58</f>
        <v>7.3684563084033892E-4</v>
      </c>
      <c r="H22" s="722"/>
      <c r="I22" s="732">
        <f>+A2.10.4!I23/A2.10.4!I$58</f>
        <v>1.1445356792256121E-3</v>
      </c>
      <c r="J22" s="732">
        <f>+A2.10.4!J23/A2.10.4!J$58</f>
        <v>7.5514778896295016E-4</v>
      </c>
      <c r="K22" s="732">
        <f>+A2.10.4!K23/A2.10.4!K$58</f>
        <v>7.6216986446631541E-4</v>
      </c>
      <c r="L22" s="722"/>
    </row>
    <row r="23" spans="1:12" s="633" customFormat="1" ht="13.35" customHeight="1" x14ac:dyDescent="0.25">
      <c r="A23" s="694"/>
      <c r="B23" s="630"/>
      <c r="C23" s="631" t="str">
        <f>+A2.10.4!C24</f>
        <v xml:space="preserve"> KwaDukuza Local Municipality</v>
      </c>
      <c r="D23" s="634" t="s">
        <v>690</v>
      </c>
      <c r="E23" s="732">
        <f>+A2.10.4!E24/A2.10.4!E$58</f>
        <v>2.0078968715231685E-2</v>
      </c>
      <c r="F23" s="732">
        <f>+A2.10.4!F24/A2.10.4!F$58</f>
        <v>2.3600116397151833E-2</v>
      </c>
      <c r="G23" s="732">
        <f>+A2.10.4!G24/A2.10.4!G$58</f>
        <v>2.7698697122952743E-2</v>
      </c>
      <c r="H23" s="722"/>
      <c r="I23" s="732">
        <f>+A2.10.4!I24/A2.10.4!I$58</f>
        <v>2.0036984331123914E-2</v>
      </c>
      <c r="J23" s="732">
        <f>+A2.10.4!J24/A2.10.4!J$58</f>
        <v>2.3742560010465041E-2</v>
      </c>
      <c r="K23" s="732">
        <f>+A2.10.4!K24/A2.10.4!K$58</f>
        <v>2.7703217682340856E-2</v>
      </c>
      <c r="L23" s="722"/>
    </row>
    <row r="24" spans="1:12" s="633" customFormat="1" ht="13.35" customHeight="1" x14ac:dyDescent="0.25">
      <c r="A24" s="694"/>
      <c r="B24" s="630"/>
      <c r="C24" s="631" t="str">
        <f>+A2.10.4!C25</f>
        <v xml:space="preserve"> Mandeni Local Municipality</v>
      </c>
      <c r="D24" s="634" t="s">
        <v>691</v>
      </c>
      <c r="E24" s="732">
        <f>+A2.10.4!E25/A2.10.4!E$58</f>
        <v>6.7593865443914001E-3</v>
      </c>
      <c r="F24" s="732">
        <f>+A2.10.4!F25/A2.10.4!F$58</f>
        <v>5.3803989571765375E-3</v>
      </c>
      <c r="G24" s="732">
        <f>+A2.10.4!G25/A2.10.4!G$58</f>
        <v>3.9186790367418027E-3</v>
      </c>
      <c r="H24" s="722"/>
      <c r="I24" s="732">
        <f>+A2.10.4!I25/A2.10.4!I$58</f>
        <v>6.7987245732723522E-3</v>
      </c>
      <c r="J24" s="732">
        <f>+A2.10.4!J25/A2.10.4!J$58</f>
        <v>5.3217107962349637E-3</v>
      </c>
      <c r="K24" s="732">
        <f>+A2.10.4!K25/A2.10.4!K$58</f>
        <v>3.8439871425257647E-3</v>
      </c>
      <c r="L24" s="722"/>
    </row>
    <row r="25" spans="1:12" s="633" customFormat="1" ht="13.35" customHeight="1" x14ac:dyDescent="0.25">
      <c r="A25" s="694"/>
      <c r="B25" s="630"/>
      <c r="C25" s="631" t="str">
        <f>+A2.10.4!C26</f>
        <v xml:space="preserve"> Maphumulo Local Municipality</v>
      </c>
      <c r="D25" s="634" t="s">
        <v>692</v>
      </c>
      <c r="E25" s="732">
        <f>+A2.10.4!E26/A2.10.4!E$58</f>
        <v>1.7311263329083052E-3</v>
      </c>
      <c r="F25" s="732">
        <f>+A2.10.4!F26/A2.10.4!F$58</f>
        <v>1.3599463147830322E-3</v>
      </c>
      <c r="G25" s="732">
        <f>+A2.10.4!G26/A2.10.4!G$58</f>
        <v>9.3780353016043136E-4</v>
      </c>
      <c r="H25" s="722"/>
      <c r="I25" s="732">
        <f>+A2.10.4!I26/A2.10.4!I$58</f>
        <v>1.6954956737464518E-3</v>
      </c>
      <c r="J25" s="732">
        <f>+A2.10.4!J26/A2.10.4!J$58</f>
        <v>1.3378602560367228E-3</v>
      </c>
      <c r="K25" s="732">
        <f>+A2.10.4!K26/A2.10.4!K$58</f>
        <v>9.6099678563144118E-4</v>
      </c>
      <c r="L25" s="722"/>
    </row>
    <row r="26" spans="1:12" s="633" customFormat="1" ht="13.35" customHeight="1" x14ac:dyDescent="0.25">
      <c r="A26" s="694"/>
      <c r="B26" s="630"/>
      <c r="C26" s="631" t="str">
        <f>+A2.10.4!C27</f>
        <v xml:space="preserve"> Mfolozi Local Municipality</v>
      </c>
      <c r="D26" s="634" t="s">
        <v>693</v>
      </c>
      <c r="E26" s="732">
        <f>+A2.10.4!E27/A2.10.4!E$58</f>
        <v>3.5998516551847956E-3</v>
      </c>
      <c r="F26" s="732">
        <f>+A2.10.4!F27/A2.10.4!F$58</f>
        <v>2.7792789315216554E-3</v>
      </c>
      <c r="G26" s="732">
        <f>+A2.10.4!G27/A2.10.4!G$58</f>
        <v>2.0095789932009244E-3</v>
      </c>
      <c r="H26" s="722"/>
      <c r="I26" s="732">
        <f>+A2.10.4!I27/A2.10.4!I$58</f>
        <v>3.6969111234561327E-3</v>
      </c>
      <c r="J26" s="732">
        <f>+A2.10.4!J27/A2.10.4!J$58</f>
        <v>2.8838321074569359E-3</v>
      </c>
      <c r="K26" s="732">
        <f>+A2.10.4!K27/A2.10.4!K$58</f>
        <v>2.1870961328163832E-3</v>
      </c>
      <c r="L26" s="722"/>
    </row>
    <row r="27" spans="1:12" s="633" customFormat="1" ht="13.35" customHeight="1" x14ac:dyDescent="0.25">
      <c r="A27" s="694"/>
      <c r="B27" s="630"/>
      <c r="C27" s="631" t="str">
        <f>+A2.10.4!C28</f>
        <v xml:space="preserve"> Mkhambathini Local Municipality</v>
      </c>
      <c r="D27" s="634" t="s">
        <v>694</v>
      </c>
      <c r="E27" s="732">
        <f>+A2.10.4!E28/A2.10.4!E$58</f>
        <v>1.0064383222358657E-3</v>
      </c>
      <c r="F27" s="732">
        <f>+A2.10.4!F28/A2.10.4!F$58</f>
        <v>9.3236494070277748E-4</v>
      </c>
      <c r="G27" s="732">
        <f>+A2.10.4!G28/A2.10.4!G$58</f>
        <v>9.0431054694041599E-4</v>
      </c>
      <c r="H27" s="722"/>
      <c r="I27" s="732">
        <f>+A2.10.4!I28/A2.10.4!I$58</f>
        <v>9.9233678571156777E-4</v>
      </c>
      <c r="J27" s="732">
        <f>+A2.10.4!J28/A2.10.4!J$58</f>
        <v>8.9785288294020064E-4</v>
      </c>
      <c r="K27" s="732">
        <f>+A2.10.4!K28/A2.10.4!K$58</f>
        <v>8.9472114524306596E-4</v>
      </c>
      <c r="L27" s="722"/>
    </row>
    <row r="28" spans="1:12" s="633" customFormat="1" ht="13.35" customHeight="1" x14ac:dyDescent="0.25">
      <c r="A28" s="694"/>
      <c r="B28" s="630"/>
      <c r="C28" s="631" t="str">
        <f>+A2.10.4!C29</f>
        <v xml:space="preserve"> Mpofana Local Municipality</v>
      </c>
      <c r="D28" s="634" t="s">
        <v>695</v>
      </c>
      <c r="E28" s="732">
        <f>+A2.10.4!E29/A2.10.4!E$58</f>
        <v>1.7822345289593455E-3</v>
      </c>
      <c r="F28" s="732">
        <f>+A2.10.4!F29/A2.10.4!F$58</f>
        <v>1.0036285030494865E-3</v>
      </c>
      <c r="G28" s="732">
        <f>+A2.10.4!G29/A2.10.4!G$58</f>
        <v>1.7416351274408012E-3</v>
      </c>
      <c r="H28" s="722"/>
      <c r="I28" s="732">
        <f>+A2.10.4!I29/A2.10.4!I$58</f>
        <v>1.7807270541143165E-3</v>
      </c>
      <c r="J28" s="732">
        <f>+A2.10.4!J29/A2.10.4!J$58</f>
        <v>1.0881263415765344E-3</v>
      </c>
      <c r="K28" s="732">
        <f>+A2.10.4!K29/A2.10.4!K$58</f>
        <v>1.6237531895151936E-3</v>
      </c>
      <c r="L28" s="722"/>
    </row>
    <row r="29" spans="1:12" s="633" customFormat="1" ht="13.35" customHeight="1" x14ac:dyDescent="0.25">
      <c r="A29" s="694"/>
      <c r="B29" s="630"/>
      <c r="C29" s="631" t="str">
        <f>+A2.10.4!C30</f>
        <v xml:space="preserve"> Msinga Local Municipality</v>
      </c>
      <c r="D29" s="634" t="s">
        <v>696</v>
      </c>
      <c r="E29" s="732">
        <f>+A2.10.4!E30/A2.10.4!E$58</f>
        <v>4.0178904895509949E-3</v>
      </c>
      <c r="F29" s="732">
        <f>+A2.10.4!F30/A2.10.4!F$58</f>
        <v>3.0702718111040505E-3</v>
      </c>
      <c r="G29" s="732">
        <f>+A2.10.4!G30/A2.10.4!G$58</f>
        <v>2.1100579428609705E-3</v>
      </c>
      <c r="H29" s="722"/>
      <c r="I29" s="732">
        <f>+A2.10.4!I30/A2.10.4!I$58</f>
        <v>3.8597639395161597E-3</v>
      </c>
      <c r="J29" s="732">
        <f>+A2.10.4!J30/A2.10.4!J$58</f>
        <v>2.925454426533634E-3</v>
      </c>
      <c r="K29" s="732">
        <f>+A2.10.4!K30/A2.10.4!K$58</f>
        <v>2.054544852039633E-3</v>
      </c>
      <c r="L29" s="722"/>
    </row>
    <row r="30" spans="1:12" s="633" customFormat="1" ht="13.35" customHeight="1" x14ac:dyDescent="0.25">
      <c r="A30" s="694"/>
      <c r="B30" s="630"/>
      <c r="C30" s="631" t="str">
        <f>+A2.10.4!C31</f>
        <v xml:space="preserve"> Mthonjaneni Local Municipality</v>
      </c>
      <c r="D30" s="634" t="s">
        <v>697</v>
      </c>
      <c r="E30" s="732">
        <f>+A2.10.4!E31/A2.10.4!E$58</f>
        <v>2.265796691596109E-3</v>
      </c>
      <c r="F30" s="732">
        <f>+A2.10.4!F31/A2.10.4!F$58</f>
        <v>1.8884844021877913E-3</v>
      </c>
      <c r="G30" s="732">
        <f>+A2.10.4!G31/A2.10.4!G$58</f>
        <v>1.5406772281207088E-3</v>
      </c>
      <c r="H30" s="722"/>
      <c r="I30" s="732">
        <f>+A2.10.4!I31/A2.10.4!I$58</f>
        <v>2.1505703653534438E-3</v>
      </c>
      <c r="J30" s="732">
        <f>+A2.10.4!J31/A2.10.4!J$58</f>
        <v>1.8016518114627868E-3</v>
      </c>
      <c r="K30" s="732">
        <f>+A2.10.4!K31/A2.10.4!K$58</f>
        <v>1.4580640885442555E-3</v>
      </c>
      <c r="L30" s="722"/>
    </row>
    <row r="31" spans="1:12" s="633" customFormat="1" ht="13.35" customHeight="1" x14ac:dyDescent="0.25">
      <c r="A31" s="694"/>
      <c r="B31" s="630"/>
      <c r="C31" s="631" t="str">
        <f>+A2.10.4!C32</f>
        <v xml:space="preserve"> Mtubatuba Local Municipality</v>
      </c>
      <c r="D31" s="634" t="s">
        <v>698</v>
      </c>
      <c r="E31" s="732">
        <f>+A2.10.4!E32/A2.10.4!E$58</f>
        <v>8.5468629396123902E-3</v>
      </c>
      <c r="F31" s="732">
        <f>+A2.10.4!F32/A2.10.4!F$58</f>
        <v>6.9778904797819334E-3</v>
      </c>
      <c r="G31" s="732">
        <f>+A2.10.4!G32/A2.10.4!G$58</f>
        <v>5.2918913487624347E-3</v>
      </c>
      <c r="H31" s="722"/>
      <c r="I31" s="732">
        <f>+A2.10.4!I32/A2.10.4!I$58</f>
        <v>8.2080863272124011E-3</v>
      </c>
      <c r="J31" s="732">
        <f>+A2.10.4!J32/A2.10.4!J$58</f>
        <v>6.6595710522716865E-3</v>
      </c>
      <c r="K31" s="732">
        <f>+A2.10.4!K32/A2.10.4!K$58</f>
        <v>4.9375352089339559E-3</v>
      </c>
      <c r="L31" s="722"/>
    </row>
    <row r="32" spans="1:12" s="633" customFormat="1" ht="13.35" customHeight="1" x14ac:dyDescent="0.25">
      <c r="A32" s="694"/>
      <c r="B32" s="630"/>
      <c r="C32" s="631" t="str">
        <f>+A2.10.4!C33</f>
        <v xml:space="preserve"> Ndwedwe Local Municipality</v>
      </c>
      <c r="D32" s="634" t="s">
        <v>699</v>
      </c>
      <c r="E32" s="732">
        <f>+A2.10.4!E33/A2.10.4!E$58</f>
        <v>3.0415928983195889E-3</v>
      </c>
      <c r="F32" s="732">
        <f>+A2.10.4!F33/A2.10.4!F$58</f>
        <v>2.191354542161305E-3</v>
      </c>
      <c r="G32" s="732">
        <f>+A2.10.4!G33/A2.10.4!G$58</f>
        <v>1.3732123120206317E-3</v>
      </c>
      <c r="H32" s="722"/>
      <c r="I32" s="732">
        <f>+A2.10.4!I33/A2.10.4!I$58</f>
        <v>3.1413851621298712E-3</v>
      </c>
      <c r="J32" s="732">
        <f>+A2.10.4!J33/A2.10.4!J$58</f>
        <v>2.1643605919882984E-3</v>
      </c>
      <c r="K32" s="732">
        <f>+A2.10.4!K33/A2.10.4!K$58</f>
        <v>1.3917884481558804E-3</v>
      </c>
      <c r="L32" s="722"/>
    </row>
    <row r="33" spans="1:12" s="633" customFormat="1" ht="13.35" customHeight="1" x14ac:dyDescent="0.25">
      <c r="A33" s="694"/>
      <c r="B33" s="630"/>
      <c r="C33" s="631" t="str">
        <f>+A2.10.4!C34</f>
        <v xml:space="preserve"> Newcastle Local Municipality</v>
      </c>
      <c r="D33" s="634" t="s">
        <v>700</v>
      </c>
      <c r="E33" s="732">
        <f>+A2.10.4!E34/A2.10.4!E$58</f>
        <v>3.6277645930280558E-2</v>
      </c>
      <c r="F33" s="732">
        <f>+A2.10.4!F34/A2.10.4!F$58</f>
        <v>3.336322443865098E-2</v>
      </c>
      <c r="G33" s="732">
        <f>+A2.10.4!G34/A2.10.4!G$58</f>
        <v>2.967478313293365E-2</v>
      </c>
      <c r="H33" s="722"/>
      <c r="I33" s="732">
        <f>+A2.10.4!I34/A2.10.4!I$58</f>
        <v>3.7369394324503258E-2</v>
      </c>
      <c r="J33" s="732">
        <f>+A2.10.4!J34/A2.10.4!J$58</f>
        <v>3.4094625369398085E-2</v>
      </c>
      <c r="K33" s="732">
        <f>+A2.10.4!K34/A2.10.4!K$58</f>
        <v>3.0453656758458427E-2</v>
      </c>
      <c r="L33" s="722"/>
    </row>
    <row r="34" spans="1:12" s="633" customFormat="1" ht="13.35" customHeight="1" x14ac:dyDescent="0.25">
      <c r="A34" s="694"/>
      <c r="B34" s="630"/>
      <c r="C34" s="631" t="str">
        <f>+A2.10.4!C35</f>
        <v xml:space="preserve"> Nkandla Local Municipality</v>
      </c>
      <c r="D34" s="634" t="s">
        <v>701</v>
      </c>
      <c r="E34" s="732">
        <f>+A2.10.4!E35/A2.10.4!E$58</f>
        <v>3.3128594773597243E-3</v>
      </c>
      <c r="F34" s="732">
        <f>+A2.10.4!F35/A2.10.4!F$58</f>
        <v>2.3160657762680459E-3</v>
      </c>
      <c r="G34" s="732">
        <f>+A2.10.4!G35/A2.10.4!G$58</f>
        <v>1.4401982784606625E-3</v>
      </c>
      <c r="H34" s="722"/>
      <c r="I34" s="732">
        <f>+A2.10.4!I35/A2.10.4!I$58</f>
        <v>3.3103259339304601E-3</v>
      </c>
      <c r="J34" s="732">
        <f>+A2.10.4!J35/A2.10.4!J$58</f>
        <v>2.2892275492183921E-3</v>
      </c>
      <c r="K34" s="732">
        <f>+A2.10.4!K35/A2.10.4!K$58</f>
        <v>1.4580640885442555E-3</v>
      </c>
      <c r="L34" s="722"/>
    </row>
    <row r="35" spans="1:12" s="633" customFormat="1" ht="13.35" customHeight="1" x14ac:dyDescent="0.25">
      <c r="A35" s="694"/>
      <c r="B35" s="630"/>
      <c r="C35" s="631" t="str">
        <f>+A2.10.4!C36</f>
        <v xml:space="preserve"> Nongoma Local Municipality</v>
      </c>
      <c r="D35" s="634" t="s">
        <v>702</v>
      </c>
      <c r="E35" s="732">
        <f>+A2.10.4!E36/A2.10.4!E$58</f>
        <v>6.1408463255172739E-3</v>
      </c>
      <c r="F35" s="732">
        <f>+A2.10.4!F36/A2.10.4!F$58</f>
        <v>4.6855792242961238E-3</v>
      </c>
      <c r="G35" s="732">
        <f>+A2.10.4!G36/A2.10.4!G$58</f>
        <v>3.0478614730214022E-3</v>
      </c>
      <c r="H35" s="722"/>
      <c r="I35" s="732">
        <f>+A2.10.4!I36/A2.10.4!I$58</f>
        <v>6.3056001582868495E-3</v>
      </c>
      <c r="J35" s="732">
        <f>+A2.10.4!J36/A2.10.4!J$58</f>
        <v>4.8103508761498165E-3</v>
      </c>
      <c r="K35" s="732">
        <f>+A2.10.4!K36/A2.10.4!K$58</f>
        <v>3.2806441992245749E-3</v>
      </c>
      <c r="L35" s="722"/>
    </row>
    <row r="36" spans="1:12" s="633" customFormat="1" ht="13.35" customHeight="1" x14ac:dyDescent="0.25">
      <c r="A36" s="694"/>
      <c r="B36" s="630"/>
      <c r="C36" s="631" t="str">
        <f>+A2.10.4!C37</f>
        <v xml:space="preserve"> Nqutu Local Municipality</v>
      </c>
      <c r="D36" s="634" t="s">
        <v>703</v>
      </c>
      <c r="E36" s="732">
        <f>+A2.10.4!E37/A2.10.4!E$58</f>
        <v>4.0506521536862773E-3</v>
      </c>
      <c r="F36" s="732">
        <f>+A2.10.4!F37/A2.10.4!F$58</f>
        <v>3.6700734608555189E-3</v>
      </c>
      <c r="G36" s="732">
        <f>+A2.10.4!G37/A2.10.4!G$58</f>
        <v>3.4162842884415713E-3</v>
      </c>
      <c r="H36" s="722"/>
      <c r="I36" s="732">
        <f>+A2.10.4!I37/A2.10.4!I$58</f>
        <v>3.9419513420137437E-3</v>
      </c>
      <c r="J36" s="732">
        <f>+A2.10.4!J37/A2.10.4!J$58</f>
        <v>3.6746561699141987E-3</v>
      </c>
      <c r="K36" s="732">
        <f>+A2.10.4!K37/A2.10.4!K$58</f>
        <v>3.6120224011664511E-3</v>
      </c>
      <c r="L36" s="722"/>
    </row>
    <row r="37" spans="1:12" s="633" customFormat="1" ht="13.35" customHeight="1" x14ac:dyDescent="0.25">
      <c r="A37" s="694"/>
      <c r="B37" s="630"/>
      <c r="C37" s="631" t="str">
        <f>+A2.10.4!C38</f>
        <v xml:space="preserve"> Ntambanana Local Municipality</v>
      </c>
      <c r="D37" s="634" t="s">
        <v>704</v>
      </c>
      <c r="E37" s="732">
        <f>+A2.10.4!E38/A2.10.4!E$58</f>
        <v>3.6955157144598192E-4</v>
      </c>
      <c r="F37" s="732">
        <f>+A2.10.4!F38/A2.10.4!F$58</f>
        <v>2.6723835880015917E-4</v>
      </c>
      <c r="G37" s="732">
        <f>+A2.10.4!G38/A2.10.4!G$58</f>
        <v>1.6746491610007704E-4</v>
      </c>
      <c r="H37" s="722"/>
      <c r="I37" s="732">
        <f>+A2.10.4!I38/A2.10.4!I$58</f>
        <v>3.5310143295258246E-4</v>
      </c>
      <c r="J37" s="732">
        <f>+A2.10.4!J38/A2.10.4!J$58</f>
        <v>2.6757205120734456E-4</v>
      </c>
      <c r="K37" s="732">
        <f>+A2.10.4!K38/A2.10.4!K$58</f>
        <v>1.9882692116512577E-4</v>
      </c>
      <c r="L37" s="722"/>
    </row>
    <row r="38" spans="1:12" s="633" customFormat="1" ht="13.35" customHeight="1" x14ac:dyDescent="0.25">
      <c r="A38" s="694"/>
      <c r="B38" s="630"/>
      <c r="C38" s="631" t="str">
        <f>+A2.10.4!C39</f>
        <v xml:space="preserve"> Okhahlamba Local Municipality</v>
      </c>
      <c r="D38" s="634" t="s">
        <v>705</v>
      </c>
      <c r="E38" s="732">
        <f>+A2.10.4!E39/A2.10.4!E$58</f>
        <v>3.8933961658369231E-3</v>
      </c>
      <c r="F38" s="732">
        <f>+A2.10.4!F39/A2.10.4!F$58</f>
        <v>2.3398202970502822E-3</v>
      </c>
      <c r="G38" s="732">
        <f>+A2.10.4!G39/A2.10.4!G$58</f>
        <v>2.4114947918411093E-3</v>
      </c>
      <c r="H38" s="722"/>
      <c r="I38" s="732">
        <f>+A2.10.4!I39/A2.10.4!I$58</f>
        <v>3.8551979727107382E-3</v>
      </c>
      <c r="J38" s="732">
        <f>+A2.10.4!J39/A2.10.4!J$58</f>
        <v>2.3784182329541739E-3</v>
      </c>
      <c r="K38" s="732">
        <f>+A2.10.4!K39/A2.10.4!K$58</f>
        <v>2.4190608741756969E-3</v>
      </c>
      <c r="L38" s="722"/>
    </row>
    <row r="39" spans="1:12" s="633" customFormat="1" ht="13.35" customHeight="1" x14ac:dyDescent="0.25">
      <c r="A39" s="694"/>
      <c r="B39" s="630"/>
      <c r="C39" s="631" t="str">
        <f>+A2.10.4!C40</f>
        <v xml:space="preserve"> Richmond Local Municipality</v>
      </c>
      <c r="D39" s="634" t="s">
        <v>706</v>
      </c>
      <c r="E39" s="732">
        <f>+A2.10.4!E40/A2.10.4!E$58</f>
        <v>1.3524014955044444E-3</v>
      </c>
      <c r="F39" s="732">
        <f>+A2.10.4!F40/A2.10.4!F$58</f>
        <v>9.264263105072184E-4</v>
      </c>
      <c r="G39" s="732">
        <f>+A2.10.4!G40/A2.10.4!G$58</f>
        <v>8.3732458050038514E-4</v>
      </c>
      <c r="H39" s="722"/>
      <c r="I39" s="732">
        <f>+A2.10.4!I40/A2.10.4!I$58</f>
        <v>1.3423942407938694E-3</v>
      </c>
      <c r="J39" s="732">
        <f>+A2.10.4!J40/A2.10.4!J$58</f>
        <v>9.0974497410497147E-4</v>
      </c>
      <c r="K39" s="732">
        <f>+A2.10.4!K40/A2.10.4!K$58</f>
        <v>8.615833250488783E-4</v>
      </c>
      <c r="L39" s="722"/>
    </row>
    <row r="40" spans="1:12" s="633" customFormat="1" ht="13.35" customHeight="1" x14ac:dyDescent="0.25">
      <c r="A40" s="694"/>
      <c r="B40" s="630"/>
      <c r="C40" s="631" t="str">
        <f>+A2.10.4!C41</f>
        <v xml:space="preserve"> The Big 5 False Bay Local Municipality</v>
      </c>
      <c r="D40" s="634" t="s">
        <v>707</v>
      </c>
      <c r="E40" s="732">
        <f>+A2.10.4!E41/A2.10.4!E$58</f>
        <v>2.2094466292834239E-3</v>
      </c>
      <c r="F40" s="732">
        <f>+A2.10.4!F41/A2.10.4!F$58</f>
        <v>1.4490257677164185E-3</v>
      </c>
      <c r="G40" s="732">
        <f>+A2.10.4!G41/A2.10.4!G$58</f>
        <v>1.0047894966004622E-3</v>
      </c>
      <c r="H40" s="722"/>
      <c r="I40" s="732">
        <f>+A2.10.4!I41/A2.10.4!I$58</f>
        <v>2.2266698121104658E-3</v>
      </c>
      <c r="J40" s="732">
        <f>+A2.10.4!J41/A2.10.4!J$58</f>
        <v>1.4746193044315877E-3</v>
      </c>
      <c r="K40" s="732">
        <f>+A2.10.4!K41/A2.10.4!K$58</f>
        <v>1.060410246214004E-3</v>
      </c>
      <c r="L40" s="722"/>
    </row>
    <row r="41" spans="1:12" s="633" customFormat="1" ht="13.35" customHeight="1" x14ac:dyDescent="0.25">
      <c r="A41" s="694"/>
      <c r="B41" s="630"/>
      <c r="C41" s="631" t="str">
        <f>+A2.10.4!C42</f>
        <v xml:space="preserve"> The Msunduzi Local Municipality</v>
      </c>
      <c r="D41" s="634" t="s">
        <v>708</v>
      </c>
      <c r="E41" s="732">
        <f>+A2.10.4!E42/A2.10.4!E$58</f>
        <v>9.2450795256635215E-2</v>
      </c>
      <c r="F41" s="732">
        <f>+A2.10.4!F42/A2.10.4!F$58</f>
        <v>9.2713894613068545E-2</v>
      </c>
      <c r="G41" s="732">
        <f>+A2.10.4!G42/A2.10.4!G$58</f>
        <v>8.9124828348460999E-2</v>
      </c>
      <c r="H41" s="722"/>
      <c r="I41" s="732">
        <f>+A2.10.4!I42/A2.10.4!I$58</f>
        <v>9.2489745599549492E-2</v>
      </c>
      <c r="J41" s="732">
        <f>+A2.10.4!J42/A2.10.4!J$58</f>
        <v>9.230641162095149E-2</v>
      </c>
      <c r="K41" s="732">
        <f>+A2.10.4!K42/A2.10.4!K$58</f>
        <v>8.8676806839646086E-2</v>
      </c>
      <c r="L41" s="722"/>
    </row>
    <row r="42" spans="1:12" s="633" customFormat="1" ht="13.35" customHeight="1" x14ac:dyDescent="0.25">
      <c r="A42" s="694"/>
      <c r="B42" s="630"/>
      <c r="C42" s="631" t="str">
        <f>+A2.10.4!C43</f>
        <v xml:space="preserve"> Ubuhlebezwe Local Municipality</v>
      </c>
      <c r="D42" s="634" t="s">
        <v>709</v>
      </c>
      <c r="E42" s="732">
        <f>+A2.10.4!E43/A2.10.4!E$58</f>
        <v>2.7165971900975903E-3</v>
      </c>
      <c r="F42" s="732">
        <f>+A2.10.4!F43/A2.10.4!F$58</f>
        <v>2.2210476931391007E-3</v>
      </c>
      <c r="G42" s="732">
        <f>+A2.10.4!G43/A2.10.4!G$58</f>
        <v>1.7416351274408012E-3</v>
      </c>
      <c r="H42" s="722"/>
      <c r="I42" s="732">
        <f>+A2.10.4!I43/A2.10.4!I$58</f>
        <v>2.7882837291772888E-3</v>
      </c>
      <c r="J42" s="732">
        <f>+A2.10.4!J43/A2.10.4!J$58</f>
        <v>2.2416591845593088E-3</v>
      </c>
      <c r="K42" s="732">
        <f>+A2.10.4!K43/A2.10.4!K$58</f>
        <v>1.7231666500977566E-3</v>
      </c>
      <c r="L42" s="722"/>
    </row>
    <row r="43" spans="1:12" s="633" customFormat="1" ht="13.35" customHeight="1" x14ac:dyDescent="0.25">
      <c r="A43" s="694"/>
      <c r="B43" s="630"/>
      <c r="C43" s="631" t="str">
        <f>+A2.10.4!C44</f>
        <v xml:space="preserve"> Ulundi Local Municipality</v>
      </c>
      <c r="D43" s="634" t="s">
        <v>710</v>
      </c>
      <c r="E43" s="732">
        <f>+A2.10.4!E44/A2.10.4!E$58</f>
        <v>1.2187339058324935E-2</v>
      </c>
      <c r="F43" s="732">
        <f>+A2.10.4!F44/A2.10.4!F$58</f>
        <v>9.3414652976144524E-3</v>
      </c>
      <c r="G43" s="732">
        <f>+A2.10.4!G44/A2.10.4!G$58</f>
        <v>6.2631878621428813E-3</v>
      </c>
      <c r="H43" s="722"/>
      <c r="I43" s="732">
        <f>+A2.10.4!I44/A2.10.4!I$58</f>
        <v>1.2325066396767295E-2</v>
      </c>
      <c r="J43" s="732">
        <f>+A2.10.4!J44/A2.10.4!J$58</f>
        <v>9.2877231996860484E-3</v>
      </c>
      <c r="K43" s="732">
        <f>+A2.10.4!K44/A2.10.4!K$58</f>
        <v>6.3624614772840246E-3</v>
      </c>
      <c r="L43" s="722"/>
    </row>
    <row r="44" spans="1:12" s="633" customFormat="1" ht="13.35" customHeight="1" x14ac:dyDescent="0.25">
      <c r="A44" s="694"/>
      <c r="B44" s="630"/>
      <c r="C44" s="631" t="str">
        <f>+A2.10.4!C45</f>
        <v xml:space="preserve"> Umdoni Local Municipality</v>
      </c>
      <c r="D44" s="634" t="s">
        <v>711</v>
      </c>
      <c r="E44" s="732">
        <f>+A2.10.4!E45/A2.10.4!E$58</f>
        <v>8.9242773104508399E-3</v>
      </c>
      <c r="F44" s="732">
        <f>+A2.10.4!F45/A2.10.4!F$58</f>
        <v>7.9043167902891516E-3</v>
      </c>
      <c r="G44" s="732">
        <f>+A2.10.4!G45/A2.10.4!G$58</f>
        <v>7.2344843755233279E-3</v>
      </c>
      <c r="H44" s="722"/>
      <c r="I44" s="732">
        <f>+A2.10.4!I45/A2.10.4!I$58</f>
        <v>8.9355970382095327E-3</v>
      </c>
      <c r="J44" s="732">
        <f>+A2.10.4!J45/A2.10.4!J$58</f>
        <v>7.9439168980669408E-3</v>
      </c>
      <c r="K44" s="732">
        <f>+A2.10.4!K45/A2.10.4!K$58</f>
        <v>7.12463134175034E-3</v>
      </c>
      <c r="L44" s="722"/>
    </row>
    <row r="45" spans="1:12" s="633" customFormat="1" ht="13.35" customHeight="1" x14ac:dyDescent="0.25">
      <c r="A45" s="694"/>
      <c r="B45" s="630"/>
      <c r="C45" s="631" t="str">
        <f>+A2.10.4!C46</f>
        <v xml:space="preserve"> Umhlabuyalingana Local Municipality</v>
      </c>
      <c r="D45" s="634" t="s">
        <v>712</v>
      </c>
      <c r="E45" s="732">
        <f>+A2.10.4!E46/A2.10.4!E$58</f>
        <v>3.9313996962338504E-3</v>
      </c>
      <c r="F45" s="732">
        <f>+A2.10.4!F46/A2.10.4!F$58</f>
        <v>2.9218060562150733E-3</v>
      </c>
      <c r="G45" s="732">
        <f>+A2.10.4!G46/A2.10.4!G$58</f>
        <v>1.9091000435408781E-3</v>
      </c>
      <c r="H45" s="722"/>
      <c r="I45" s="732">
        <f>+A2.10.4!I46/A2.10.4!I$58</f>
        <v>4.0469685785384339E-3</v>
      </c>
      <c r="J45" s="732">
        <f>+A2.10.4!J46/A2.10.4!J$58</f>
        <v>2.9730227911927173E-3</v>
      </c>
      <c r="K45" s="732">
        <f>+A2.10.4!K46/A2.10.4!K$58</f>
        <v>1.9882692116512577E-3</v>
      </c>
      <c r="L45" s="722"/>
    </row>
    <row r="46" spans="1:12" s="633" customFormat="1" ht="13.35" customHeight="1" x14ac:dyDescent="0.25">
      <c r="A46" s="694"/>
      <c r="B46" s="630"/>
      <c r="C46" s="631" t="str">
        <f>+A2.10.4!C47</f>
        <v xml:space="preserve"> uMhlathuze Local Municipality</v>
      </c>
      <c r="D46" s="634" t="s">
        <v>713</v>
      </c>
      <c r="E46" s="732">
        <f>+A2.10.4!E47/A2.10.4!E$58</f>
        <v>5.3183975090651522E-2</v>
      </c>
      <c r="F46" s="732">
        <f>+A2.10.4!F47/A2.10.4!F$58</f>
        <v>5.7830380844354441E-2</v>
      </c>
      <c r="G46" s="732">
        <f>+A2.10.4!G47/A2.10.4!G$58</f>
        <v>5.8646213618246977E-2</v>
      </c>
      <c r="H46" s="722"/>
      <c r="I46" s="732">
        <f>+A2.10.4!I47/A2.10.4!I$58</f>
        <v>5.3333536265191349E-2</v>
      </c>
      <c r="J46" s="732">
        <f>+A2.10.4!J47/A2.10.4!J$58</f>
        <v>5.7676642149138715E-2</v>
      </c>
      <c r="K46" s="732">
        <f>+A2.10.4!K47/A2.10.4!K$58</f>
        <v>5.8421977002352785E-2</v>
      </c>
      <c r="L46" s="722"/>
    </row>
    <row r="47" spans="1:12" s="633" customFormat="1" ht="13.35" customHeight="1" x14ac:dyDescent="0.25">
      <c r="A47" s="694"/>
      <c r="B47" s="630"/>
      <c r="C47" s="631" t="str">
        <f>+A2.10.4!C48</f>
        <v xml:space="preserve"> uMlalazi Local Municipality</v>
      </c>
      <c r="D47" s="634" t="s">
        <v>714</v>
      </c>
      <c r="E47" s="732">
        <f>+A2.10.4!E48/A2.10.4!E$58</f>
        <v>9.8651923044161417E-3</v>
      </c>
      <c r="F47" s="732">
        <f>+A2.10.4!F48/A2.10.4!F$58</f>
        <v>8.8366817309919292E-3</v>
      </c>
      <c r="G47" s="732">
        <f>+A2.10.4!G48/A2.10.4!G$58</f>
        <v>7.5024282412834509E-3</v>
      </c>
      <c r="H47" s="722"/>
      <c r="I47" s="732">
        <f>+A2.10.4!I48/A2.10.4!I$58</f>
        <v>9.7285532734177026E-3</v>
      </c>
      <c r="J47" s="732">
        <f>+A2.10.4!J48/A2.10.4!J$58</f>
        <v>8.7704172340185155E-3</v>
      </c>
      <c r="K47" s="732">
        <f>+A2.10.4!K48/A2.10.4!K$58</f>
        <v>7.4560095436922158E-3</v>
      </c>
      <c r="L47" s="722"/>
    </row>
    <row r="48" spans="1:12" s="633" customFormat="1" ht="13.35" customHeight="1" x14ac:dyDescent="0.25">
      <c r="A48" s="694"/>
      <c r="B48" s="630"/>
      <c r="C48" s="631" t="str">
        <f>+A2.10.4!C49</f>
        <v xml:space="preserve"> uMngeni Local Municipality</v>
      </c>
      <c r="D48" s="634" t="s">
        <v>715</v>
      </c>
      <c r="E48" s="732">
        <f>+A2.10.4!E49/A2.10.4!E$58</f>
        <v>1.5535581132950765E-2</v>
      </c>
      <c r="F48" s="732">
        <f>+A2.10.4!F49/A2.10.4!F$58</f>
        <v>1.4490257677164185E-2</v>
      </c>
      <c r="G48" s="732">
        <f>+A2.10.4!G49/A2.10.4!G$58</f>
        <v>1.6411561777807549E-2</v>
      </c>
      <c r="H48" s="722"/>
      <c r="I48" s="732">
        <f>+A2.10.4!I49/A2.10.4!I$58</f>
        <v>1.5737365589352164E-2</v>
      </c>
      <c r="J48" s="732">
        <f>+A2.10.4!J49/A2.10.4!J$58</f>
        <v>1.5269445055565796E-2</v>
      </c>
      <c r="K48" s="732">
        <f>+A2.10.4!K49/A2.10.4!K$58</f>
        <v>1.6204394074957749E-2</v>
      </c>
      <c r="L48" s="722"/>
    </row>
    <row r="49" spans="1:22" s="633" customFormat="1" ht="13.35" customHeight="1" x14ac:dyDescent="0.25">
      <c r="A49" s="694"/>
      <c r="B49" s="630"/>
      <c r="C49" s="631" t="str">
        <f>+A2.10.4!C50</f>
        <v xml:space="preserve"> uMshwathi Local Municipality</v>
      </c>
      <c r="D49" s="634" t="s">
        <v>716</v>
      </c>
      <c r="E49" s="732">
        <f>+A2.10.4!E50/A2.10.4!E$58</f>
        <v>3.8278728375663587E-3</v>
      </c>
      <c r="F49" s="732">
        <f>+A2.10.4!F50/A2.10.4!F$58</f>
        <v>3.2900011283397371E-3</v>
      </c>
      <c r="G49" s="732">
        <f>+A2.10.4!G50/A2.10.4!G$58</f>
        <v>2.9473825233613557E-3</v>
      </c>
      <c r="H49" s="722"/>
      <c r="I49" s="732">
        <f>+A2.10.4!I50/A2.10.4!I$58</f>
        <v>3.8110602935916655E-3</v>
      </c>
      <c r="J49" s="732">
        <f>+A2.10.4!J50/A2.10.4!J$58</f>
        <v>3.2049185689057491E-3</v>
      </c>
      <c r="K49" s="732">
        <f>+A2.10.4!K50/A2.10.4!K$58</f>
        <v>2.8167147165059484E-3</v>
      </c>
      <c r="L49" s="722"/>
    </row>
    <row r="50" spans="1:22" s="633" customFormat="1" ht="13.35" customHeight="1" x14ac:dyDescent="0.25">
      <c r="A50" s="694"/>
      <c r="B50" s="630"/>
      <c r="C50" s="631" t="str">
        <f>+A2.10.4!C51</f>
        <v xml:space="preserve"> Umtshezi Local Municipality</v>
      </c>
      <c r="D50" s="634" t="s">
        <v>717</v>
      </c>
      <c r="E50" s="732">
        <f>+A2.10.4!E51/A2.10.4!E$58</f>
        <v>7.8523156599444102E-3</v>
      </c>
      <c r="F50" s="732">
        <f>+A2.10.4!F51/A2.10.4!F$58</f>
        <v>6.431536501790497E-3</v>
      </c>
      <c r="G50" s="732">
        <f>+A2.10.4!G51/A2.10.4!G$58</f>
        <v>5.3923702984224808E-3</v>
      </c>
      <c r="H50" s="722"/>
      <c r="I50" s="732">
        <f>+A2.10.4!I51/A2.10.4!I$58</f>
        <v>7.8047592594001841E-3</v>
      </c>
      <c r="J50" s="732">
        <f>+A2.10.4!J51/A2.10.4!J$58</f>
        <v>6.2492939070870916E-3</v>
      </c>
      <c r="K50" s="732">
        <f>+A2.10.4!K51/A2.10.4!K$58</f>
        <v>5.2026377704874572E-3</v>
      </c>
      <c r="L50" s="722"/>
    </row>
    <row r="51" spans="1:22" s="633" customFormat="1" ht="13.35" customHeight="1" x14ac:dyDescent="0.25">
      <c r="A51" s="694"/>
      <c r="B51" s="630"/>
      <c r="C51" s="631" t="str">
        <f>+A2.10.4!C52</f>
        <v xml:space="preserve"> UMuziwabantu Local Municipality</v>
      </c>
      <c r="D51" s="634" t="s">
        <v>718</v>
      </c>
      <c r="E51" s="732">
        <f>+A2.10.4!E52/A2.10.4!E$58</f>
        <v>3.551364392264578E-3</v>
      </c>
      <c r="F51" s="732">
        <f>+A2.10.4!F52/A2.10.4!F$58</f>
        <v>2.9693150977795463E-3</v>
      </c>
      <c r="G51" s="732">
        <f>+A2.10.4!G52/A2.10.4!G$58</f>
        <v>2.2775228589610478E-3</v>
      </c>
      <c r="H51" s="722"/>
      <c r="I51" s="732">
        <f>+A2.10.4!I52/A2.10.4!I$58</f>
        <v>3.5584101303583523E-3</v>
      </c>
      <c r="J51" s="732">
        <f>+A2.10.4!J52/A2.10.4!J$58</f>
        <v>2.9670767456103316E-3</v>
      </c>
      <c r="K51" s="732">
        <f>+A2.10.4!K52/A2.10.4!K$58</f>
        <v>2.3527852337873216E-3</v>
      </c>
      <c r="L51" s="722"/>
    </row>
    <row r="52" spans="1:22" s="633" customFormat="1" ht="13.35" customHeight="1" x14ac:dyDescent="0.25">
      <c r="A52" s="694"/>
      <c r="B52" s="630"/>
      <c r="C52" s="631" t="str">
        <f>+A2.10.4!C53</f>
        <v xml:space="preserve"> Umvoti Local Municipality</v>
      </c>
      <c r="D52" s="634" t="s">
        <v>719</v>
      </c>
      <c r="E52" s="732">
        <f>+A2.10.4!E53/A2.10.4!E$58</f>
        <v>5.7123237586277839E-3</v>
      </c>
      <c r="F52" s="732">
        <f>+A2.10.4!F53/A2.10.4!F$58</f>
        <v>6.4374751319860564E-3</v>
      </c>
      <c r="G52" s="732">
        <f>+A2.10.4!G53/A2.10.4!G$58</f>
        <v>7.7368791238235594E-3</v>
      </c>
      <c r="H52" s="722"/>
      <c r="I52" s="732">
        <f>+A2.10.4!I53/A2.10.4!I$58</f>
        <v>5.7850799424688185E-3</v>
      </c>
      <c r="J52" s="732">
        <f>+A2.10.4!J53/A2.10.4!J$58</f>
        <v>4.9173796966327545E-3</v>
      </c>
      <c r="K52" s="732">
        <f>+A2.10.4!K53/A2.10.4!K$58</f>
        <v>4.3741922656327665E-3</v>
      </c>
      <c r="L52" s="722"/>
    </row>
    <row r="53" spans="1:22" s="633" customFormat="1" ht="13.35" customHeight="1" x14ac:dyDescent="0.25">
      <c r="A53" s="694"/>
      <c r="B53" s="630"/>
      <c r="C53" s="631" t="str">
        <f>+A2.10.4!C54</f>
        <v xml:space="preserve"> Umzimkhulu Local Municipality</v>
      </c>
      <c r="D53" s="634" t="s">
        <v>720</v>
      </c>
      <c r="E53" s="732">
        <f>+A2.10.4!E54/A2.10.4!E$58</f>
        <v>8.7290177922045593E-3</v>
      </c>
      <c r="F53" s="732">
        <f>+A2.10.4!F54/A2.10.4!F$58</f>
        <v>7.5420603483600471E-3</v>
      </c>
      <c r="G53" s="732">
        <f>+A2.10.4!G54/A2.10.4!G$58</f>
        <v>6.2296948789228659E-3</v>
      </c>
      <c r="H53" s="722"/>
      <c r="I53" s="732">
        <f>+A2.10.4!I54/A2.10.4!I$58</f>
        <v>8.7377384766412752E-3</v>
      </c>
      <c r="J53" s="732">
        <f>+A2.10.4!J54/A2.10.4!J$58</f>
        <v>7.3136360663340842E-3</v>
      </c>
      <c r="K53" s="732">
        <f>+A2.10.4!K54/A2.10.4!K$58</f>
        <v>6.0642210955363356E-3</v>
      </c>
      <c r="L53" s="722"/>
    </row>
    <row r="54" spans="1:22" s="633" customFormat="1" ht="13.35" customHeight="1" x14ac:dyDescent="0.25">
      <c r="A54" s="694"/>
      <c r="B54" s="630"/>
      <c r="C54" s="631" t="str">
        <f>+A2.10.4!C55</f>
        <v xml:space="preserve"> Umzumbe Local Municipality</v>
      </c>
      <c r="D54" s="634" t="s">
        <v>721</v>
      </c>
      <c r="E54" s="732">
        <f>+A2.10.4!E55/A2.10.4!E$58</f>
        <v>2.8777845776431785E-3</v>
      </c>
      <c r="F54" s="732">
        <f>+A2.10.4!F55/A2.10.4!F$58</f>
        <v>2.185415911965746E-3</v>
      </c>
      <c r="G54" s="732">
        <f>+A2.10.4!G55/A2.10.4!G$58</f>
        <v>1.5071842449006932E-3</v>
      </c>
      <c r="H54" s="722"/>
      <c r="I54" s="732">
        <f>+A2.10.4!I55/A2.10.4!I$58</f>
        <v>2.8948229546371198E-3</v>
      </c>
      <c r="J54" s="732">
        <f>+A2.10.4!J55/A2.10.4!J$58</f>
        <v>2.1703066375706836E-3</v>
      </c>
      <c r="K54" s="732">
        <f>+A2.10.4!K55/A2.10.4!K$58</f>
        <v>1.4912019087384432E-3</v>
      </c>
      <c r="L54" s="722"/>
    </row>
    <row r="55" spans="1:22" s="633" customFormat="1" ht="13.35" customHeight="1" x14ac:dyDescent="0.25">
      <c r="A55" s="694"/>
      <c r="B55" s="630"/>
      <c r="C55" s="631" t="str">
        <f>+A2.10.4!C56</f>
        <v xml:space="preserve"> UPhongolo Local Municipality</v>
      </c>
      <c r="D55" s="634" t="s">
        <v>722</v>
      </c>
      <c r="E55" s="732">
        <f>+A2.10.4!E56/A2.10.4!E$58</f>
        <v>4.6639505062987573E-3</v>
      </c>
      <c r="F55" s="732">
        <f>+A2.10.4!F56/A2.10.4!F$58</f>
        <v>3.6225644192910463E-3</v>
      </c>
      <c r="G55" s="732">
        <f>+A2.10.4!G56/A2.10.4!G$58</f>
        <v>3.114847439461433E-3</v>
      </c>
      <c r="H55" s="722"/>
      <c r="I55" s="732">
        <f>+A2.10.4!I56/A2.10.4!I$58</f>
        <v>4.5066092369508478E-3</v>
      </c>
      <c r="J55" s="732">
        <f>+A2.10.4!J56/A2.10.4!J$58</f>
        <v>3.5081668936074064E-3</v>
      </c>
      <c r="K55" s="732">
        <f>+A2.10.4!K56/A2.10.4!K$58</f>
        <v>3.015541637671074E-3</v>
      </c>
      <c r="L55" s="722"/>
    </row>
    <row r="56" spans="1:22" s="633" customFormat="1" ht="13.35" customHeight="1" x14ac:dyDescent="0.25">
      <c r="A56" s="694"/>
      <c r="B56" s="630"/>
      <c r="C56" s="631" t="str">
        <f>+A2.10.4!C57</f>
        <v xml:space="preserve"> Vulamehlo Local Municipality</v>
      </c>
      <c r="D56" s="634" t="s">
        <v>723</v>
      </c>
      <c r="E56" s="732">
        <f>+A2.10.4!E57/A2.10.4!E$58</f>
        <v>1.1505896444311068E-3</v>
      </c>
      <c r="F56" s="732">
        <f>+A2.10.4!F57/A2.10.4!F$58</f>
        <v>9.0267178972498199E-4</v>
      </c>
      <c r="G56" s="732">
        <f>+A2.10.4!G57/A2.10.4!G$58</f>
        <v>6.363666811802927E-4</v>
      </c>
      <c r="H56" s="722"/>
      <c r="I56" s="732">
        <f>+A2.10.4!I57/A2.10.4!I$58</f>
        <v>1.1140959005228033E-3</v>
      </c>
      <c r="J56" s="732">
        <f>+A2.10.4!J57/A2.10.4!J$58</f>
        <v>9.0974497410497147E-4</v>
      </c>
      <c r="K56" s="732">
        <f>+A2.10.4!K57/A2.10.4!K$58</f>
        <v>6.6275640388375253E-4</v>
      </c>
      <c r="L56" s="722"/>
    </row>
    <row r="57" spans="1:22" s="633" customFormat="1" ht="13.35" customHeight="1" x14ac:dyDescent="0.25">
      <c r="A57" s="694"/>
      <c r="B57" s="700"/>
      <c r="C57" s="640" t="s">
        <v>8</v>
      </c>
      <c r="D57" s="701"/>
      <c r="E57" s="714">
        <f>+A2.10.4!E58/A2.10.4!E$58</f>
        <v>1</v>
      </c>
      <c r="F57" s="714">
        <f>+A2.10.4!F58/A2.10.4!F$58</f>
        <v>1</v>
      </c>
      <c r="G57" s="714">
        <f>+A2.10.4!G58/A2.10.4!G$58</f>
        <v>1</v>
      </c>
      <c r="H57" s="725"/>
      <c r="I57" s="715">
        <f>+A2.10.4!I58/A2.10.4!I$58</f>
        <v>1</v>
      </c>
      <c r="J57" s="714">
        <f>+A2.10.4!J58/A2.10.4!J$58</f>
        <v>1</v>
      </c>
      <c r="K57" s="714">
        <f>+A2.10.4!K58/A2.10.4!K$58</f>
        <v>1</v>
      </c>
      <c r="L57" s="725"/>
    </row>
    <row r="59" spans="1:22" customFormat="1" ht="13.35" customHeight="1" x14ac:dyDescent="0.25">
      <c r="I59" s="189" t="s">
        <v>263</v>
      </c>
    </row>
    <row r="60" spans="1:22" x14ac:dyDescent="0.2">
      <c r="C60" s="227"/>
      <c r="D60" s="227"/>
      <c r="E60" s="227"/>
      <c r="F60" s="227"/>
      <c r="G60" s="227"/>
      <c r="H60" s="227"/>
      <c r="I60" s="227"/>
      <c r="J60" s="227"/>
      <c r="K60" s="227"/>
      <c r="L60" s="227"/>
      <c r="M60" s="227"/>
      <c r="N60" s="227"/>
      <c r="O60" s="227"/>
      <c r="P60" s="227"/>
      <c r="Q60" s="227"/>
      <c r="R60" s="227"/>
      <c r="S60" s="227"/>
    </row>
    <row r="61" spans="1:22" x14ac:dyDescent="0.2">
      <c r="C61" s="227"/>
      <c r="D61" s="227"/>
      <c r="E61" s="227"/>
      <c r="F61" s="227"/>
      <c r="G61" s="227"/>
      <c r="H61" s="227"/>
      <c r="I61" s="227"/>
      <c r="J61" s="227"/>
      <c r="K61" s="227"/>
      <c r="L61" s="227"/>
      <c r="M61" s="717"/>
      <c r="N61" s="717"/>
      <c r="O61" s="717"/>
      <c r="P61" s="717"/>
      <c r="Q61" s="717"/>
      <c r="R61" s="717"/>
      <c r="S61" s="717"/>
      <c r="T61" s="717"/>
      <c r="U61" s="717"/>
      <c r="V61" s="718"/>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5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57 F2:H2 J2:L2" numberStoredAsText="1"/>
  </ignoredError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tabColor theme="7" tint="-0.249977111117893"/>
    <pageSetUpPr fitToPage="1"/>
  </sheetPr>
  <dimension ref="B1:AH91"/>
  <sheetViews>
    <sheetView showGridLines="0" zoomScaleNormal="100" zoomScaleSheetLayoutView="90" workbookViewId="0">
      <selection activeCell="B1" sqref="B1:L32"/>
    </sheetView>
  </sheetViews>
  <sheetFormatPr defaultColWidth="9.109375" defaultRowHeight="10.199999999999999" x14ac:dyDescent="0.25"/>
  <cols>
    <col min="1" max="1" width="1.109375" style="629" customWidth="1"/>
    <col min="2" max="2" width="9.109375" style="632"/>
    <col min="3" max="16384" width="9.109375" style="629"/>
  </cols>
  <sheetData>
    <row r="1" spans="2:34" ht="15" customHeight="1" x14ac:dyDescent="0.25">
      <c r="B1" s="255" t="s">
        <v>1009</v>
      </c>
    </row>
    <row r="2" spans="2:34" s="627" customFormat="1" ht="13.35" customHeight="1" x14ac:dyDescent="0.25">
      <c r="B2" s="628"/>
    </row>
    <row r="3" spans="2:34" ht="12.6" customHeight="1" x14ac:dyDescent="0.25"/>
    <row r="4" spans="2:34" ht="12.6" customHeight="1" x14ac:dyDescent="0.25"/>
    <row r="5" spans="2:34" ht="12.6" customHeight="1" x14ac:dyDescent="0.25"/>
    <row r="6" spans="2:34" ht="12.6" customHeight="1" x14ac:dyDescent="0.25"/>
    <row r="7" spans="2:34" s="633" customFormat="1" ht="13.35" customHeight="1" x14ac:dyDescent="0.25">
      <c r="B7" s="853"/>
    </row>
    <row r="8" spans="2:34" s="633" customFormat="1" ht="13.35" customHeight="1" x14ac:dyDescent="0.25">
      <c r="B8" s="853"/>
    </row>
    <row r="9" spans="2:34" s="633" customFormat="1" ht="13.35" customHeight="1" x14ac:dyDescent="0.25">
      <c r="B9" s="853"/>
    </row>
    <row r="10" spans="2:34" s="633" customFormat="1" ht="13.35" customHeight="1" x14ac:dyDescent="0.25">
      <c r="B10" s="853"/>
    </row>
    <row r="11" spans="2:34" s="633" customFormat="1" ht="13.35" customHeight="1" x14ac:dyDescent="0.25">
      <c r="B11" s="853"/>
    </row>
    <row r="12" spans="2:34" s="633" customFormat="1" ht="13.35" customHeight="1" x14ac:dyDescent="0.25">
      <c r="B12" s="853"/>
    </row>
    <row r="13" spans="2:34" s="633" customFormat="1" ht="13.35" customHeight="1" x14ac:dyDescent="0.25">
      <c r="B13" s="853"/>
      <c r="T13" s="629"/>
      <c r="U13" s="255"/>
      <c r="V13" s="629"/>
      <c r="W13" s="629"/>
      <c r="X13" s="629"/>
      <c r="Y13" s="629"/>
      <c r="Z13" s="629"/>
      <c r="AA13" s="629"/>
      <c r="AB13" s="629"/>
      <c r="AC13" s="629"/>
      <c r="AD13" s="629"/>
      <c r="AE13" s="629"/>
      <c r="AF13" s="629"/>
      <c r="AG13" s="629"/>
      <c r="AH13" s="629"/>
    </row>
    <row r="14" spans="2:34" s="633" customFormat="1" ht="13.35" customHeight="1" x14ac:dyDescent="0.25">
      <c r="B14" s="853"/>
      <c r="T14" s="627"/>
      <c r="U14" s="628"/>
      <c r="V14" s="627"/>
      <c r="W14" s="627"/>
      <c r="X14" s="627"/>
      <c r="Y14" s="627"/>
      <c r="Z14" s="627"/>
      <c r="AA14" s="627"/>
      <c r="AB14" s="627"/>
      <c r="AC14" s="627"/>
      <c r="AD14" s="627"/>
      <c r="AE14" s="627"/>
      <c r="AF14" s="627"/>
      <c r="AG14" s="627"/>
      <c r="AH14" s="627"/>
    </row>
    <row r="15" spans="2:34" s="633" customFormat="1" ht="13.35" customHeight="1" x14ac:dyDescent="0.25">
      <c r="B15" s="853"/>
      <c r="T15" s="629"/>
      <c r="U15" s="632"/>
      <c r="V15" s="629"/>
      <c r="W15" s="629"/>
      <c r="X15" s="629"/>
      <c r="Y15" s="629"/>
      <c r="Z15" s="629"/>
      <c r="AA15" s="629"/>
      <c r="AB15" s="629"/>
      <c r="AC15" s="629"/>
      <c r="AD15" s="629"/>
      <c r="AE15" s="629"/>
      <c r="AF15" s="629"/>
      <c r="AG15" s="629"/>
      <c r="AH15" s="629"/>
    </row>
    <row r="16" spans="2:34" s="633" customFormat="1" ht="13.35" customHeight="1" x14ac:dyDescent="0.25">
      <c r="B16" s="853"/>
      <c r="T16" s="629"/>
      <c r="U16" s="632"/>
      <c r="V16" s="629"/>
      <c r="W16" s="629"/>
      <c r="X16" s="629"/>
      <c r="Y16" s="629"/>
      <c r="Z16" s="629"/>
      <c r="AA16" s="629"/>
      <c r="AB16" s="629"/>
      <c r="AC16" s="629"/>
      <c r="AD16" s="629"/>
      <c r="AE16" s="629"/>
      <c r="AF16" s="629"/>
      <c r="AG16" s="629"/>
      <c r="AH16" s="629"/>
    </row>
    <row r="17" spans="2:34" s="633" customFormat="1" ht="13.35" customHeight="1" x14ac:dyDescent="0.25">
      <c r="B17" s="853"/>
      <c r="T17" s="629"/>
      <c r="U17" s="632"/>
      <c r="V17" s="629"/>
      <c r="W17" s="629"/>
      <c r="X17" s="629"/>
      <c r="Y17" s="629"/>
      <c r="Z17" s="629"/>
      <c r="AA17" s="629"/>
      <c r="AB17" s="629"/>
      <c r="AC17" s="629"/>
      <c r="AD17" s="629"/>
      <c r="AE17" s="629"/>
      <c r="AF17" s="629"/>
      <c r="AG17" s="629"/>
      <c r="AH17" s="629"/>
    </row>
    <row r="18" spans="2:34" s="633" customFormat="1" ht="13.35" customHeight="1" x14ac:dyDescent="0.25">
      <c r="B18" s="853"/>
      <c r="T18" s="629"/>
      <c r="U18" s="632"/>
      <c r="V18" s="629"/>
      <c r="W18" s="629"/>
      <c r="X18" s="629"/>
      <c r="Y18" s="629"/>
      <c r="Z18" s="629"/>
      <c r="AA18" s="629"/>
      <c r="AB18" s="629"/>
      <c r="AC18" s="629"/>
      <c r="AD18" s="629"/>
      <c r="AE18" s="629"/>
      <c r="AF18" s="629"/>
      <c r="AG18" s="629"/>
      <c r="AH18" s="629"/>
    </row>
    <row r="19" spans="2:34" s="633" customFormat="1" ht="13.35" customHeight="1" x14ac:dyDescent="0.25">
      <c r="B19" s="853"/>
      <c r="U19" s="853"/>
    </row>
    <row r="20" spans="2:34" s="633" customFormat="1" ht="13.35" customHeight="1" x14ac:dyDescent="0.25">
      <c r="B20" s="853"/>
      <c r="U20" s="853"/>
    </row>
    <row r="21" spans="2:34" s="633" customFormat="1" ht="13.35" customHeight="1" x14ac:dyDescent="0.25">
      <c r="B21" s="853"/>
      <c r="U21" s="853"/>
    </row>
    <row r="22" spans="2:34" s="633" customFormat="1" ht="13.35" customHeight="1" x14ac:dyDescent="0.25">
      <c r="B22" s="853"/>
      <c r="U22" s="853"/>
    </row>
    <row r="23" spans="2:34" s="633" customFormat="1" ht="13.35" customHeight="1" x14ac:dyDescent="0.25">
      <c r="B23" s="853"/>
      <c r="U23" s="853"/>
    </row>
    <row r="24" spans="2:34" s="633" customFormat="1" ht="13.35" customHeight="1" x14ac:dyDescent="0.25">
      <c r="B24" s="853"/>
      <c r="U24" s="853"/>
    </row>
    <row r="25" spans="2:34" s="633" customFormat="1" ht="13.35" customHeight="1" x14ac:dyDescent="0.25">
      <c r="B25" s="853"/>
      <c r="U25" s="853"/>
    </row>
    <row r="26" spans="2:34" s="633" customFormat="1" ht="13.35" customHeight="1" x14ac:dyDescent="0.25">
      <c r="B26" s="853"/>
      <c r="U26" s="853"/>
    </row>
    <row r="27" spans="2:34" s="633" customFormat="1" ht="13.35" customHeight="1" x14ac:dyDescent="0.25">
      <c r="B27" s="853"/>
      <c r="U27" s="853"/>
    </row>
    <row r="28" spans="2:34" s="633" customFormat="1" ht="13.35" customHeight="1" x14ac:dyDescent="0.25">
      <c r="B28" s="853"/>
      <c r="U28" s="853"/>
    </row>
    <row r="29" spans="2:34" s="633" customFormat="1" ht="13.35" customHeight="1" x14ac:dyDescent="0.25">
      <c r="B29" s="853"/>
      <c r="U29" s="853"/>
    </row>
    <row r="30" spans="2:34" s="633" customFormat="1" ht="13.35" customHeight="1" x14ac:dyDescent="0.25">
      <c r="B30" s="853"/>
      <c r="U30" s="853"/>
    </row>
    <row r="31" spans="2:34" s="633" customFormat="1" ht="13.35" customHeight="1" x14ac:dyDescent="0.25">
      <c r="B31" s="853"/>
      <c r="U31" s="853"/>
    </row>
    <row r="32" spans="2:34" s="633" customFormat="1" ht="13.35" customHeight="1" x14ac:dyDescent="0.25">
      <c r="B32" s="853"/>
      <c r="U32" s="853"/>
    </row>
    <row r="33" spans="2:21" s="633" customFormat="1" ht="13.35" customHeight="1" x14ac:dyDescent="0.25">
      <c r="B33" s="853"/>
      <c r="U33" s="853"/>
    </row>
    <row r="34" spans="2:21" customFormat="1" ht="13.35" customHeight="1" x14ac:dyDescent="0.25">
      <c r="I34" s="189" t="s">
        <v>263</v>
      </c>
    </row>
    <row r="35" spans="2:21" s="633" customFormat="1" ht="13.35" customHeight="1" x14ac:dyDescent="0.25">
      <c r="B35" s="853"/>
      <c r="U35" s="853"/>
    </row>
    <row r="36" spans="2:21" s="633" customFormat="1" ht="13.35" customHeight="1" x14ac:dyDescent="0.25">
      <c r="B36" s="853"/>
      <c r="U36" s="853"/>
    </row>
    <row r="37" spans="2:21" s="633" customFormat="1" ht="13.35" customHeight="1" x14ac:dyDescent="0.25">
      <c r="B37" s="853"/>
      <c r="U37" s="853"/>
    </row>
    <row r="38" spans="2:21" s="633" customFormat="1" ht="13.35" customHeight="1" x14ac:dyDescent="0.25">
      <c r="B38" s="853"/>
      <c r="U38" s="853"/>
    </row>
    <row r="39" spans="2:21" s="633" customFormat="1" ht="13.35" customHeight="1" x14ac:dyDescent="0.25">
      <c r="B39" s="853"/>
      <c r="U39" s="853"/>
    </row>
    <row r="40" spans="2:21" s="633" customFormat="1" ht="13.35" customHeight="1" x14ac:dyDescent="0.25">
      <c r="B40" s="853"/>
      <c r="U40" s="853"/>
    </row>
    <row r="41" spans="2:21" s="633" customFormat="1" ht="13.35" customHeight="1" x14ac:dyDescent="0.25">
      <c r="B41" s="853"/>
      <c r="U41" s="853"/>
    </row>
    <row r="42" spans="2:21" s="633" customFormat="1" ht="13.35" customHeight="1" x14ac:dyDescent="0.25">
      <c r="B42" s="853"/>
      <c r="U42" s="853"/>
    </row>
    <row r="43" spans="2:21" s="633" customFormat="1" ht="13.35" customHeight="1" x14ac:dyDescent="0.25">
      <c r="B43" s="853"/>
      <c r="U43" s="853"/>
    </row>
    <row r="44" spans="2:21" s="633" customFormat="1" ht="13.35" customHeight="1" x14ac:dyDescent="0.25">
      <c r="B44" s="853"/>
      <c r="U44" s="853"/>
    </row>
    <row r="45" spans="2:21" s="633" customFormat="1" ht="13.35" customHeight="1" x14ac:dyDescent="0.25">
      <c r="B45" s="853"/>
    </row>
    <row r="46" spans="2:21" s="633" customFormat="1" ht="13.35" customHeight="1" x14ac:dyDescent="0.25">
      <c r="B46" s="853"/>
    </row>
    <row r="48" spans="2:21"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tabColor theme="7" tint="0.79998168889431442"/>
    <pageSetUpPr fitToPage="1"/>
  </sheetPr>
  <dimension ref="A1:L61"/>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5" style="612" bestFit="1" customWidth="1"/>
    <col min="4" max="4" width="5.1093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1010</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95"/>
      <c r="C7" s="636" t="s">
        <v>480</v>
      </c>
      <c r="D7" s="637" t="s">
        <v>724</v>
      </c>
      <c r="E7" s="696">
        <v>4922</v>
      </c>
      <c r="F7" s="696">
        <v>939</v>
      </c>
      <c r="G7" s="696">
        <v>129</v>
      </c>
      <c r="H7" s="656">
        <f t="shared" ref="H7:H31" si="0">+F7*1000000/E7</f>
        <v>190776.10727346607</v>
      </c>
      <c r="I7" s="696">
        <v>4468</v>
      </c>
      <c r="J7" s="696">
        <v>975</v>
      </c>
      <c r="K7" s="696">
        <v>139</v>
      </c>
      <c r="L7" s="656">
        <f t="shared" ref="L7:L31" si="1">+J7*1000000/I7</f>
        <v>218218.44225604297</v>
      </c>
    </row>
    <row r="8" spans="1:12" s="633" customFormat="1" ht="13.35" customHeight="1" x14ac:dyDescent="0.25">
      <c r="A8" s="694"/>
      <c r="B8" s="630"/>
      <c r="C8" s="631" t="s">
        <v>481</v>
      </c>
      <c r="D8" s="634" t="s">
        <v>725</v>
      </c>
      <c r="E8" s="655">
        <v>10998</v>
      </c>
      <c r="F8" s="655">
        <v>2773</v>
      </c>
      <c r="G8" s="655">
        <v>496</v>
      </c>
      <c r="H8" s="697">
        <f t="shared" si="0"/>
        <v>252136.75213675213</v>
      </c>
      <c r="I8" s="655">
        <v>9860</v>
      </c>
      <c r="J8" s="655">
        <v>2811</v>
      </c>
      <c r="K8" s="655">
        <v>504</v>
      </c>
      <c r="L8" s="697">
        <f t="shared" si="1"/>
        <v>285091.2778904665</v>
      </c>
    </row>
    <row r="9" spans="1:12" s="633" customFormat="1" ht="13.35" customHeight="1" x14ac:dyDescent="0.25">
      <c r="A9" s="694"/>
      <c r="B9" s="630"/>
      <c r="C9" s="631" t="s">
        <v>482</v>
      </c>
      <c r="D9" s="634" t="s">
        <v>726</v>
      </c>
      <c r="E9" s="655">
        <v>3615</v>
      </c>
      <c r="F9" s="655">
        <v>719</v>
      </c>
      <c r="G9" s="655">
        <v>128</v>
      </c>
      <c r="H9" s="697">
        <f t="shared" si="0"/>
        <v>198893.49930843708</v>
      </c>
      <c r="I9" s="655">
        <v>3233</v>
      </c>
      <c r="J9" s="655">
        <v>731</v>
      </c>
      <c r="K9" s="655">
        <v>126</v>
      </c>
      <c r="L9" s="697">
        <f t="shared" si="1"/>
        <v>226105.78410145376</v>
      </c>
    </row>
    <row r="10" spans="1:12" s="633" customFormat="1" ht="13.35" customHeight="1" x14ac:dyDescent="0.25">
      <c r="A10" s="694"/>
      <c r="B10" s="630"/>
      <c r="C10" s="631" t="s">
        <v>483</v>
      </c>
      <c r="D10" s="634" t="s">
        <v>727</v>
      </c>
      <c r="E10" s="655">
        <v>6388</v>
      </c>
      <c r="F10" s="655">
        <v>1139</v>
      </c>
      <c r="G10" s="655">
        <v>155</v>
      </c>
      <c r="H10" s="697">
        <f t="shared" si="0"/>
        <v>178303.06825297434</v>
      </c>
      <c r="I10" s="655">
        <v>5865</v>
      </c>
      <c r="J10" s="655">
        <v>1210</v>
      </c>
      <c r="K10" s="655">
        <v>171</v>
      </c>
      <c r="L10" s="697">
        <f t="shared" si="1"/>
        <v>206308.61040068202</v>
      </c>
    </row>
    <row r="11" spans="1:12" s="633" customFormat="1" ht="13.35" customHeight="1" x14ac:dyDescent="0.25">
      <c r="A11" s="694"/>
      <c r="B11" s="630"/>
      <c r="C11" s="631" t="s">
        <v>484</v>
      </c>
      <c r="D11" s="634" t="s">
        <v>728</v>
      </c>
      <c r="E11" s="655">
        <v>8861</v>
      </c>
      <c r="F11" s="655">
        <v>1584</v>
      </c>
      <c r="G11" s="655">
        <v>263</v>
      </c>
      <c r="H11" s="697">
        <f t="shared" si="0"/>
        <v>178760.86220516873</v>
      </c>
      <c r="I11" s="655">
        <v>7703</v>
      </c>
      <c r="J11" s="655">
        <v>1641</v>
      </c>
      <c r="K11" s="655">
        <v>269</v>
      </c>
      <c r="L11" s="697">
        <f t="shared" si="1"/>
        <v>213033.88290276515</v>
      </c>
    </row>
    <row r="12" spans="1:12" s="633" customFormat="1" ht="13.35" customHeight="1" x14ac:dyDescent="0.25">
      <c r="A12" s="694"/>
      <c r="B12" s="630"/>
      <c r="C12" s="631" t="s">
        <v>485</v>
      </c>
      <c r="D12" s="634" t="s">
        <v>729</v>
      </c>
      <c r="E12" s="655">
        <v>4783</v>
      </c>
      <c r="F12" s="655">
        <v>888</v>
      </c>
      <c r="G12" s="655">
        <v>146</v>
      </c>
      <c r="H12" s="697">
        <f t="shared" si="0"/>
        <v>185657.53711060004</v>
      </c>
      <c r="I12" s="655">
        <v>4165</v>
      </c>
      <c r="J12" s="655">
        <v>875</v>
      </c>
      <c r="K12" s="655">
        <v>148</v>
      </c>
      <c r="L12" s="697">
        <f t="shared" si="1"/>
        <v>210084.03361344538</v>
      </c>
    </row>
    <row r="13" spans="1:12" s="633" customFormat="1" ht="13.35" customHeight="1" x14ac:dyDescent="0.25">
      <c r="A13" s="694"/>
      <c r="B13" s="630"/>
      <c r="C13" s="631" t="s">
        <v>486</v>
      </c>
      <c r="D13" s="634" t="s">
        <v>730</v>
      </c>
      <c r="E13" s="655">
        <v>3191</v>
      </c>
      <c r="F13" s="655">
        <v>583</v>
      </c>
      <c r="G13" s="655">
        <v>83</v>
      </c>
      <c r="H13" s="697">
        <f t="shared" si="0"/>
        <v>182701.34753995613</v>
      </c>
      <c r="I13" s="655">
        <v>2978</v>
      </c>
      <c r="J13" s="655">
        <v>621</v>
      </c>
      <c r="K13" s="655">
        <v>89</v>
      </c>
      <c r="L13" s="697">
        <f t="shared" si="1"/>
        <v>208529.21423774346</v>
      </c>
    </row>
    <row r="14" spans="1:12" s="633" customFormat="1" ht="13.35" customHeight="1" x14ac:dyDescent="0.25">
      <c r="A14" s="694"/>
      <c r="B14" s="630"/>
      <c r="C14" s="631" t="s">
        <v>487</v>
      </c>
      <c r="D14" s="634" t="s">
        <v>731</v>
      </c>
      <c r="E14" s="655">
        <v>10143</v>
      </c>
      <c r="F14" s="655">
        <v>1936</v>
      </c>
      <c r="G14" s="655">
        <v>253</v>
      </c>
      <c r="H14" s="697">
        <f t="shared" si="0"/>
        <v>190870.55111899832</v>
      </c>
      <c r="I14" s="655">
        <v>9484</v>
      </c>
      <c r="J14" s="655">
        <v>2011</v>
      </c>
      <c r="K14" s="655">
        <v>269</v>
      </c>
      <c r="L14" s="697">
        <f t="shared" si="1"/>
        <v>212041.3327709827</v>
      </c>
    </row>
    <row r="15" spans="1:12" s="633" customFormat="1" ht="13.35" customHeight="1" x14ac:dyDescent="0.25">
      <c r="A15" s="694"/>
      <c r="B15" s="630"/>
      <c r="C15" s="631" t="s">
        <v>488</v>
      </c>
      <c r="D15" s="634" t="s">
        <v>732</v>
      </c>
      <c r="E15" s="655">
        <v>4852</v>
      </c>
      <c r="F15" s="655">
        <v>910</v>
      </c>
      <c r="G15" s="655">
        <v>131</v>
      </c>
      <c r="H15" s="697">
        <f t="shared" si="0"/>
        <v>187551.52514427042</v>
      </c>
      <c r="I15" s="655">
        <v>4347</v>
      </c>
      <c r="J15" s="655">
        <v>928</v>
      </c>
      <c r="K15" s="655">
        <v>135</v>
      </c>
      <c r="L15" s="697">
        <f t="shared" si="1"/>
        <v>213480.56130664828</v>
      </c>
    </row>
    <row r="16" spans="1:12" s="633" customFormat="1" ht="13.35" customHeight="1" x14ac:dyDescent="0.25">
      <c r="A16" s="694"/>
      <c r="B16" s="630"/>
      <c r="C16" s="631" t="s">
        <v>489</v>
      </c>
      <c r="D16" s="634" t="s">
        <v>733</v>
      </c>
      <c r="E16" s="655">
        <v>18868</v>
      </c>
      <c r="F16" s="655">
        <v>3777</v>
      </c>
      <c r="G16" s="655">
        <v>578</v>
      </c>
      <c r="H16" s="697">
        <f t="shared" si="0"/>
        <v>200180.19927920288</v>
      </c>
      <c r="I16" s="655">
        <v>17487</v>
      </c>
      <c r="J16" s="655">
        <v>3931</v>
      </c>
      <c r="K16" s="655">
        <v>605</v>
      </c>
      <c r="L16" s="697">
        <f t="shared" si="1"/>
        <v>224795.56241779609</v>
      </c>
    </row>
    <row r="17" spans="1:12" s="633" customFormat="1" ht="13.35" customHeight="1" x14ac:dyDescent="0.25">
      <c r="A17" s="694"/>
      <c r="B17" s="630"/>
      <c r="C17" s="631" t="s">
        <v>490</v>
      </c>
      <c r="D17" s="634" t="s">
        <v>734</v>
      </c>
      <c r="E17" s="655">
        <v>15834</v>
      </c>
      <c r="F17" s="655">
        <v>3377</v>
      </c>
      <c r="G17" s="655">
        <v>548</v>
      </c>
      <c r="H17" s="697">
        <f t="shared" si="0"/>
        <v>213275.23051660982</v>
      </c>
      <c r="I17" s="655">
        <v>14362</v>
      </c>
      <c r="J17" s="655">
        <v>3465</v>
      </c>
      <c r="K17" s="655">
        <v>561</v>
      </c>
      <c r="L17" s="697">
        <f t="shared" si="1"/>
        <v>241261.6627210695</v>
      </c>
    </row>
    <row r="18" spans="1:12" s="633" customFormat="1" ht="13.35" customHeight="1" x14ac:dyDescent="0.25">
      <c r="A18" s="694"/>
      <c r="B18" s="630"/>
      <c r="C18" s="631" t="s">
        <v>491</v>
      </c>
      <c r="D18" s="634" t="s">
        <v>735</v>
      </c>
      <c r="E18" s="655">
        <v>10846</v>
      </c>
      <c r="F18" s="655">
        <v>2168</v>
      </c>
      <c r="G18" s="655">
        <v>308</v>
      </c>
      <c r="H18" s="697">
        <f t="shared" si="0"/>
        <v>199889.36013276785</v>
      </c>
      <c r="I18" s="655">
        <v>9676</v>
      </c>
      <c r="J18" s="655">
        <v>2200</v>
      </c>
      <c r="K18" s="655">
        <v>322</v>
      </c>
      <c r="L18" s="697">
        <f t="shared" si="1"/>
        <v>227366.68044646547</v>
      </c>
    </row>
    <row r="19" spans="1:12" s="633" customFormat="1" ht="13.35" customHeight="1" x14ac:dyDescent="0.25">
      <c r="A19" s="694"/>
      <c r="B19" s="630"/>
      <c r="C19" s="631" t="s">
        <v>492</v>
      </c>
      <c r="D19" s="634" t="s">
        <v>736</v>
      </c>
      <c r="E19" s="655">
        <v>8664</v>
      </c>
      <c r="F19" s="655">
        <v>1735</v>
      </c>
      <c r="G19" s="655">
        <v>295</v>
      </c>
      <c r="H19" s="697">
        <f t="shared" si="0"/>
        <v>200253.92428439521</v>
      </c>
      <c r="I19" s="655">
        <v>7552</v>
      </c>
      <c r="J19" s="655">
        <v>1723</v>
      </c>
      <c r="K19" s="655">
        <v>299</v>
      </c>
      <c r="L19" s="697">
        <f t="shared" si="1"/>
        <v>228151.48305084746</v>
      </c>
    </row>
    <row r="20" spans="1:12" s="633" customFormat="1" ht="13.35" customHeight="1" x14ac:dyDescent="0.25">
      <c r="A20" s="694"/>
      <c r="B20" s="630"/>
      <c r="C20" s="631" t="s">
        <v>493</v>
      </c>
      <c r="D20" s="634" t="s">
        <v>737</v>
      </c>
      <c r="E20" s="655">
        <v>22702</v>
      </c>
      <c r="F20" s="655">
        <v>4653</v>
      </c>
      <c r="G20" s="655">
        <v>688</v>
      </c>
      <c r="H20" s="697">
        <f t="shared" si="0"/>
        <v>204959.91542595366</v>
      </c>
      <c r="I20" s="655">
        <v>20520</v>
      </c>
      <c r="J20" s="655">
        <v>4786</v>
      </c>
      <c r="K20" s="655">
        <v>731</v>
      </c>
      <c r="L20" s="697">
        <f t="shared" si="1"/>
        <v>233235.86744639376</v>
      </c>
    </row>
    <row r="21" spans="1:12" s="633" customFormat="1" ht="13.35" customHeight="1" x14ac:dyDescent="0.25">
      <c r="A21" s="694"/>
      <c r="B21" s="630"/>
      <c r="C21" s="631" t="s">
        <v>494</v>
      </c>
      <c r="D21" s="634" t="s">
        <v>738</v>
      </c>
      <c r="E21" s="655">
        <v>5731</v>
      </c>
      <c r="F21" s="655">
        <v>1097</v>
      </c>
      <c r="G21" s="655">
        <v>156</v>
      </c>
      <c r="H21" s="697">
        <f t="shared" si="0"/>
        <v>191415.11080090734</v>
      </c>
      <c r="I21" s="655">
        <v>5153</v>
      </c>
      <c r="J21" s="655">
        <v>1131</v>
      </c>
      <c r="K21" s="655">
        <v>165</v>
      </c>
      <c r="L21" s="697">
        <f t="shared" si="1"/>
        <v>219483.79584707937</v>
      </c>
    </row>
    <row r="22" spans="1:12" s="633" customFormat="1" ht="13.35" customHeight="1" x14ac:dyDescent="0.25">
      <c r="A22" s="694"/>
      <c r="B22" s="630"/>
      <c r="C22" s="631" t="s">
        <v>495</v>
      </c>
      <c r="D22" s="634" t="s">
        <v>739</v>
      </c>
      <c r="E22" s="655">
        <v>4692</v>
      </c>
      <c r="F22" s="655">
        <v>1155</v>
      </c>
      <c r="G22" s="655">
        <v>237</v>
      </c>
      <c r="H22" s="697">
        <f t="shared" si="0"/>
        <v>246163.68286445012</v>
      </c>
      <c r="I22" s="655">
        <v>4160</v>
      </c>
      <c r="J22" s="655">
        <v>1242</v>
      </c>
      <c r="K22" s="655">
        <v>270</v>
      </c>
      <c r="L22" s="697">
        <f t="shared" si="1"/>
        <v>298557.69230769231</v>
      </c>
    </row>
    <row r="23" spans="1:12" s="633" customFormat="1" ht="13.35" customHeight="1" x14ac:dyDescent="0.25">
      <c r="A23" s="694"/>
      <c r="B23" s="630"/>
      <c r="C23" s="631" t="s">
        <v>496</v>
      </c>
      <c r="D23" s="634" t="s">
        <v>740</v>
      </c>
      <c r="E23" s="655">
        <v>4864</v>
      </c>
      <c r="F23" s="655">
        <v>762</v>
      </c>
      <c r="G23" s="655">
        <v>135</v>
      </c>
      <c r="H23" s="697">
        <f t="shared" si="0"/>
        <v>156661.18421052632</v>
      </c>
      <c r="I23" s="655">
        <v>4211</v>
      </c>
      <c r="J23" s="655">
        <v>799</v>
      </c>
      <c r="K23" s="655">
        <v>132</v>
      </c>
      <c r="L23" s="697">
        <f t="shared" si="1"/>
        <v>189741.15412016149</v>
      </c>
    </row>
    <row r="24" spans="1:12" s="633" customFormat="1" ht="13.35" customHeight="1" x14ac:dyDescent="0.25">
      <c r="A24" s="694"/>
      <c r="B24" s="630"/>
      <c r="C24" s="631" t="s">
        <v>497</v>
      </c>
      <c r="D24" s="634" t="s">
        <v>741</v>
      </c>
      <c r="E24" s="655">
        <v>16655</v>
      </c>
      <c r="F24" s="655">
        <v>3538</v>
      </c>
      <c r="G24" s="655">
        <v>577</v>
      </c>
      <c r="H24" s="697">
        <f t="shared" si="0"/>
        <v>212428.70009006304</v>
      </c>
      <c r="I24" s="655">
        <v>14738</v>
      </c>
      <c r="J24" s="655">
        <v>3629</v>
      </c>
      <c r="K24" s="655">
        <v>607</v>
      </c>
      <c r="L24" s="697">
        <f t="shared" si="1"/>
        <v>246234.22445379291</v>
      </c>
    </row>
    <row r="25" spans="1:12" s="633" customFormat="1" ht="13.35" customHeight="1" x14ac:dyDescent="0.25">
      <c r="A25" s="694"/>
      <c r="B25" s="630"/>
      <c r="C25" s="631" t="s">
        <v>498</v>
      </c>
      <c r="D25" s="634" t="s">
        <v>742</v>
      </c>
      <c r="E25" s="655">
        <v>3857</v>
      </c>
      <c r="F25" s="655">
        <v>744</v>
      </c>
      <c r="G25" s="655">
        <v>109</v>
      </c>
      <c r="H25" s="697">
        <f t="shared" si="0"/>
        <v>192896.03318641431</v>
      </c>
      <c r="I25" s="655">
        <v>3581</v>
      </c>
      <c r="J25" s="655">
        <v>779</v>
      </c>
      <c r="K25" s="655">
        <v>115</v>
      </c>
      <c r="L25" s="697">
        <f t="shared" si="1"/>
        <v>217537.00083775481</v>
      </c>
    </row>
    <row r="26" spans="1:12" s="633" customFormat="1" ht="13.35" customHeight="1" x14ac:dyDescent="0.25">
      <c r="A26" s="694"/>
      <c r="B26" s="630"/>
      <c r="C26" s="631" t="s">
        <v>499</v>
      </c>
      <c r="D26" s="634" t="s">
        <v>743</v>
      </c>
      <c r="E26" s="655">
        <v>1724</v>
      </c>
      <c r="F26" s="655">
        <v>262</v>
      </c>
      <c r="G26" s="655">
        <v>43</v>
      </c>
      <c r="H26" s="697">
        <f t="shared" si="0"/>
        <v>151972.15777262181</v>
      </c>
      <c r="I26" s="655">
        <v>1448</v>
      </c>
      <c r="J26" s="655">
        <v>262</v>
      </c>
      <c r="K26" s="655">
        <v>39</v>
      </c>
      <c r="L26" s="697">
        <f t="shared" si="1"/>
        <v>180939.22651933701</v>
      </c>
    </row>
    <row r="27" spans="1:12" s="633" customFormat="1" ht="13.35" customHeight="1" x14ac:dyDescent="0.25">
      <c r="A27" s="694"/>
      <c r="B27" s="630"/>
      <c r="C27" s="631" t="s">
        <v>500</v>
      </c>
      <c r="D27" s="634" t="s">
        <v>744</v>
      </c>
      <c r="E27" s="655">
        <v>3450</v>
      </c>
      <c r="F27" s="655">
        <v>790</v>
      </c>
      <c r="G27" s="655">
        <v>152</v>
      </c>
      <c r="H27" s="697">
        <f t="shared" si="0"/>
        <v>228985.5072463768</v>
      </c>
      <c r="I27" s="655">
        <v>3096</v>
      </c>
      <c r="J27" s="655">
        <v>816</v>
      </c>
      <c r="K27" s="655">
        <v>161</v>
      </c>
      <c r="L27" s="697">
        <f t="shared" si="1"/>
        <v>263565.89147286821</v>
      </c>
    </row>
    <row r="28" spans="1:12" s="633" customFormat="1" ht="13.35" customHeight="1" x14ac:dyDescent="0.25">
      <c r="A28" s="694"/>
      <c r="B28" s="630"/>
      <c r="C28" s="631" t="s">
        <v>501</v>
      </c>
      <c r="D28" s="634" t="s">
        <v>745</v>
      </c>
      <c r="E28" s="698">
        <v>3237</v>
      </c>
      <c r="F28" s="698">
        <v>658</v>
      </c>
      <c r="G28" s="698">
        <v>94</v>
      </c>
      <c r="H28" s="698">
        <f t="shared" si="0"/>
        <v>203274.63700957678</v>
      </c>
      <c r="I28" s="699">
        <v>2971</v>
      </c>
      <c r="J28" s="698">
        <v>666</v>
      </c>
      <c r="K28" s="698">
        <v>96</v>
      </c>
      <c r="L28" s="697">
        <f t="shared" si="1"/>
        <v>224166.94715583979</v>
      </c>
    </row>
    <row r="29" spans="1:12" s="633" customFormat="1" ht="13.35" customHeight="1" x14ac:dyDescent="0.25">
      <c r="A29" s="694"/>
      <c r="B29" s="630"/>
      <c r="C29" s="631" t="s">
        <v>502</v>
      </c>
      <c r="D29" s="634" t="s">
        <v>746</v>
      </c>
      <c r="E29" s="698">
        <v>54509</v>
      </c>
      <c r="F29" s="698">
        <v>13031</v>
      </c>
      <c r="G29" s="698">
        <v>2269</v>
      </c>
      <c r="H29" s="698">
        <f t="shared" si="0"/>
        <v>239061.43939532922</v>
      </c>
      <c r="I29" s="699">
        <v>48650</v>
      </c>
      <c r="J29" s="698">
        <v>13065</v>
      </c>
      <c r="K29" s="698">
        <v>2277</v>
      </c>
      <c r="L29" s="697">
        <f t="shared" si="1"/>
        <v>268550.87358684483</v>
      </c>
    </row>
    <row r="30" spans="1:12" s="633" customFormat="1" ht="13.35" customHeight="1" x14ac:dyDescent="0.25">
      <c r="A30" s="694"/>
      <c r="B30" s="630"/>
      <c r="C30" s="631" t="s">
        <v>503</v>
      </c>
      <c r="D30" s="634" t="s">
        <v>747</v>
      </c>
      <c r="E30" s="698">
        <v>9657</v>
      </c>
      <c r="F30" s="698">
        <v>2340</v>
      </c>
      <c r="G30" s="698">
        <v>454</v>
      </c>
      <c r="H30" s="698">
        <f t="shared" si="0"/>
        <v>242311.27679403542</v>
      </c>
      <c r="I30" s="699">
        <v>7976</v>
      </c>
      <c r="J30" s="698">
        <v>2302</v>
      </c>
      <c r="K30" s="698">
        <v>457</v>
      </c>
      <c r="L30" s="697">
        <f t="shared" si="1"/>
        <v>288615.84754262789</v>
      </c>
    </row>
    <row r="31" spans="1:12" s="633" customFormat="1" ht="13.35" customHeight="1" x14ac:dyDescent="0.25">
      <c r="A31" s="694"/>
      <c r="B31" s="630"/>
      <c r="C31" s="631" t="s">
        <v>504</v>
      </c>
      <c r="D31" s="634" t="s">
        <v>748</v>
      </c>
      <c r="E31" s="698">
        <v>30104</v>
      </c>
      <c r="F31" s="698">
        <v>6057</v>
      </c>
      <c r="G31" s="698">
        <v>841</v>
      </c>
      <c r="H31" s="698">
        <f t="shared" si="0"/>
        <v>201202.49800690939</v>
      </c>
      <c r="I31" s="699">
        <v>27761</v>
      </c>
      <c r="J31" s="698">
        <v>6227</v>
      </c>
      <c r="K31" s="698">
        <v>883</v>
      </c>
      <c r="L31" s="697">
        <f t="shared" si="1"/>
        <v>224307.48171895824</v>
      </c>
    </row>
    <row r="32" spans="1:12" s="633" customFormat="1" ht="13.35" customHeight="1" x14ac:dyDescent="0.25">
      <c r="A32" s="694"/>
      <c r="B32" s="700"/>
      <c r="C32" s="640" t="s">
        <v>8</v>
      </c>
      <c r="D32" s="701"/>
      <c r="E32" s="702">
        <f>SUM(E7:E31)</f>
        <v>273147</v>
      </c>
      <c r="F32" s="702">
        <f>SUM(F7:F31)</f>
        <v>57615</v>
      </c>
      <c r="G32" s="702">
        <f>SUM(G7:G31)</f>
        <v>9268</v>
      </c>
      <c r="H32" s="733">
        <f>+F32*1000000/E32</f>
        <v>210930.37814803017</v>
      </c>
      <c r="I32" s="704">
        <f>SUM(I7:I31)</f>
        <v>245445</v>
      </c>
      <c r="J32" s="702">
        <f>SUM(J7:J31)</f>
        <v>58826</v>
      </c>
      <c r="K32" s="702">
        <f>SUM(K7:K31)</f>
        <v>9570</v>
      </c>
      <c r="L32" s="703">
        <f t="shared" ref="L32" si="2">+J32*1000000/I32</f>
        <v>239670.80201267087</v>
      </c>
    </row>
    <row r="33" spans="1:12" ht="13.2" x14ac:dyDescent="0.15">
      <c r="B33" s="705"/>
      <c r="C33" s="706" t="s">
        <v>84</v>
      </c>
      <c r="D33" s="707"/>
      <c r="E33" s="708"/>
      <c r="F33" s="708"/>
      <c r="G33" s="708"/>
      <c r="H33" s="708"/>
      <c r="I33" s="709"/>
      <c r="J33" s="708"/>
      <c r="K33" s="708"/>
      <c r="L33" s="710"/>
    </row>
    <row r="34" spans="1:12" s="633" customFormat="1" ht="13.35" customHeight="1" x14ac:dyDescent="0.25">
      <c r="A34" s="694"/>
      <c r="B34" s="630"/>
      <c r="C34" s="631" t="str">
        <f t="shared" ref="C34:D49" si="3">+C7</f>
        <v xml:space="preserve"> Aganang Local Municipality</v>
      </c>
      <c r="D34" s="634" t="str">
        <f t="shared" si="3"/>
        <v>LIM352</v>
      </c>
      <c r="E34" s="708">
        <f t="shared" ref="E34:G49" si="4">+E7/E$32</f>
        <v>1.8019601167137109E-2</v>
      </c>
      <c r="F34" s="708">
        <f t="shared" si="4"/>
        <v>1.6297839104399896E-2</v>
      </c>
      <c r="G34" s="708">
        <f t="shared" si="4"/>
        <v>1.3918860595597755E-2</v>
      </c>
      <c r="H34" s="708"/>
      <c r="I34" s="709">
        <f t="shared" ref="I34:K49" si="5">+I7/I$32</f>
        <v>1.8203670883497322E-2</v>
      </c>
      <c r="J34" s="708">
        <f t="shared" si="5"/>
        <v>1.6574303879237071E-2</v>
      </c>
      <c r="K34" s="708">
        <f t="shared" si="5"/>
        <v>1.4524555903866249E-2</v>
      </c>
      <c r="L34" s="697"/>
    </row>
    <row r="35" spans="1:12" ht="13.2" x14ac:dyDescent="0.15">
      <c r="B35" s="658"/>
      <c r="C35" s="631" t="str">
        <f t="shared" si="3"/>
        <v xml:space="preserve"> Ba-Phalaborwa Local Municipality</v>
      </c>
      <c r="D35" s="654" t="str">
        <f t="shared" si="3"/>
        <v>LIM334</v>
      </c>
      <c r="E35" s="708">
        <f t="shared" si="4"/>
        <v>4.026403365220925E-2</v>
      </c>
      <c r="F35" s="708">
        <f t="shared" si="4"/>
        <v>4.81298273019179E-2</v>
      </c>
      <c r="G35" s="708">
        <f t="shared" si="4"/>
        <v>5.3517479499352615E-2</v>
      </c>
      <c r="H35" s="708"/>
      <c r="I35" s="709">
        <f t="shared" si="5"/>
        <v>4.0171932612194178E-2</v>
      </c>
      <c r="J35" s="708">
        <f t="shared" si="5"/>
        <v>4.7784993030292724E-2</v>
      </c>
      <c r="K35" s="708">
        <f t="shared" si="5"/>
        <v>5.2664576802507836E-2</v>
      </c>
      <c r="L35" s="712"/>
    </row>
    <row r="36" spans="1:12" ht="13.2" x14ac:dyDescent="0.15">
      <c r="B36" s="658"/>
      <c r="C36" s="711" t="str">
        <f t="shared" si="3"/>
        <v xml:space="preserve"> Bela-Bela Local Municipality</v>
      </c>
      <c r="D36" s="654" t="str">
        <f t="shared" si="3"/>
        <v>LIM366</v>
      </c>
      <c r="E36" s="708">
        <f t="shared" si="4"/>
        <v>1.3234631901503585E-2</v>
      </c>
      <c r="F36" s="708">
        <f t="shared" si="4"/>
        <v>1.2479389047990974E-2</v>
      </c>
      <c r="G36" s="708">
        <f t="shared" si="4"/>
        <v>1.3810962451445835E-2</v>
      </c>
      <c r="H36" s="708"/>
      <c r="I36" s="709">
        <f t="shared" si="5"/>
        <v>1.3171993725681924E-2</v>
      </c>
      <c r="J36" s="708">
        <f t="shared" si="5"/>
        <v>1.2426478087920308E-2</v>
      </c>
      <c r="K36" s="708">
        <f t="shared" si="5"/>
        <v>1.3166144200626959E-2</v>
      </c>
      <c r="L36" s="712"/>
    </row>
    <row r="37" spans="1:12" ht="13.2" x14ac:dyDescent="0.15">
      <c r="B37" s="658"/>
      <c r="C37" s="711" t="str">
        <f t="shared" si="3"/>
        <v xml:space="preserve"> Blouberg Local Municipality</v>
      </c>
      <c r="D37" s="654" t="str">
        <f t="shared" si="3"/>
        <v>LIM351</v>
      </c>
      <c r="E37" s="708">
        <f t="shared" si="4"/>
        <v>2.3386674574496516E-2</v>
      </c>
      <c r="F37" s="708">
        <f t="shared" si="4"/>
        <v>1.9769157337498917E-2</v>
      </c>
      <c r="G37" s="708">
        <f t="shared" si="4"/>
        <v>1.6724212343547692E-2</v>
      </c>
      <c r="H37" s="708"/>
      <c r="I37" s="709">
        <f t="shared" si="5"/>
        <v>2.3895373708977572E-2</v>
      </c>
      <c r="J37" s="708">
        <f t="shared" si="5"/>
        <v>2.0569136096283955E-2</v>
      </c>
      <c r="K37" s="708">
        <f t="shared" si="5"/>
        <v>1.7868338557993732E-2</v>
      </c>
      <c r="L37" s="712"/>
    </row>
    <row r="38" spans="1:12" ht="13.2" x14ac:dyDescent="0.15">
      <c r="B38" s="658"/>
      <c r="C38" s="711" t="str">
        <f t="shared" si="3"/>
        <v xml:space="preserve"> Elias Motsoaledi Local Municipality</v>
      </c>
      <c r="D38" s="654" t="str">
        <f t="shared" si="3"/>
        <v>LIM472</v>
      </c>
      <c r="E38" s="708">
        <f t="shared" si="4"/>
        <v>3.2440407546119855E-2</v>
      </c>
      <c r="F38" s="708">
        <f t="shared" si="4"/>
        <v>2.7492840406144234E-2</v>
      </c>
      <c r="G38" s="708">
        <f t="shared" si="4"/>
        <v>2.8377211911955115E-2</v>
      </c>
      <c r="H38" s="708"/>
      <c r="I38" s="709">
        <f t="shared" si="5"/>
        <v>3.1383813074212147E-2</v>
      </c>
      <c r="J38" s="708">
        <f t="shared" si="5"/>
        <v>2.789582837520824E-2</v>
      </c>
      <c r="K38" s="708">
        <f t="shared" si="5"/>
        <v>2.8108672936259144E-2</v>
      </c>
      <c r="L38" s="712"/>
    </row>
    <row r="39" spans="1:12" ht="13.2" x14ac:dyDescent="0.15">
      <c r="B39" s="658"/>
      <c r="C39" s="711" t="str">
        <f t="shared" si="3"/>
        <v xml:space="preserve"> Ephraim Mogale Local Municipality</v>
      </c>
      <c r="D39" s="654" t="str">
        <f t="shared" si="3"/>
        <v>LIM471</v>
      </c>
      <c r="E39" s="708">
        <f t="shared" si="4"/>
        <v>1.7510717672169197E-2</v>
      </c>
      <c r="F39" s="708">
        <f t="shared" si="4"/>
        <v>1.5412652954959647E-2</v>
      </c>
      <c r="G39" s="708">
        <f t="shared" si="4"/>
        <v>1.5753129046180404E-2</v>
      </c>
      <c r="H39" s="708"/>
      <c r="I39" s="709">
        <f t="shared" si="5"/>
        <v>1.6969178431013057E-2</v>
      </c>
      <c r="J39" s="708">
        <f t="shared" si="5"/>
        <v>1.4874375276238397E-2</v>
      </c>
      <c r="K39" s="708">
        <f t="shared" si="5"/>
        <v>1.5464994775339603E-2</v>
      </c>
      <c r="L39" s="712"/>
    </row>
    <row r="40" spans="1:12" ht="13.2" x14ac:dyDescent="0.15">
      <c r="B40" s="658"/>
      <c r="C40" s="711" t="str">
        <f t="shared" si="3"/>
        <v xml:space="preserve"> Fetakgomo Local Municipality</v>
      </c>
      <c r="D40" s="654" t="str">
        <f t="shared" si="3"/>
        <v>LIM474</v>
      </c>
      <c r="E40" s="708">
        <f t="shared" si="4"/>
        <v>1.1682354190234563E-2</v>
      </c>
      <c r="F40" s="708">
        <f t="shared" si="4"/>
        <v>1.0118892649483641E-2</v>
      </c>
      <c r="G40" s="708">
        <f t="shared" si="4"/>
        <v>8.9555459646094085E-3</v>
      </c>
      <c r="H40" s="708"/>
      <c r="I40" s="709">
        <f t="shared" si="5"/>
        <v>1.2133064433987248E-2</v>
      </c>
      <c r="J40" s="708">
        <f t="shared" si="5"/>
        <v>1.0556556624621766E-2</v>
      </c>
      <c r="K40" s="708">
        <f t="shared" si="5"/>
        <v>9.2998955067920587E-3</v>
      </c>
      <c r="L40" s="712"/>
    </row>
    <row r="41" spans="1:12" ht="13.2" x14ac:dyDescent="0.15">
      <c r="B41" s="658"/>
      <c r="C41" s="711" t="str">
        <f t="shared" si="3"/>
        <v xml:space="preserve"> Greater Giyani Local Municipality</v>
      </c>
      <c r="D41" s="654" t="str">
        <f t="shared" si="3"/>
        <v>LIM331</v>
      </c>
      <c r="E41" s="708">
        <f t="shared" si="4"/>
        <v>3.7133851003305914E-2</v>
      </c>
      <c r="F41" s="708">
        <f t="shared" si="4"/>
        <v>3.360236049639851E-2</v>
      </c>
      <c r="G41" s="708">
        <f t="shared" si="4"/>
        <v>2.7298230470435909E-2</v>
      </c>
      <c r="H41" s="708"/>
      <c r="I41" s="709">
        <f t="shared" si="5"/>
        <v>3.8640021186009087E-2</v>
      </c>
      <c r="J41" s="708">
        <f t="shared" si="5"/>
        <v>3.4185564206303337E-2</v>
      </c>
      <c r="K41" s="708">
        <f t="shared" si="5"/>
        <v>2.8108672936259144E-2</v>
      </c>
      <c r="L41" s="712"/>
    </row>
    <row r="42" spans="1:12" ht="13.2" x14ac:dyDescent="0.15">
      <c r="B42" s="658"/>
      <c r="C42" s="711" t="str">
        <f t="shared" si="3"/>
        <v xml:space="preserve"> Greater Letaba Local Municipality</v>
      </c>
      <c r="D42" s="654" t="str">
        <f t="shared" si="3"/>
        <v>LIM332</v>
      </c>
      <c r="E42" s="708">
        <f t="shared" si="4"/>
        <v>1.7763328903484206E-2</v>
      </c>
      <c r="F42" s="708">
        <f t="shared" si="4"/>
        <v>1.5794497960600538E-2</v>
      </c>
      <c r="G42" s="708">
        <f t="shared" si="4"/>
        <v>1.4134656883901597E-2</v>
      </c>
      <c r="H42" s="708"/>
      <c r="I42" s="709">
        <f t="shared" si="5"/>
        <v>1.7710688749006907E-2</v>
      </c>
      <c r="J42" s="708">
        <f t="shared" si="5"/>
        <v>1.5775337435827694E-2</v>
      </c>
      <c r="K42" s="708">
        <f t="shared" si="5"/>
        <v>1.4106583072100314E-2</v>
      </c>
      <c r="L42" s="712"/>
    </row>
    <row r="43" spans="1:12" ht="13.2" x14ac:dyDescent="0.15">
      <c r="B43" s="658"/>
      <c r="C43" s="711" t="str">
        <f t="shared" si="3"/>
        <v xml:space="preserve"> Greater Tubatse Local Municipality</v>
      </c>
      <c r="D43" s="654" t="str">
        <f t="shared" si="3"/>
        <v>LIM475</v>
      </c>
      <c r="E43" s="708">
        <f t="shared" si="4"/>
        <v>6.9076358151471548E-2</v>
      </c>
      <c r="F43" s="708">
        <f t="shared" si="4"/>
        <v>6.555584483207498E-2</v>
      </c>
      <c r="G43" s="708">
        <f t="shared" si="4"/>
        <v>6.2365127319810101E-2</v>
      </c>
      <c r="H43" s="708"/>
      <c r="I43" s="709">
        <f t="shared" si="5"/>
        <v>7.1246104015156145E-2</v>
      </c>
      <c r="J43" s="708">
        <f t="shared" si="5"/>
        <v>6.6824193383877878E-2</v>
      </c>
      <c r="K43" s="708">
        <f t="shared" si="5"/>
        <v>6.3218390804597707E-2</v>
      </c>
      <c r="L43" s="712"/>
    </row>
    <row r="44" spans="1:12" ht="13.2" x14ac:dyDescent="0.15">
      <c r="B44" s="658"/>
      <c r="C44" s="711" t="str">
        <f t="shared" si="3"/>
        <v xml:space="preserve"> Greater Tzaneen Local Municipality</v>
      </c>
      <c r="D44" s="654" t="str">
        <f t="shared" si="3"/>
        <v>LIM333</v>
      </c>
      <c r="E44" s="708">
        <f t="shared" si="4"/>
        <v>5.7968786038287076E-2</v>
      </c>
      <c r="F44" s="708">
        <f t="shared" si="4"/>
        <v>5.861320836587694E-2</v>
      </c>
      <c r="G44" s="708">
        <f t="shared" si="4"/>
        <v>5.9128182995252479E-2</v>
      </c>
      <c r="H44" s="708"/>
      <c r="I44" s="709">
        <f t="shared" si="5"/>
        <v>5.8514127401250789E-2</v>
      </c>
      <c r="J44" s="708">
        <f t="shared" si="5"/>
        <v>5.8902526093904055E-2</v>
      </c>
      <c r="K44" s="708">
        <f t="shared" si="5"/>
        <v>5.8620689655172413E-2</v>
      </c>
      <c r="L44" s="712"/>
    </row>
    <row r="45" spans="1:12" ht="13.2" x14ac:dyDescent="0.15">
      <c r="B45" s="658"/>
      <c r="C45" s="711" t="str">
        <f t="shared" si="3"/>
        <v xml:space="preserve"> Lepele-Nkumpi Local Municipality</v>
      </c>
      <c r="D45" s="654" t="str">
        <f t="shared" si="3"/>
        <v>LIM355</v>
      </c>
      <c r="E45" s="708">
        <f t="shared" si="4"/>
        <v>3.9707556736848656E-2</v>
      </c>
      <c r="F45" s="708">
        <f t="shared" si="4"/>
        <v>3.7629089646793366E-2</v>
      </c>
      <c r="G45" s="708">
        <f t="shared" si="4"/>
        <v>3.3232628398791542E-2</v>
      </c>
      <c r="H45" s="708"/>
      <c r="I45" s="709">
        <f t="shared" si="5"/>
        <v>3.942227382916743E-2</v>
      </c>
      <c r="J45" s="708">
        <f t="shared" si="5"/>
        <v>3.7398429265970833E-2</v>
      </c>
      <c r="K45" s="708">
        <f t="shared" si="5"/>
        <v>3.3646812957157782E-2</v>
      </c>
      <c r="L45" s="712"/>
    </row>
    <row r="46" spans="1:12" ht="13.2" x14ac:dyDescent="0.15">
      <c r="B46" s="658"/>
      <c r="C46" s="711" t="str">
        <f t="shared" si="3"/>
        <v xml:space="preserve"> Lephalale Local Municipality</v>
      </c>
      <c r="D46" s="654" t="str">
        <f t="shared" si="3"/>
        <v>LIM362</v>
      </c>
      <c r="E46" s="708">
        <f t="shared" si="4"/>
        <v>3.1719184175553826E-2</v>
      </c>
      <c r="F46" s="708">
        <f t="shared" si="4"/>
        <v>3.0113685672133992E-2</v>
      </c>
      <c r="G46" s="708">
        <f t="shared" si="4"/>
        <v>3.1829952524816574E-2</v>
      </c>
      <c r="H46" s="708"/>
      <c r="I46" s="709">
        <f t="shared" si="5"/>
        <v>3.0768603964228237E-2</v>
      </c>
      <c r="J46" s="708">
        <f t="shared" si="5"/>
        <v>2.9289769829667155E-2</v>
      </c>
      <c r="K46" s="708">
        <f t="shared" si="5"/>
        <v>3.1243469174503657E-2</v>
      </c>
      <c r="L46" s="712"/>
    </row>
    <row r="47" spans="1:12" ht="13.2" x14ac:dyDescent="0.15">
      <c r="B47" s="658"/>
      <c r="C47" s="711" t="str">
        <f t="shared" si="3"/>
        <v xml:space="preserve"> Makhado Local Municipality</v>
      </c>
      <c r="D47" s="654" t="str">
        <f t="shared" si="3"/>
        <v>LIM344</v>
      </c>
      <c r="E47" s="708">
        <f t="shared" si="4"/>
        <v>8.3112756134974944E-2</v>
      </c>
      <c r="F47" s="708">
        <f t="shared" si="4"/>
        <v>8.0760218693048683E-2</v>
      </c>
      <c r="G47" s="708">
        <f t="shared" si="4"/>
        <v>7.423392317652136E-2</v>
      </c>
      <c r="H47" s="708"/>
      <c r="I47" s="709">
        <f t="shared" si="5"/>
        <v>8.3603251237548123E-2</v>
      </c>
      <c r="J47" s="708">
        <f t="shared" si="5"/>
        <v>8.1358582939516547E-2</v>
      </c>
      <c r="K47" s="708">
        <f t="shared" si="5"/>
        <v>7.6384535005224657E-2</v>
      </c>
      <c r="L47" s="712"/>
    </row>
    <row r="48" spans="1:12" ht="13.2" x14ac:dyDescent="0.15">
      <c r="B48" s="658"/>
      <c r="C48" s="711" t="str">
        <f t="shared" si="3"/>
        <v xml:space="preserve"> Makhuduthamaga Local Municipality</v>
      </c>
      <c r="D48" s="654" t="str">
        <f t="shared" si="3"/>
        <v>LIM473</v>
      </c>
      <c r="E48" s="708">
        <f t="shared" si="4"/>
        <v>2.0981376328497111E-2</v>
      </c>
      <c r="F48" s="708">
        <f t="shared" si="4"/>
        <v>1.9040180508548121E-2</v>
      </c>
      <c r="G48" s="708">
        <f t="shared" si="4"/>
        <v>1.6832110487699611E-2</v>
      </c>
      <c r="H48" s="708"/>
      <c r="I48" s="709">
        <f t="shared" si="5"/>
        <v>2.0994520157265373E-2</v>
      </c>
      <c r="J48" s="708">
        <f t="shared" si="5"/>
        <v>1.9226192499915005E-2</v>
      </c>
      <c r="K48" s="708">
        <f t="shared" si="5"/>
        <v>1.7241379310344827E-2</v>
      </c>
      <c r="L48" s="712"/>
    </row>
    <row r="49" spans="1:12" ht="13.2" x14ac:dyDescent="0.15">
      <c r="B49" s="658"/>
      <c r="C49" s="711" t="str">
        <f t="shared" si="3"/>
        <v xml:space="preserve"> Maruleng Local Municipality</v>
      </c>
      <c r="D49" s="654" t="str">
        <f t="shared" si="3"/>
        <v>LIM335</v>
      </c>
      <c r="E49" s="708">
        <f t="shared" si="4"/>
        <v>1.7177563729420423E-2</v>
      </c>
      <c r="F49" s="708">
        <f t="shared" si="4"/>
        <v>2.0046862796146838E-2</v>
      </c>
      <c r="G49" s="708">
        <f t="shared" si="4"/>
        <v>2.5571860164005179E-2</v>
      </c>
      <c r="H49" s="708"/>
      <c r="I49" s="709">
        <f t="shared" si="5"/>
        <v>1.6948807268430809E-2</v>
      </c>
      <c r="J49" s="708">
        <f t="shared" si="5"/>
        <v>2.1113113249243531E-2</v>
      </c>
      <c r="K49" s="708">
        <f t="shared" si="5"/>
        <v>2.8213166144200628E-2</v>
      </c>
      <c r="L49" s="712"/>
    </row>
    <row r="50" spans="1:12" ht="13.2" x14ac:dyDescent="0.15">
      <c r="B50" s="658"/>
      <c r="C50" s="711" t="str">
        <f t="shared" ref="C50:D58" si="6">+C23</f>
        <v xml:space="preserve"> Modimolle Local Municipality</v>
      </c>
      <c r="D50" s="654" t="str">
        <f t="shared" si="6"/>
        <v>LIM365</v>
      </c>
      <c r="E50" s="708">
        <f t="shared" ref="E50:G59" si="7">+E23/E$32</f>
        <v>1.7807261291538989E-2</v>
      </c>
      <c r="F50" s="708">
        <f t="shared" si="7"/>
        <v>1.3225722468107264E-2</v>
      </c>
      <c r="G50" s="708">
        <f t="shared" si="7"/>
        <v>1.456624946050928E-2</v>
      </c>
      <c r="H50" s="708"/>
      <c r="I50" s="709">
        <f t="shared" ref="I50:K59" si="8">+I23/I$32</f>
        <v>1.7156593126769745E-2</v>
      </c>
      <c r="J50" s="708">
        <f t="shared" si="8"/>
        <v>1.3582429537959406E-2</v>
      </c>
      <c r="K50" s="708">
        <f t="shared" si="8"/>
        <v>1.3793103448275862E-2</v>
      </c>
      <c r="L50" s="712"/>
    </row>
    <row r="51" spans="1:12" ht="13.2" x14ac:dyDescent="0.15">
      <c r="B51" s="658"/>
      <c r="C51" s="711" t="str">
        <f t="shared" si="6"/>
        <v xml:space="preserve"> Mogalakwena Local Municipality</v>
      </c>
      <c r="D51" s="654" t="str">
        <f t="shared" si="6"/>
        <v>LIM367</v>
      </c>
      <c r="E51" s="708">
        <f t="shared" si="7"/>
        <v>6.0974493587701857E-2</v>
      </c>
      <c r="F51" s="708">
        <f t="shared" si="7"/>
        <v>6.1407619543521655E-2</v>
      </c>
      <c r="G51" s="708">
        <f t="shared" si="7"/>
        <v>6.225722917565818E-2</v>
      </c>
      <c r="H51" s="708"/>
      <c r="I51" s="709">
        <f t="shared" si="8"/>
        <v>6.004603882743588E-2</v>
      </c>
      <c r="J51" s="708">
        <f t="shared" si="8"/>
        <v>6.1690409002821883E-2</v>
      </c>
      <c r="K51" s="708">
        <f t="shared" si="8"/>
        <v>6.3427377220480669E-2</v>
      </c>
      <c r="L51" s="712"/>
    </row>
    <row r="52" spans="1:12" ht="13.2" x14ac:dyDescent="0.15">
      <c r="B52" s="658"/>
      <c r="C52" s="711" t="str">
        <f t="shared" si="6"/>
        <v xml:space="preserve"> Molemole Local Municipality</v>
      </c>
      <c r="D52" s="654" t="str">
        <f t="shared" si="6"/>
        <v>LIM353</v>
      </c>
      <c r="E52" s="708">
        <f t="shared" si="7"/>
        <v>1.4120601727275058E-2</v>
      </c>
      <c r="F52" s="708">
        <f t="shared" si="7"/>
        <v>1.2913303827128351E-2</v>
      </c>
      <c r="G52" s="708">
        <f t="shared" si="7"/>
        <v>1.1760897712559344E-2</v>
      </c>
      <c r="H52" s="708"/>
      <c r="I52" s="709">
        <f t="shared" si="8"/>
        <v>1.4589826641406425E-2</v>
      </c>
      <c r="J52" s="708">
        <f t="shared" si="8"/>
        <v>1.3242443817359671E-2</v>
      </c>
      <c r="K52" s="708">
        <f t="shared" si="8"/>
        <v>1.2016718913270637E-2</v>
      </c>
      <c r="L52" s="712"/>
    </row>
    <row r="53" spans="1:12" ht="13.2" x14ac:dyDescent="0.15">
      <c r="B53" s="658"/>
      <c r="C53" s="711" t="str">
        <f t="shared" si="6"/>
        <v xml:space="preserve"> Mookgopong Local Municipality</v>
      </c>
      <c r="D53" s="654" t="str">
        <f t="shared" si="6"/>
        <v>LIM364</v>
      </c>
      <c r="E53" s="708">
        <f t="shared" si="7"/>
        <v>6.3116197505372566E-3</v>
      </c>
      <c r="F53" s="708">
        <f t="shared" si="7"/>
        <v>4.5474268853597155E-3</v>
      </c>
      <c r="G53" s="708">
        <f t="shared" si="7"/>
        <v>4.639620198532585E-3</v>
      </c>
      <c r="H53" s="708"/>
      <c r="I53" s="709">
        <f t="shared" si="8"/>
        <v>5.8994886838191858E-3</v>
      </c>
      <c r="J53" s="708">
        <f t="shared" si="8"/>
        <v>4.4538129398565256E-3</v>
      </c>
      <c r="K53" s="708">
        <f t="shared" si="8"/>
        <v>4.0752351097178684E-3</v>
      </c>
      <c r="L53" s="712"/>
    </row>
    <row r="54" spans="1:12" s="633" customFormat="1" ht="13.35" customHeight="1" x14ac:dyDescent="0.25">
      <c r="A54" s="694"/>
      <c r="B54" s="630"/>
      <c r="C54" s="631" t="str">
        <f t="shared" si="6"/>
        <v xml:space="preserve"> Musina Local Municipality</v>
      </c>
      <c r="D54" s="634" t="str">
        <f t="shared" si="6"/>
        <v>LIM341</v>
      </c>
      <c r="E54" s="708">
        <f t="shared" si="7"/>
        <v>1.263056156575031E-2</v>
      </c>
      <c r="F54" s="708">
        <f t="shared" si="7"/>
        <v>1.3711707020741126E-2</v>
      </c>
      <c r="G54" s="708">
        <f t="shared" si="7"/>
        <v>1.6400517911091931E-2</v>
      </c>
      <c r="H54" s="708"/>
      <c r="I54" s="709">
        <f t="shared" si="8"/>
        <v>1.2613823870928314E-2</v>
      </c>
      <c r="J54" s="708">
        <f t="shared" si="8"/>
        <v>1.3871417400469181E-2</v>
      </c>
      <c r="K54" s="708">
        <f t="shared" si="8"/>
        <v>1.6823406478578891E-2</v>
      </c>
      <c r="L54" s="713"/>
    </row>
    <row r="55" spans="1:12" s="633" customFormat="1" ht="13.35" customHeight="1" x14ac:dyDescent="0.25">
      <c r="A55" s="694"/>
      <c r="B55" s="630"/>
      <c r="C55" s="631" t="str">
        <f t="shared" si="6"/>
        <v xml:space="preserve"> Mutale Local Municipality</v>
      </c>
      <c r="D55" s="634" t="str">
        <f t="shared" si="6"/>
        <v>LIM342</v>
      </c>
      <c r="E55" s="708">
        <f t="shared" si="7"/>
        <v>1.1850761677777899E-2</v>
      </c>
      <c r="F55" s="708">
        <f t="shared" si="7"/>
        <v>1.1420636986895773E-2</v>
      </c>
      <c r="G55" s="708">
        <f t="shared" si="7"/>
        <v>1.0142425550280535E-2</v>
      </c>
      <c r="H55" s="708"/>
      <c r="I55" s="709">
        <f t="shared" si="8"/>
        <v>1.2104544806372099E-2</v>
      </c>
      <c r="J55" s="708">
        <f t="shared" si="8"/>
        <v>1.132152449597117E-2</v>
      </c>
      <c r="K55" s="708">
        <f t="shared" si="8"/>
        <v>1.0031347962382446E-2</v>
      </c>
      <c r="L55" s="713"/>
    </row>
    <row r="56" spans="1:12" s="633" customFormat="1" ht="13.35" customHeight="1" x14ac:dyDescent="0.25">
      <c r="A56" s="694"/>
      <c r="B56" s="630"/>
      <c r="C56" s="631" t="str">
        <f t="shared" si="6"/>
        <v xml:space="preserve"> Polokwane Local Municipality</v>
      </c>
      <c r="D56" s="634" t="str">
        <f t="shared" si="6"/>
        <v>LIM354</v>
      </c>
      <c r="E56" s="708">
        <f t="shared" si="7"/>
        <v>0.199559211706517</v>
      </c>
      <c r="F56" s="708">
        <f t="shared" si="7"/>
        <v>0.22617373947756661</v>
      </c>
      <c r="G56" s="708">
        <f t="shared" si="7"/>
        <v>0.24482088908070782</v>
      </c>
      <c r="H56" s="708"/>
      <c r="I56" s="709">
        <f t="shared" si="8"/>
        <v>0.19821141192527858</v>
      </c>
      <c r="J56" s="708">
        <f t="shared" si="8"/>
        <v>0.22209567198177677</v>
      </c>
      <c r="K56" s="708">
        <f t="shared" si="8"/>
        <v>0.23793103448275862</v>
      </c>
      <c r="L56" s="713"/>
    </row>
    <row r="57" spans="1:12" s="633" customFormat="1" ht="13.35" customHeight="1" x14ac:dyDescent="0.25">
      <c r="A57" s="694"/>
      <c r="B57" s="630"/>
      <c r="C57" s="631" t="str">
        <f t="shared" si="6"/>
        <v xml:space="preserve"> Thabazimbi Local Municipality</v>
      </c>
      <c r="D57" s="634" t="str">
        <f t="shared" si="6"/>
        <v>LIM361</v>
      </c>
      <c r="E57" s="708">
        <f t="shared" si="7"/>
        <v>3.5354589287087172E-2</v>
      </c>
      <c r="F57" s="708">
        <f t="shared" si="7"/>
        <v>4.0614423327258529E-2</v>
      </c>
      <c r="G57" s="708">
        <f t="shared" si="7"/>
        <v>4.8985757444971946E-2</v>
      </c>
      <c r="H57" s="708"/>
      <c r="I57" s="709">
        <f t="shared" si="8"/>
        <v>3.2496078551202914E-2</v>
      </c>
      <c r="J57" s="708">
        <f t="shared" si="8"/>
        <v>3.9132356441029477E-2</v>
      </c>
      <c r="K57" s="708">
        <f t="shared" si="8"/>
        <v>4.7753396029258099E-2</v>
      </c>
      <c r="L57" s="713"/>
    </row>
    <row r="58" spans="1:12" s="633" customFormat="1" ht="13.35" customHeight="1" x14ac:dyDescent="0.25">
      <c r="A58" s="694"/>
      <c r="B58" s="630"/>
      <c r="C58" s="631" t="str">
        <f t="shared" si="6"/>
        <v xml:space="preserve"> Thulamela Local Municipality</v>
      </c>
      <c r="D58" s="634" t="str">
        <f t="shared" si="6"/>
        <v>LIM343</v>
      </c>
      <c r="E58" s="708">
        <f t="shared" si="7"/>
        <v>0.11021171750010068</v>
      </c>
      <c r="F58" s="708">
        <f t="shared" si="7"/>
        <v>0.1051288726894038</v>
      </c>
      <c r="G58" s="708">
        <f t="shared" si="7"/>
        <v>9.0742339231765209E-2</v>
      </c>
      <c r="H58" s="708"/>
      <c r="I58" s="709">
        <f t="shared" si="8"/>
        <v>0.1131047688891605</v>
      </c>
      <c r="J58" s="708">
        <f t="shared" si="8"/>
        <v>0.10585455410872743</v>
      </c>
      <c r="K58" s="708">
        <f t="shared" si="8"/>
        <v>9.2267502612330202E-2</v>
      </c>
      <c r="L58" s="713"/>
    </row>
    <row r="59" spans="1:12" s="633" customFormat="1" ht="13.35" customHeight="1" x14ac:dyDescent="0.25">
      <c r="A59" s="694"/>
      <c r="B59" s="700"/>
      <c r="C59" s="640" t="s">
        <v>8</v>
      </c>
      <c r="D59" s="701"/>
      <c r="E59" s="714">
        <f t="shared" si="7"/>
        <v>1</v>
      </c>
      <c r="F59" s="714">
        <f t="shared" si="7"/>
        <v>1</v>
      </c>
      <c r="G59" s="714">
        <f t="shared" si="7"/>
        <v>1</v>
      </c>
      <c r="H59" s="714"/>
      <c r="I59" s="715">
        <f t="shared" si="8"/>
        <v>1</v>
      </c>
      <c r="J59" s="714">
        <f t="shared" si="8"/>
        <v>1</v>
      </c>
      <c r="K59" s="714">
        <f t="shared" si="8"/>
        <v>1</v>
      </c>
      <c r="L59" s="716"/>
    </row>
    <row r="61" spans="1:12" customFormat="1" ht="13.35" customHeight="1" x14ac:dyDescent="0.25">
      <c r="I61"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3:L59 E32:G32 I32:L32 F2:H2 J2:L2" numberStoredAsText="1"/>
    <ignoredError sqref="H32" numberStoredAsText="1" formula="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tabColor theme="7" tint="-0.249977111117893"/>
    <pageSetUpPr fitToPage="1"/>
  </sheetPr>
  <dimension ref="B1:AH91"/>
  <sheetViews>
    <sheetView showGridLines="0" zoomScaleNormal="100" zoomScaleSheetLayoutView="90" workbookViewId="0">
      <selection activeCell="B1" sqref="B1:M29"/>
    </sheetView>
  </sheetViews>
  <sheetFormatPr defaultColWidth="9.109375" defaultRowHeight="10.199999999999999" x14ac:dyDescent="0.25"/>
  <cols>
    <col min="1" max="1" width="1.109375" style="629" customWidth="1"/>
    <col min="2" max="2" width="9.109375" style="632"/>
    <col min="3" max="16384" width="9.109375" style="629"/>
  </cols>
  <sheetData>
    <row r="1" spans="2:34" ht="15" customHeight="1" x14ac:dyDescent="0.25">
      <c r="B1" s="255" t="s">
        <v>1011</v>
      </c>
    </row>
    <row r="2" spans="2:34" s="627" customFormat="1" ht="13.35" customHeight="1" x14ac:dyDescent="0.25">
      <c r="B2" s="628"/>
    </row>
    <row r="3" spans="2:34" ht="12.6" customHeight="1" x14ac:dyDescent="0.25"/>
    <row r="4" spans="2:34" ht="12.6" customHeight="1" x14ac:dyDescent="0.25"/>
    <row r="5" spans="2:34" ht="12.6" customHeight="1" x14ac:dyDescent="0.25"/>
    <row r="6" spans="2:34" ht="12.6" customHeight="1" x14ac:dyDescent="0.25"/>
    <row r="7" spans="2:34" s="633" customFormat="1" ht="13.35" customHeight="1" x14ac:dyDescent="0.25">
      <c r="B7" s="853"/>
    </row>
    <row r="8" spans="2:34" s="633" customFormat="1" ht="13.35" customHeight="1" x14ac:dyDescent="0.25">
      <c r="B8" s="853"/>
    </row>
    <row r="9" spans="2:34" s="633" customFormat="1" ht="13.35" customHeight="1" x14ac:dyDescent="0.25">
      <c r="B9" s="853"/>
    </row>
    <row r="10" spans="2:34" s="633" customFormat="1" ht="13.35" customHeight="1" x14ac:dyDescent="0.25">
      <c r="B10" s="853"/>
      <c r="T10" s="629"/>
      <c r="U10" s="255"/>
      <c r="V10" s="629"/>
      <c r="W10" s="629"/>
      <c r="X10" s="629"/>
      <c r="Y10" s="629"/>
      <c r="Z10" s="629"/>
      <c r="AA10" s="629"/>
      <c r="AB10" s="629"/>
      <c r="AC10" s="629"/>
      <c r="AD10" s="629"/>
      <c r="AE10" s="629"/>
      <c r="AF10" s="629"/>
      <c r="AG10" s="629"/>
      <c r="AH10" s="629"/>
    </row>
    <row r="11" spans="2:34" s="633" customFormat="1" ht="13.35" customHeight="1" x14ac:dyDescent="0.25">
      <c r="B11" s="853"/>
      <c r="T11" s="627"/>
      <c r="U11" s="628"/>
      <c r="V11" s="627"/>
      <c r="W11" s="627"/>
      <c r="X11" s="627"/>
      <c r="Y11" s="627"/>
      <c r="Z11" s="627"/>
      <c r="AA11" s="627"/>
      <c r="AB11" s="627"/>
      <c r="AC11" s="627"/>
      <c r="AD11" s="627"/>
      <c r="AE11" s="627"/>
      <c r="AF11" s="627"/>
      <c r="AG11" s="627"/>
      <c r="AH11" s="627"/>
    </row>
    <row r="12" spans="2:34" s="633" customFormat="1" ht="13.35" customHeight="1" x14ac:dyDescent="0.25">
      <c r="B12" s="853"/>
      <c r="T12" s="629"/>
      <c r="U12" s="632"/>
      <c r="V12" s="629"/>
      <c r="W12" s="629"/>
      <c r="X12" s="629"/>
      <c r="Y12" s="629"/>
      <c r="Z12" s="629"/>
      <c r="AA12" s="629"/>
      <c r="AB12" s="629"/>
      <c r="AC12" s="629"/>
      <c r="AD12" s="629"/>
      <c r="AE12" s="629"/>
      <c r="AF12" s="629"/>
      <c r="AG12" s="629"/>
      <c r="AH12" s="629"/>
    </row>
    <row r="13" spans="2:34" s="633" customFormat="1" ht="13.35" customHeight="1" x14ac:dyDescent="0.25">
      <c r="B13" s="853"/>
      <c r="T13" s="629"/>
      <c r="U13" s="632"/>
      <c r="V13" s="629"/>
      <c r="W13" s="629"/>
      <c r="X13" s="629"/>
      <c r="Y13" s="629"/>
      <c r="Z13" s="629"/>
      <c r="AA13" s="629"/>
      <c r="AB13" s="629"/>
      <c r="AC13" s="629"/>
      <c r="AD13" s="629"/>
      <c r="AE13" s="629"/>
      <c r="AF13" s="629"/>
      <c r="AG13" s="629"/>
      <c r="AH13" s="629"/>
    </row>
    <row r="14" spans="2:34" s="633" customFormat="1" ht="13.35" customHeight="1" x14ac:dyDescent="0.25">
      <c r="B14" s="853"/>
      <c r="T14" s="629"/>
      <c r="U14" s="632"/>
      <c r="V14" s="629"/>
      <c r="W14" s="629"/>
      <c r="X14" s="629"/>
      <c r="Y14" s="629"/>
      <c r="Z14" s="629"/>
      <c r="AA14" s="629"/>
      <c r="AB14" s="629"/>
      <c r="AC14" s="629"/>
      <c r="AD14" s="629"/>
      <c r="AE14" s="629"/>
      <c r="AF14" s="629"/>
      <c r="AG14" s="629"/>
      <c r="AH14" s="629"/>
    </row>
    <row r="15" spans="2:34" s="633" customFormat="1" ht="13.35" customHeight="1" x14ac:dyDescent="0.25">
      <c r="B15" s="853"/>
      <c r="T15" s="629"/>
      <c r="U15" s="632"/>
      <c r="V15" s="629"/>
      <c r="W15" s="629"/>
      <c r="X15" s="629"/>
      <c r="Y15" s="629"/>
      <c r="Z15" s="629"/>
      <c r="AA15" s="629"/>
      <c r="AB15" s="629"/>
      <c r="AC15" s="629"/>
      <c r="AD15" s="629"/>
      <c r="AE15" s="629"/>
      <c r="AF15" s="629"/>
      <c r="AG15" s="629"/>
      <c r="AH15" s="629"/>
    </row>
    <row r="16" spans="2:34" s="633" customFormat="1" ht="13.35" customHeight="1" x14ac:dyDescent="0.25">
      <c r="B16" s="853"/>
      <c r="U16" s="853"/>
    </row>
    <row r="17" spans="2:21" s="633" customFormat="1" ht="13.35" customHeight="1" x14ac:dyDescent="0.25">
      <c r="B17" s="853"/>
      <c r="U17" s="853"/>
    </row>
    <row r="18" spans="2:21" s="633" customFormat="1" ht="13.35" customHeight="1" x14ac:dyDescent="0.25">
      <c r="B18" s="853"/>
      <c r="U18" s="853"/>
    </row>
    <row r="19" spans="2:21" s="633" customFormat="1" ht="13.35" customHeight="1" x14ac:dyDescent="0.25">
      <c r="B19" s="853"/>
      <c r="U19" s="853"/>
    </row>
    <row r="20" spans="2:21" s="633" customFormat="1" ht="13.35" customHeight="1" x14ac:dyDescent="0.25">
      <c r="B20" s="853"/>
      <c r="U20" s="853"/>
    </row>
    <row r="21" spans="2:21" s="633" customFormat="1" ht="13.35" customHeight="1" x14ac:dyDescent="0.25">
      <c r="B21" s="853"/>
      <c r="U21" s="853"/>
    </row>
    <row r="22" spans="2:21" s="633" customFormat="1" ht="13.35" customHeight="1" x14ac:dyDescent="0.25">
      <c r="B22" s="853"/>
      <c r="U22" s="853"/>
    </row>
    <row r="23" spans="2:21" s="633" customFormat="1" ht="13.35" customHeight="1" x14ac:dyDescent="0.25">
      <c r="B23" s="853"/>
      <c r="U23" s="853"/>
    </row>
    <row r="24" spans="2:21" s="633" customFormat="1" ht="13.35" customHeight="1" x14ac:dyDescent="0.25">
      <c r="B24" s="853"/>
      <c r="U24" s="853"/>
    </row>
    <row r="25" spans="2:21" s="633" customFormat="1" ht="13.35" customHeight="1" x14ac:dyDescent="0.25">
      <c r="B25" s="853"/>
      <c r="U25" s="853"/>
    </row>
    <row r="26" spans="2:21" s="633" customFormat="1" ht="13.35" customHeight="1" x14ac:dyDescent="0.25">
      <c r="B26" s="853"/>
      <c r="U26" s="853"/>
    </row>
    <row r="27" spans="2:21" s="633" customFormat="1" ht="13.35" customHeight="1" x14ac:dyDescent="0.25">
      <c r="B27" s="853"/>
      <c r="U27" s="853"/>
    </row>
    <row r="28" spans="2:21" s="633" customFormat="1" ht="13.35" customHeight="1" x14ac:dyDescent="0.25">
      <c r="B28" s="853"/>
      <c r="U28" s="853"/>
    </row>
    <row r="29" spans="2:21" s="633" customFormat="1" ht="13.35" customHeight="1" x14ac:dyDescent="0.25">
      <c r="B29" s="853"/>
      <c r="U29" s="853"/>
    </row>
    <row r="30" spans="2:21" s="633" customFormat="1" ht="13.35" customHeight="1" x14ac:dyDescent="0.25">
      <c r="B30" s="853"/>
      <c r="U30" s="853"/>
    </row>
    <row r="31" spans="2:21" s="633" customFormat="1" ht="13.35" customHeight="1" x14ac:dyDescent="0.25">
      <c r="B31" s="853"/>
      <c r="U31" s="853"/>
    </row>
    <row r="32" spans="2:21" s="633" customFormat="1" ht="13.35" customHeight="1" x14ac:dyDescent="0.25">
      <c r="B32" s="853"/>
      <c r="U32" s="853"/>
    </row>
    <row r="33" spans="2:21" s="633" customFormat="1" ht="13.35" customHeight="1" x14ac:dyDescent="0.25">
      <c r="B33" s="853"/>
      <c r="U33" s="853"/>
    </row>
    <row r="34" spans="2:21" customFormat="1" ht="13.35" customHeight="1" x14ac:dyDescent="0.25">
      <c r="I34" s="189" t="s">
        <v>263</v>
      </c>
    </row>
    <row r="35" spans="2:21" s="633" customFormat="1" ht="13.35" customHeight="1" x14ac:dyDescent="0.25">
      <c r="B35" s="853"/>
      <c r="U35" s="853"/>
    </row>
    <row r="36" spans="2:21" s="633" customFormat="1" ht="13.35" customHeight="1" x14ac:dyDescent="0.25">
      <c r="B36" s="853"/>
      <c r="U36" s="853"/>
    </row>
    <row r="37" spans="2:21" s="633" customFormat="1" ht="13.35" customHeight="1" x14ac:dyDescent="0.25">
      <c r="B37" s="853"/>
      <c r="U37" s="853"/>
    </row>
    <row r="38" spans="2:21" s="633" customFormat="1" ht="13.35" customHeight="1" x14ac:dyDescent="0.25">
      <c r="B38" s="853"/>
      <c r="U38" s="853"/>
    </row>
    <row r="39" spans="2:21" s="633" customFormat="1" ht="13.35" customHeight="1" x14ac:dyDescent="0.25">
      <c r="B39" s="853"/>
      <c r="U39" s="853"/>
    </row>
    <row r="40" spans="2:21" s="633" customFormat="1" ht="13.35" customHeight="1" x14ac:dyDescent="0.25">
      <c r="B40" s="853"/>
      <c r="U40" s="853"/>
    </row>
    <row r="41" spans="2:21" s="633" customFormat="1" ht="13.35" customHeight="1" x14ac:dyDescent="0.25">
      <c r="B41" s="853"/>
      <c r="U41" s="853"/>
    </row>
    <row r="42" spans="2:21" s="633" customFormat="1" ht="13.35" customHeight="1" x14ac:dyDescent="0.25">
      <c r="B42" s="853"/>
    </row>
    <row r="43" spans="2:21" s="633" customFormat="1" ht="13.35" customHeight="1" x14ac:dyDescent="0.25">
      <c r="B43" s="853"/>
    </row>
    <row r="44" spans="2:21" s="633" customFormat="1" ht="13.35" customHeight="1" x14ac:dyDescent="0.25">
      <c r="B44" s="853"/>
    </row>
    <row r="45" spans="2:21" s="633" customFormat="1" ht="13.35" customHeight="1" x14ac:dyDescent="0.25">
      <c r="B45" s="853"/>
    </row>
    <row r="46" spans="2:21" s="633" customFormat="1" ht="13.35" customHeight="1" x14ac:dyDescent="0.25">
      <c r="B46" s="853"/>
    </row>
    <row r="48" spans="2:21"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tabColor theme="7" tint="0.79998168889431442"/>
    <pageSetUpPr fitToPage="1"/>
  </sheetPr>
  <dimension ref="A1:L49"/>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5.6640625" style="612" bestFit="1" customWidth="1"/>
    <col min="4" max="4" width="5.109375" style="612"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1012</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30"/>
      <c r="C7" s="636" t="s">
        <v>505</v>
      </c>
      <c r="D7" s="637" t="s">
        <v>749</v>
      </c>
      <c r="E7" s="655">
        <v>44943</v>
      </c>
      <c r="F7" s="655">
        <v>8578</v>
      </c>
      <c r="G7" s="655">
        <v>1430</v>
      </c>
      <c r="H7" s="656">
        <f t="shared" ref="H7:H25" si="0">+F7*1000000/E7</f>
        <v>190863.98326769462</v>
      </c>
      <c r="I7" s="655">
        <v>37395</v>
      </c>
      <c r="J7" s="655">
        <v>8462</v>
      </c>
      <c r="K7" s="655">
        <v>1420</v>
      </c>
      <c r="L7" s="656">
        <f t="shared" ref="L7:L25" si="1">+J7*1000000/I7</f>
        <v>226286.93675625083</v>
      </c>
    </row>
    <row r="8" spans="1:12" s="633" customFormat="1" ht="13.35" customHeight="1" x14ac:dyDescent="0.25">
      <c r="A8" s="694"/>
      <c r="B8" s="630"/>
      <c r="C8" s="631" t="s">
        <v>506</v>
      </c>
      <c r="D8" s="634" t="s">
        <v>750</v>
      </c>
      <c r="E8" s="698">
        <v>10379</v>
      </c>
      <c r="F8" s="698">
        <v>1763</v>
      </c>
      <c r="G8" s="698">
        <v>335</v>
      </c>
      <c r="H8" s="698">
        <f t="shared" si="0"/>
        <v>169862.22179400714</v>
      </c>
      <c r="I8" s="699">
        <v>8942</v>
      </c>
      <c r="J8" s="698">
        <v>1779</v>
      </c>
      <c r="K8" s="698">
        <v>321</v>
      </c>
      <c r="L8" s="697">
        <f t="shared" si="1"/>
        <v>198948.78103332588</v>
      </c>
    </row>
    <row r="9" spans="1:12" s="633" customFormat="1" ht="13.35" customHeight="1" x14ac:dyDescent="0.25">
      <c r="A9" s="694"/>
      <c r="B9" s="630"/>
      <c r="C9" s="631" t="s">
        <v>507</v>
      </c>
      <c r="D9" s="634" t="s">
        <v>751</v>
      </c>
      <c r="E9" s="698">
        <v>7113</v>
      </c>
      <c r="F9" s="698">
        <v>1157</v>
      </c>
      <c r="G9" s="698">
        <v>163</v>
      </c>
      <c r="H9" s="698">
        <f t="shared" si="0"/>
        <v>162659.91845915929</v>
      </c>
      <c r="I9" s="699">
        <v>6102</v>
      </c>
      <c r="J9" s="698">
        <v>1203</v>
      </c>
      <c r="K9" s="698">
        <v>173</v>
      </c>
      <c r="L9" s="697">
        <f t="shared" si="1"/>
        <v>197148.47590953787</v>
      </c>
    </row>
    <row r="10" spans="1:12" s="633" customFormat="1" ht="13.35" customHeight="1" x14ac:dyDescent="0.25">
      <c r="A10" s="694"/>
      <c r="B10" s="630"/>
      <c r="C10" s="631" t="s">
        <v>508</v>
      </c>
      <c r="D10" s="634" t="s">
        <v>752</v>
      </c>
      <c r="E10" s="698">
        <v>3499</v>
      </c>
      <c r="F10" s="698">
        <v>585</v>
      </c>
      <c r="G10" s="698">
        <v>77</v>
      </c>
      <c r="H10" s="698">
        <f t="shared" si="0"/>
        <v>167190.62589311233</v>
      </c>
      <c r="I10" s="699">
        <v>3232</v>
      </c>
      <c r="J10" s="698">
        <v>607</v>
      </c>
      <c r="K10" s="698">
        <v>82</v>
      </c>
      <c r="L10" s="697">
        <f t="shared" si="1"/>
        <v>187809.40594059406</v>
      </c>
    </row>
    <row r="11" spans="1:12" s="633" customFormat="1" ht="13.35" customHeight="1" x14ac:dyDescent="0.25">
      <c r="A11" s="694"/>
      <c r="B11" s="630"/>
      <c r="C11" s="631" t="s">
        <v>509</v>
      </c>
      <c r="D11" s="634" t="s">
        <v>753</v>
      </c>
      <c r="E11" s="698">
        <v>2821</v>
      </c>
      <c r="F11" s="698">
        <v>441</v>
      </c>
      <c r="G11" s="698">
        <v>94</v>
      </c>
      <c r="H11" s="698">
        <f t="shared" si="0"/>
        <v>156327.54342431761</v>
      </c>
      <c r="I11" s="699">
        <v>2352</v>
      </c>
      <c r="J11" s="698">
        <v>436</v>
      </c>
      <c r="K11" s="698">
        <v>88</v>
      </c>
      <c r="L11" s="697">
        <f t="shared" si="1"/>
        <v>185374.14965986394</v>
      </c>
    </row>
    <row r="12" spans="1:12" s="633" customFormat="1" ht="13.35" customHeight="1" x14ac:dyDescent="0.25">
      <c r="A12" s="694"/>
      <c r="B12" s="630"/>
      <c r="C12" s="631" t="s">
        <v>510</v>
      </c>
      <c r="D12" s="634" t="s">
        <v>754</v>
      </c>
      <c r="E12" s="698">
        <v>2581</v>
      </c>
      <c r="F12" s="698">
        <v>372</v>
      </c>
      <c r="G12" s="698">
        <v>59</v>
      </c>
      <c r="H12" s="698">
        <f t="shared" si="0"/>
        <v>144130.18209996127</v>
      </c>
      <c r="I12" s="699">
        <v>2120</v>
      </c>
      <c r="J12" s="698">
        <v>401</v>
      </c>
      <c r="K12" s="698">
        <v>61</v>
      </c>
      <c r="L12" s="697">
        <f t="shared" si="1"/>
        <v>189150.94339622642</v>
      </c>
    </row>
    <row r="13" spans="1:12" s="633" customFormat="1" ht="13.35" customHeight="1" x14ac:dyDescent="0.25">
      <c r="A13" s="694"/>
      <c r="B13" s="630"/>
      <c r="C13" s="631" t="s">
        <v>511</v>
      </c>
      <c r="D13" s="634" t="s">
        <v>755</v>
      </c>
      <c r="E13" s="698">
        <v>26729</v>
      </c>
      <c r="F13" s="698">
        <v>7031</v>
      </c>
      <c r="G13" s="698">
        <v>1316</v>
      </c>
      <c r="H13" s="698">
        <f t="shared" si="0"/>
        <v>263047.62617381872</v>
      </c>
      <c r="I13" s="699">
        <v>22745</v>
      </c>
      <c r="J13" s="698">
        <v>6447</v>
      </c>
      <c r="K13" s="698">
        <v>1281</v>
      </c>
      <c r="L13" s="697">
        <f t="shared" si="1"/>
        <v>283446.91140910093</v>
      </c>
    </row>
    <row r="14" spans="1:12" s="633" customFormat="1" ht="13.35" customHeight="1" x14ac:dyDescent="0.25">
      <c r="A14" s="694"/>
      <c r="B14" s="630"/>
      <c r="C14" s="631" t="s">
        <v>512</v>
      </c>
      <c r="D14" s="634" t="s">
        <v>756</v>
      </c>
      <c r="E14" s="698">
        <v>26802</v>
      </c>
      <c r="F14" s="698">
        <v>5325</v>
      </c>
      <c r="G14" s="698">
        <v>802</v>
      </c>
      <c r="H14" s="698">
        <f t="shared" si="0"/>
        <v>198679.20304454892</v>
      </c>
      <c r="I14" s="699">
        <v>23173</v>
      </c>
      <c r="J14" s="698">
        <v>5324</v>
      </c>
      <c r="K14" s="698">
        <v>818</v>
      </c>
      <c r="L14" s="697">
        <f t="shared" si="1"/>
        <v>229750.14024942822</v>
      </c>
    </row>
    <row r="15" spans="1:12" s="633" customFormat="1" ht="13.35" customHeight="1" x14ac:dyDescent="0.25">
      <c r="A15" s="694"/>
      <c r="B15" s="630"/>
      <c r="C15" s="631" t="s">
        <v>513</v>
      </c>
      <c r="D15" s="634" t="s">
        <v>757</v>
      </c>
      <c r="E15" s="698">
        <v>2532</v>
      </c>
      <c r="F15" s="698">
        <v>336</v>
      </c>
      <c r="G15" s="698">
        <v>52</v>
      </c>
      <c r="H15" s="698">
        <f t="shared" si="0"/>
        <v>132701.42180094786</v>
      </c>
      <c r="I15" s="699">
        <v>2134</v>
      </c>
      <c r="J15" s="698">
        <v>355</v>
      </c>
      <c r="K15" s="698">
        <v>55</v>
      </c>
      <c r="L15" s="697">
        <f t="shared" si="1"/>
        <v>166354.26429240862</v>
      </c>
    </row>
    <row r="16" spans="1:12" s="633" customFormat="1" ht="13.35" customHeight="1" x14ac:dyDescent="0.25">
      <c r="A16" s="694"/>
      <c r="B16" s="630"/>
      <c r="C16" s="631" t="s">
        <v>514</v>
      </c>
      <c r="D16" s="634" t="s">
        <v>758</v>
      </c>
      <c r="E16" s="698">
        <v>3359</v>
      </c>
      <c r="F16" s="698">
        <v>384</v>
      </c>
      <c r="G16" s="698">
        <v>69</v>
      </c>
      <c r="H16" s="698">
        <f t="shared" si="0"/>
        <v>114319.73801726704</v>
      </c>
      <c r="I16" s="699">
        <v>2737</v>
      </c>
      <c r="J16" s="698">
        <v>398</v>
      </c>
      <c r="K16" s="698">
        <v>71</v>
      </c>
      <c r="L16" s="697">
        <f t="shared" si="1"/>
        <v>145414.6876141761</v>
      </c>
    </row>
    <row r="17" spans="1:12" s="633" customFormat="1" ht="13.35" customHeight="1" x14ac:dyDescent="0.25">
      <c r="A17" s="694"/>
      <c r="B17" s="630"/>
      <c r="C17" s="631" t="s">
        <v>515</v>
      </c>
      <c r="D17" s="634" t="s">
        <v>759</v>
      </c>
      <c r="E17" s="698">
        <v>5673</v>
      </c>
      <c r="F17" s="698">
        <v>1066</v>
      </c>
      <c r="G17" s="698">
        <v>150</v>
      </c>
      <c r="H17" s="698">
        <f t="shared" si="0"/>
        <v>187907.6326458664</v>
      </c>
      <c r="I17" s="699">
        <v>4958</v>
      </c>
      <c r="J17" s="698">
        <v>1064</v>
      </c>
      <c r="K17" s="698">
        <v>151</v>
      </c>
      <c r="L17" s="697">
        <f t="shared" si="1"/>
        <v>214602.66236385639</v>
      </c>
    </row>
    <row r="18" spans="1:12" s="633" customFormat="1" ht="13.35" customHeight="1" x14ac:dyDescent="0.25">
      <c r="A18" s="694"/>
      <c r="B18" s="630"/>
      <c r="C18" s="631" t="s">
        <v>516</v>
      </c>
      <c r="D18" s="634" t="s">
        <v>760</v>
      </c>
      <c r="E18" s="698">
        <v>11036</v>
      </c>
      <c r="F18" s="698">
        <v>1921</v>
      </c>
      <c r="G18" s="698">
        <v>253</v>
      </c>
      <c r="H18" s="698">
        <f t="shared" si="0"/>
        <v>174066.69083001086</v>
      </c>
      <c r="I18" s="699">
        <v>9074</v>
      </c>
      <c r="J18" s="698">
        <v>1802</v>
      </c>
      <c r="K18" s="698">
        <v>246</v>
      </c>
      <c r="L18" s="697">
        <f t="shared" si="1"/>
        <v>198589.37623980604</v>
      </c>
    </row>
    <row r="19" spans="1:12" s="633" customFormat="1" ht="13.35" customHeight="1" x14ac:dyDescent="0.25">
      <c r="A19" s="694"/>
      <c r="B19" s="630"/>
      <c r="C19" s="631" t="s">
        <v>517</v>
      </c>
      <c r="D19" s="634" t="s">
        <v>761</v>
      </c>
      <c r="E19" s="698">
        <v>5781</v>
      </c>
      <c r="F19" s="698">
        <v>838</v>
      </c>
      <c r="G19" s="698">
        <v>177</v>
      </c>
      <c r="H19" s="698">
        <f t="shared" si="0"/>
        <v>144957.61978896384</v>
      </c>
      <c r="I19" s="699">
        <v>4958</v>
      </c>
      <c r="J19" s="698">
        <v>934</v>
      </c>
      <c r="K19" s="698">
        <v>189</v>
      </c>
      <c r="L19" s="697">
        <f t="shared" si="1"/>
        <v>188382.41226300929</v>
      </c>
    </row>
    <row r="20" spans="1:12" s="633" customFormat="1" ht="13.35" customHeight="1" x14ac:dyDescent="0.25">
      <c r="A20" s="694"/>
      <c r="B20" s="630"/>
      <c r="C20" s="631" t="s">
        <v>518</v>
      </c>
      <c r="D20" s="634" t="s">
        <v>762</v>
      </c>
      <c r="E20" s="698">
        <v>6891</v>
      </c>
      <c r="F20" s="698">
        <v>1058</v>
      </c>
      <c r="G20" s="698">
        <v>151</v>
      </c>
      <c r="H20" s="698">
        <f t="shared" si="0"/>
        <v>153533.59454360761</v>
      </c>
      <c r="I20" s="699">
        <v>5836</v>
      </c>
      <c r="J20" s="698">
        <v>1047</v>
      </c>
      <c r="K20" s="698">
        <v>147</v>
      </c>
      <c r="L20" s="697">
        <f t="shared" si="1"/>
        <v>179403.70116518164</v>
      </c>
    </row>
    <row r="21" spans="1:12" s="633" customFormat="1" ht="13.35" customHeight="1" x14ac:dyDescent="0.25">
      <c r="A21" s="694"/>
      <c r="B21" s="630"/>
      <c r="C21" s="631" t="s">
        <v>519</v>
      </c>
      <c r="D21" s="634" t="s">
        <v>763</v>
      </c>
      <c r="E21" s="698">
        <v>1270</v>
      </c>
      <c r="F21" s="698">
        <v>164</v>
      </c>
      <c r="G21" s="698">
        <v>18</v>
      </c>
      <c r="H21" s="698">
        <f t="shared" si="0"/>
        <v>129133.85826771654</v>
      </c>
      <c r="I21" s="699">
        <v>961</v>
      </c>
      <c r="J21" s="698">
        <v>159</v>
      </c>
      <c r="K21" s="698">
        <v>18</v>
      </c>
      <c r="L21" s="697">
        <f t="shared" si="1"/>
        <v>165452.65348595212</v>
      </c>
    </row>
    <row r="22" spans="1:12" s="633" customFormat="1" ht="13.35" customHeight="1" x14ac:dyDescent="0.25">
      <c r="A22" s="694"/>
      <c r="B22" s="630"/>
      <c r="C22" s="631" t="s">
        <v>520</v>
      </c>
      <c r="D22" s="634" t="s">
        <v>764</v>
      </c>
      <c r="E22" s="698">
        <v>80662</v>
      </c>
      <c r="F22" s="698">
        <v>17405</v>
      </c>
      <c r="G22" s="698">
        <v>3023</v>
      </c>
      <c r="H22" s="698">
        <f t="shared" si="0"/>
        <v>215776.94577372246</v>
      </c>
      <c r="I22" s="699">
        <v>67634</v>
      </c>
      <c r="J22" s="698">
        <v>16617</v>
      </c>
      <c r="K22" s="698">
        <v>2916</v>
      </c>
      <c r="L22" s="697">
        <f t="shared" si="1"/>
        <v>245690.03755507586</v>
      </c>
    </row>
    <row r="23" spans="1:12" s="633" customFormat="1" ht="13.35" customHeight="1" x14ac:dyDescent="0.25">
      <c r="A23" s="694"/>
      <c r="B23" s="630"/>
      <c r="C23" s="631" t="s">
        <v>521</v>
      </c>
      <c r="D23" s="634" t="s">
        <v>765</v>
      </c>
      <c r="E23" s="698">
        <v>27588</v>
      </c>
      <c r="F23" s="698">
        <v>5503</v>
      </c>
      <c r="G23" s="698">
        <v>959</v>
      </c>
      <c r="H23" s="698">
        <f t="shared" si="0"/>
        <v>199470.78439901405</v>
      </c>
      <c r="I23" s="699">
        <v>24202</v>
      </c>
      <c r="J23" s="698">
        <v>5566</v>
      </c>
      <c r="K23" s="698">
        <v>971</v>
      </c>
      <c r="L23" s="697">
        <f t="shared" si="1"/>
        <v>229980.99330633832</v>
      </c>
    </row>
    <row r="24" spans="1:12" s="633" customFormat="1" ht="13.35" customHeight="1" x14ac:dyDescent="0.25">
      <c r="A24" s="694"/>
      <c r="B24" s="630"/>
      <c r="C24" s="631" t="s">
        <v>522</v>
      </c>
      <c r="D24" s="634" t="s">
        <v>766</v>
      </c>
      <c r="E24" s="698">
        <v>5250</v>
      </c>
      <c r="F24" s="698">
        <v>403</v>
      </c>
      <c r="G24" s="698">
        <v>104</v>
      </c>
      <c r="H24" s="698">
        <f t="shared" si="0"/>
        <v>76761.904761904763</v>
      </c>
      <c r="I24" s="699">
        <v>4318</v>
      </c>
      <c r="J24" s="698">
        <v>514</v>
      </c>
      <c r="K24" s="698">
        <v>107</v>
      </c>
      <c r="L24" s="697">
        <f t="shared" si="1"/>
        <v>119036.59101435851</v>
      </c>
    </row>
    <row r="25" spans="1:12" s="633" customFormat="1" ht="13.35" customHeight="1" x14ac:dyDescent="0.25">
      <c r="A25" s="694"/>
      <c r="B25" s="630"/>
      <c r="C25" s="631" t="s">
        <v>523</v>
      </c>
      <c r="D25" s="634" t="s">
        <v>767</v>
      </c>
      <c r="E25" s="698">
        <v>2391</v>
      </c>
      <c r="F25" s="698">
        <v>178</v>
      </c>
      <c r="G25" s="698">
        <v>40</v>
      </c>
      <c r="H25" s="698">
        <f t="shared" si="0"/>
        <v>74445.838561271434</v>
      </c>
      <c r="I25" s="699">
        <v>1893</v>
      </c>
      <c r="J25" s="698">
        <v>222</v>
      </c>
      <c r="K25" s="698">
        <v>43</v>
      </c>
      <c r="L25" s="697">
        <f t="shared" si="1"/>
        <v>117274.16798732171</v>
      </c>
    </row>
    <row r="26" spans="1:12" s="633" customFormat="1" ht="13.35" customHeight="1" x14ac:dyDescent="0.25">
      <c r="A26" s="694"/>
      <c r="B26" s="700"/>
      <c r="C26" s="640" t="s">
        <v>8</v>
      </c>
      <c r="D26" s="701"/>
      <c r="E26" s="702">
        <f>SUM(E7:E25)</f>
        <v>277300</v>
      </c>
      <c r="F26" s="702">
        <f>SUM(F7:F25)</f>
        <v>54508</v>
      </c>
      <c r="G26" s="702">
        <f>SUM(G7:G25)</f>
        <v>9272</v>
      </c>
      <c r="H26" s="703">
        <f t="shared" ref="H26" si="2">+F26*1000000/E26</f>
        <v>196566.89505950233</v>
      </c>
      <c r="I26" s="704">
        <f>SUM(I7:I25)</f>
        <v>234766</v>
      </c>
      <c r="J26" s="702">
        <f>SUM(J7:J25)</f>
        <v>53337</v>
      </c>
      <c r="K26" s="702">
        <f>SUM(K7:K25)</f>
        <v>9158</v>
      </c>
      <c r="L26" s="703">
        <f t="shared" ref="L26" si="3">+J26*1000000/I26</f>
        <v>227192.18285441675</v>
      </c>
    </row>
    <row r="27" spans="1:12" ht="13.2" x14ac:dyDescent="0.2">
      <c r="B27" s="658"/>
      <c r="C27" s="706" t="s">
        <v>84</v>
      </c>
      <c r="D27" s="707"/>
      <c r="E27" s="726"/>
      <c r="F27" s="727"/>
      <c r="G27" s="727"/>
      <c r="H27" s="727"/>
      <c r="I27" s="728"/>
      <c r="J27" s="729"/>
      <c r="K27" s="729"/>
      <c r="L27" s="710"/>
    </row>
    <row r="28" spans="1:12" s="633" customFormat="1" ht="13.35" customHeight="1" x14ac:dyDescent="0.25">
      <c r="A28" s="694"/>
      <c r="B28" s="630"/>
      <c r="C28" s="631" t="str">
        <f t="shared" ref="C28:D43" si="4">+C7</f>
        <v>City of Matlosana Local Municipality</v>
      </c>
      <c r="D28" s="634" t="str">
        <f t="shared" si="4"/>
        <v>NW403</v>
      </c>
      <c r="E28" s="708">
        <f t="shared" ref="E28:G43" si="5">+E7/E$26</f>
        <v>0.16207356653443925</v>
      </c>
      <c r="F28" s="708">
        <f t="shared" si="5"/>
        <v>0.15737139502458355</v>
      </c>
      <c r="G28" s="708">
        <f t="shared" si="5"/>
        <v>0.15422778257118205</v>
      </c>
      <c r="H28" s="708"/>
      <c r="I28" s="709">
        <f t="shared" ref="I28:K43" si="6">+I7/I$26</f>
        <v>0.15928626802859017</v>
      </c>
      <c r="J28" s="708">
        <f t="shared" si="6"/>
        <v>0.15865159270300166</v>
      </c>
      <c r="K28" s="708">
        <f t="shared" si="6"/>
        <v>0.1550556890150688</v>
      </c>
      <c r="L28" s="713"/>
    </row>
    <row r="29" spans="1:12" s="633" customFormat="1" ht="13.35" customHeight="1" x14ac:dyDescent="0.25">
      <c r="A29" s="694"/>
      <c r="B29" s="630"/>
      <c r="C29" s="631" t="str">
        <f t="shared" si="4"/>
        <v>Ditsobotla Local Municipality</v>
      </c>
      <c r="D29" s="634" t="str">
        <f t="shared" si="4"/>
        <v>NW384</v>
      </c>
      <c r="E29" s="708">
        <f t="shared" si="5"/>
        <v>3.7428777497295347E-2</v>
      </c>
      <c r="F29" s="708">
        <f t="shared" si="5"/>
        <v>3.2343876128274746E-2</v>
      </c>
      <c r="G29" s="708">
        <f t="shared" si="5"/>
        <v>3.6130284728213981E-2</v>
      </c>
      <c r="H29" s="708"/>
      <c r="I29" s="709">
        <f t="shared" si="6"/>
        <v>3.8088990739715292E-2</v>
      </c>
      <c r="J29" s="708">
        <f t="shared" si="6"/>
        <v>3.3353956915462064E-2</v>
      </c>
      <c r="K29" s="708">
        <f t="shared" si="6"/>
        <v>3.5051321249181047E-2</v>
      </c>
      <c r="L29" s="713"/>
    </row>
    <row r="30" spans="1:12" s="633" customFormat="1" ht="13.35" customHeight="1" x14ac:dyDescent="0.25">
      <c r="A30" s="694"/>
      <c r="B30" s="630"/>
      <c r="C30" s="631" t="str">
        <f t="shared" si="4"/>
        <v>Greater Taung Local Municipality</v>
      </c>
      <c r="D30" s="634" t="str">
        <f t="shared" si="4"/>
        <v>NW394</v>
      </c>
      <c r="E30" s="708">
        <f t="shared" si="5"/>
        <v>2.565091958168049E-2</v>
      </c>
      <c r="F30" s="708">
        <f t="shared" si="5"/>
        <v>2.1226242019520069E-2</v>
      </c>
      <c r="G30" s="708">
        <f t="shared" si="5"/>
        <v>1.7579810181190682E-2</v>
      </c>
      <c r="H30" s="708"/>
      <c r="I30" s="709">
        <f t="shared" si="6"/>
        <v>2.5991838681921575E-2</v>
      </c>
      <c r="J30" s="708">
        <f t="shared" si="6"/>
        <v>2.2554699364418698E-2</v>
      </c>
      <c r="K30" s="708">
        <f t="shared" si="6"/>
        <v>1.8890587464511902E-2</v>
      </c>
      <c r="L30" s="713"/>
    </row>
    <row r="31" spans="1:12" s="633" customFormat="1" ht="13.35" customHeight="1" x14ac:dyDescent="0.25">
      <c r="A31" s="694"/>
      <c r="B31" s="630"/>
      <c r="C31" s="631" t="str">
        <f t="shared" si="4"/>
        <v>Kagisano/Molopo Local Municipality</v>
      </c>
      <c r="D31" s="634" t="str">
        <f t="shared" si="4"/>
        <v>NW397</v>
      </c>
      <c r="E31" s="708">
        <f t="shared" si="5"/>
        <v>1.2618103137396322E-2</v>
      </c>
      <c r="F31" s="708">
        <f t="shared" si="5"/>
        <v>1.0732369560431497E-2</v>
      </c>
      <c r="G31" s="708">
        <f t="shared" si="5"/>
        <v>8.304572907679034E-3</v>
      </c>
      <c r="H31" s="708"/>
      <c r="I31" s="709">
        <f t="shared" si="6"/>
        <v>1.376689980661595E-2</v>
      </c>
      <c r="J31" s="708">
        <f t="shared" si="6"/>
        <v>1.1380467592852991E-2</v>
      </c>
      <c r="K31" s="708">
        <f t="shared" si="6"/>
        <v>8.9539200698842535E-3</v>
      </c>
      <c r="L31" s="713"/>
    </row>
    <row r="32" spans="1:12" s="633" customFormat="1" ht="13.35" customHeight="1" x14ac:dyDescent="0.25">
      <c r="A32" s="694"/>
      <c r="B32" s="630"/>
      <c r="C32" s="631" t="str">
        <f t="shared" si="4"/>
        <v>Kgetlengrivier Local Municipality</v>
      </c>
      <c r="D32" s="634" t="str">
        <f t="shared" si="4"/>
        <v>NW374</v>
      </c>
      <c r="E32" s="708">
        <f t="shared" si="5"/>
        <v>1.0173097728092318E-2</v>
      </c>
      <c r="F32" s="708">
        <f t="shared" si="5"/>
        <v>8.0905555147868201E-3</v>
      </c>
      <c r="G32" s="708">
        <f t="shared" si="5"/>
        <v>1.0138050043140638E-2</v>
      </c>
      <c r="H32" s="708"/>
      <c r="I32" s="709">
        <f t="shared" si="6"/>
        <v>1.0018486492933389E-2</v>
      </c>
      <c r="J32" s="708">
        <f t="shared" si="6"/>
        <v>8.1744380073869929E-3</v>
      </c>
      <c r="K32" s="708">
        <f t="shared" si="6"/>
        <v>9.6090849530465171E-3</v>
      </c>
      <c r="L32" s="713"/>
    </row>
    <row r="33" spans="1:12" s="633" customFormat="1" ht="13.35" customHeight="1" x14ac:dyDescent="0.25">
      <c r="A33" s="694"/>
      <c r="B33" s="630"/>
      <c r="C33" s="631" t="str">
        <f t="shared" si="4"/>
        <v>Lekwa-Teemane Local Municipality</v>
      </c>
      <c r="D33" s="634" t="str">
        <f t="shared" si="4"/>
        <v>NW396</v>
      </c>
      <c r="E33" s="708">
        <f t="shared" si="5"/>
        <v>9.3076090876307253E-3</v>
      </c>
      <c r="F33" s="708">
        <f t="shared" si="5"/>
        <v>6.8246862845820801E-3</v>
      </c>
      <c r="G33" s="708">
        <f t="shared" si="5"/>
        <v>6.3632441760138048E-3</v>
      </c>
      <c r="H33" s="708"/>
      <c r="I33" s="709">
        <f t="shared" si="6"/>
        <v>9.0302684375079875E-3</v>
      </c>
      <c r="J33" s="708">
        <f t="shared" si="6"/>
        <v>7.5182331214728986E-3</v>
      </c>
      <c r="K33" s="708">
        <f t="shared" si="6"/>
        <v>6.6608429788163354E-3</v>
      </c>
      <c r="L33" s="713"/>
    </row>
    <row r="34" spans="1:12" s="633" customFormat="1" ht="13.35" customHeight="1" x14ac:dyDescent="0.25">
      <c r="A34" s="694"/>
      <c r="B34" s="630"/>
      <c r="C34" s="631" t="str">
        <f t="shared" si="4"/>
        <v>Madibeng Local Municipality</v>
      </c>
      <c r="D34" s="634" t="str">
        <f t="shared" si="4"/>
        <v>NW372</v>
      </c>
      <c r="E34" s="708">
        <f t="shared" si="5"/>
        <v>9.6390191128741434E-2</v>
      </c>
      <c r="F34" s="708">
        <f t="shared" si="5"/>
        <v>0.12899023996477582</v>
      </c>
      <c r="G34" s="708">
        <f t="shared" si="5"/>
        <v>0.14193270060396893</v>
      </c>
      <c r="H34" s="708"/>
      <c r="I34" s="709">
        <f t="shared" si="6"/>
        <v>9.6883705476943E-2</v>
      </c>
      <c r="J34" s="708">
        <f t="shared" si="6"/>
        <v>0.120872939985376</v>
      </c>
      <c r="K34" s="708">
        <f t="shared" si="6"/>
        <v>0.13987770255514304</v>
      </c>
      <c r="L34" s="713"/>
    </row>
    <row r="35" spans="1:12" s="633" customFormat="1" ht="13.35" customHeight="1" x14ac:dyDescent="0.25">
      <c r="A35" s="694"/>
      <c r="B35" s="630"/>
      <c r="C35" s="631" t="str">
        <f t="shared" si="4"/>
        <v>Mafikeng Local Municipality</v>
      </c>
      <c r="D35" s="634" t="str">
        <f t="shared" si="4"/>
        <v>NW383</v>
      </c>
      <c r="E35" s="708">
        <f t="shared" si="5"/>
        <v>9.6653443923548507E-2</v>
      </c>
      <c r="F35" s="708">
        <f t="shared" si="5"/>
        <v>9.7692081896235419E-2</v>
      </c>
      <c r="G35" s="708">
        <f t="shared" si="5"/>
        <v>8.6496980155306297E-2</v>
      </c>
      <c r="H35" s="708"/>
      <c r="I35" s="709">
        <f t="shared" si="6"/>
        <v>9.8706797406779512E-2</v>
      </c>
      <c r="J35" s="708">
        <f t="shared" si="6"/>
        <v>9.9818137503046661E-2</v>
      </c>
      <c r="K35" s="708">
        <f t="shared" si="6"/>
        <v>8.9320812404455122E-2</v>
      </c>
      <c r="L35" s="713"/>
    </row>
    <row r="36" spans="1:12" s="633" customFormat="1" ht="13.35" customHeight="1" x14ac:dyDescent="0.25">
      <c r="A36" s="694"/>
      <c r="B36" s="630"/>
      <c r="C36" s="631" t="str">
        <f t="shared" si="4"/>
        <v>Mamusa Local Municipality</v>
      </c>
      <c r="D36" s="634" t="str">
        <f t="shared" si="4"/>
        <v>NW393</v>
      </c>
      <c r="E36" s="708">
        <f t="shared" si="5"/>
        <v>9.1309051568698157E-3</v>
      </c>
      <c r="F36" s="708">
        <f t="shared" si="5"/>
        <v>6.1642327731709105E-3</v>
      </c>
      <c r="G36" s="708">
        <f t="shared" si="5"/>
        <v>5.6082830025884385E-3</v>
      </c>
      <c r="H36" s="708"/>
      <c r="I36" s="709">
        <f t="shared" si="6"/>
        <v>9.0899022856802091E-3</v>
      </c>
      <c r="J36" s="708">
        <f t="shared" si="6"/>
        <v>6.6557924142715188E-3</v>
      </c>
      <c r="K36" s="708">
        <f t="shared" si="6"/>
        <v>6.0056780956540727E-3</v>
      </c>
      <c r="L36" s="713"/>
    </row>
    <row r="37" spans="1:12" s="633" customFormat="1" ht="13.35" customHeight="1" x14ac:dyDescent="0.25">
      <c r="A37" s="694"/>
      <c r="B37" s="630"/>
      <c r="C37" s="631" t="str">
        <f t="shared" si="4"/>
        <v>Maquassi Hills Local Municipality</v>
      </c>
      <c r="D37" s="634" t="str">
        <f t="shared" si="4"/>
        <v>NW404</v>
      </c>
      <c r="E37" s="708">
        <f t="shared" si="5"/>
        <v>1.2113234763793725E-2</v>
      </c>
      <c r="F37" s="708">
        <f t="shared" si="5"/>
        <v>7.0448374550524696E-3</v>
      </c>
      <c r="G37" s="708">
        <f t="shared" si="5"/>
        <v>7.4417601380500431E-3</v>
      </c>
      <c r="H37" s="708"/>
      <c r="I37" s="709">
        <f t="shared" si="6"/>
        <v>1.165841731766951E-2</v>
      </c>
      <c r="J37" s="708">
        <f t="shared" si="6"/>
        <v>7.4619869883945479E-3</v>
      </c>
      <c r="K37" s="708">
        <f t="shared" si="6"/>
        <v>7.7527844507534393E-3</v>
      </c>
      <c r="L37" s="713"/>
    </row>
    <row r="38" spans="1:12" s="633" customFormat="1" ht="13.35" customHeight="1" x14ac:dyDescent="0.25">
      <c r="A38" s="694"/>
      <c r="B38" s="630"/>
      <c r="C38" s="631" t="str">
        <f t="shared" si="4"/>
        <v>Moretele Local Municipality</v>
      </c>
      <c r="D38" s="634" t="str">
        <f t="shared" si="4"/>
        <v>NW371</v>
      </c>
      <c r="E38" s="708">
        <f t="shared" si="5"/>
        <v>2.0457987738910926E-2</v>
      </c>
      <c r="F38" s="708">
        <f t="shared" si="5"/>
        <v>1.9556762310119616E-2</v>
      </c>
      <c r="G38" s="708">
        <f t="shared" si="5"/>
        <v>1.6177739430543573E-2</v>
      </c>
      <c r="H38" s="708"/>
      <c r="I38" s="709">
        <f t="shared" si="6"/>
        <v>2.1118901374134243E-2</v>
      </c>
      <c r="J38" s="708">
        <f t="shared" si="6"/>
        <v>1.9948628531788439E-2</v>
      </c>
      <c r="K38" s="708">
        <f t="shared" si="6"/>
        <v>1.6488316226250271E-2</v>
      </c>
      <c r="L38" s="713"/>
    </row>
    <row r="39" spans="1:12" s="633" customFormat="1" ht="13.35" customHeight="1" x14ac:dyDescent="0.25">
      <c r="A39" s="694"/>
      <c r="B39" s="630"/>
      <c r="C39" s="631" t="str">
        <f t="shared" si="4"/>
        <v>Moses Kotane Local Municipality</v>
      </c>
      <c r="D39" s="634" t="str">
        <f t="shared" si="4"/>
        <v>NW375</v>
      </c>
      <c r="E39" s="708">
        <f t="shared" si="5"/>
        <v>3.9798052650558961E-2</v>
      </c>
      <c r="F39" s="708">
        <f t="shared" si="5"/>
        <v>3.5242533206134879E-2</v>
      </c>
      <c r="G39" s="708">
        <f t="shared" si="5"/>
        <v>2.7286453839516826E-2</v>
      </c>
      <c r="H39" s="708"/>
      <c r="I39" s="709">
        <f t="shared" si="6"/>
        <v>3.8651252736767672E-2</v>
      </c>
      <c r="J39" s="708">
        <f t="shared" si="6"/>
        <v>3.3785177269062751E-2</v>
      </c>
      <c r="K39" s="708">
        <f t="shared" si="6"/>
        <v>2.6861760209652762E-2</v>
      </c>
      <c r="L39" s="713"/>
    </row>
    <row r="40" spans="1:12" s="633" customFormat="1" ht="13.35" customHeight="1" x14ac:dyDescent="0.25">
      <c r="A40" s="694"/>
      <c r="B40" s="630"/>
      <c r="C40" s="631" t="str">
        <f t="shared" si="4"/>
        <v>Naledi Local Municipality</v>
      </c>
      <c r="D40" s="634" t="str">
        <f t="shared" si="4"/>
        <v>NW392</v>
      </c>
      <c r="E40" s="708">
        <f t="shared" si="5"/>
        <v>2.0847457627118645E-2</v>
      </c>
      <c r="F40" s="708">
        <f t="shared" si="5"/>
        <v>1.5373890071182212E-2</v>
      </c>
      <c r="G40" s="708">
        <f t="shared" si="5"/>
        <v>1.9089732528041414E-2</v>
      </c>
      <c r="H40" s="708"/>
      <c r="I40" s="709">
        <f t="shared" si="6"/>
        <v>2.1118901374134243E-2</v>
      </c>
      <c r="J40" s="708">
        <f t="shared" si="6"/>
        <v>1.7511296098393237E-2</v>
      </c>
      <c r="K40" s="708">
        <f t="shared" si="6"/>
        <v>2.063769381961127E-2</v>
      </c>
      <c r="L40" s="713"/>
    </row>
    <row r="41" spans="1:12" s="633" customFormat="1" ht="13.35" customHeight="1" x14ac:dyDescent="0.25">
      <c r="A41" s="694"/>
      <c r="B41" s="630"/>
      <c r="C41" s="631" t="str">
        <f t="shared" si="4"/>
        <v>Ramotshere Moiloa Local Municipality</v>
      </c>
      <c r="D41" s="634" t="str">
        <f t="shared" si="4"/>
        <v>NW385</v>
      </c>
      <c r="E41" s="708">
        <f t="shared" si="5"/>
        <v>2.4850342589253515E-2</v>
      </c>
      <c r="F41" s="708">
        <f t="shared" si="5"/>
        <v>1.9409994863139355E-2</v>
      </c>
      <c r="G41" s="708">
        <f t="shared" si="5"/>
        <v>1.6285591026747197E-2</v>
      </c>
      <c r="H41" s="708"/>
      <c r="I41" s="709">
        <f t="shared" si="6"/>
        <v>2.4858795566649345E-2</v>
      </c>
      <c r="J41" s="708">
        <f t="shared" si="6"/>
        <v>1.9629900444344452E-2</v>
      </c>
      <c r="K41" s="708">
        <f t="shared" si="6"/>
        <v>1.605153963747543E-2</v>
      </c>
      <c r="L41" s="713"/>
    </row>
    <row r="42" spans="1:12" s="633" customFormat="1" ht="13.35" customHeight="1" x14ac:dyDescent="0.25">
      <c r="A42" s="694"/>
      <c r="B42" s="630"/>
      <c r="C42" s="631" t="str">
        <f t="shared" si="4"/>
        <v>Ratlou Local Municipality</v>
      </c>
      <c r="D42" s="634" t="str">
        <f t="shared" si="4"/>
        <v>NW381</v>
      </c>
      <c r="E42" s="708">
        <f t="shared" si="5"/>
        <v>4.5798773891092678E-3</v>
      </c>
      <c r="F42" s="708">
        <f t="shared" si="5"/>
        <v>3.0087326630953252E-3</v>
      </c>
      <c r="G42" s="708">
        <f t="shared" si="5"/>
        <v>1.9413287316652286E-3</v>
      </c>
      <c r="H42" s="708"/>
      <c r="I42" s="709">
        <f t="shared" si="6"/>
        <v>4.0934377209647056E-3</v>
      </c>
      <c r="J42" s="708">
        <f t="shared" si="6"/>
        <v>2.9810450531525959E-3</v>
      </c>
      <c r="K42" s="708">
        <f t="shared" si="6"/>
        <v>1.9654946494867876E-3</v>
      </c>
      <c r="L42" s="713"/>
    </row>
    <row r="43" spans="1:12" s="633" customFormat="1" ht="13.35" customHeight="1" x14ac:dyDescent="0.25">
      <c r="A43" s="694"/>
      <c r="B43" s="630"/>
      <c r="C43" s="631" t="str">
        <f t="shared" si="4"/>
        <v>Rustenburg Local Municipality</v>
      </c>
      <c r="D43" s="634" t="str">
        <f t="shared" si="4"/>
        <v>NW373</v>
      </c>
      <c r="E43" s="708">
        <f t="shared" si="5"/>
        <v>0.29088351965380455</v>
      </c>
      <c r="F43" s="708">
        <f t="shared" si="5"/>
        <v>0.3193109268364277</v>
      </c>
      <c r="G43" s="708">
        <f t="shared" si="5"/>
        <v>0.32603537532355481</v>
      </c>
      <c r="H43" s="708"/>
      <c r="I43" s="709">
        <f t="shared" si="6"/>
        <v>0.28809112052000718</v>
      </c>
      <c r="J43" s="708">
        <f t="shared" si="6"/>
        <v>0.31154733112098543</v>
      </c>
      <c r="K43" s="708">
        <f t="shared" si="6"/>
        <v>0.31841013321685957</v>
      </c>
      <c r="L43" s="713"/>
    </row>
    <row r="44" spans="1:12" s="633" customFormat="1" ht="13.35" customHeight="1" x14ac:dyDescent="0.25">
      <c r="A44" s="694"/>
      <c r="B44" s="630"/>
      <c r="C44" s="631" t="str">
        <f t="shared" ref="C44:D46" si="7">+C23</f>
        <v>Tlokwe Local Municipality</v>
      </c>
      <c r="D44" s="634" t="str">
        <f t="shared" si="7"/>
        <v>NW402</v>
      </c>
      <c r="E44" s="708">
        <f t="shared" ref="E44:G47" si="8">+E23/E$26</f>
        <v>9.948791922106022E-2</v>
      </c>
      <c r="F44" s="708">
        <f t="shared" si="8"/>
        <v>0.10095765759154619</v>
      </c>
      <c r="G44" s="708">
        <f t="shared" si="8"/>
        <v>0.10342968075927524</v>
      </c>
      <c r="H44" s="708"/>
      <c r="I44" s="709">
        <f t="shared" ref="I44:K47" si="9">+I23/I$26</f>
        <v>0.10308988524743787</v>
      </c>
      <c r="J44" s="708">
        <f t="shared" si="9"/>
        <v>0.10435532557136697</v>
      </c>
      <c r="K44" s="708">
        <f t="shared" si="9"/>
        <v>0.10602751692509281</v>
      </c>
      <c r="L44" s="713"/>
    </row>
    <row r="45" spans="1:12" s="633" customFormat="1" ht="13.35" customHeight="1" x14ac:dyDescent="0.25">
      <c r="A45" s="694"/>
      <c r="B45" s="630"/>
      <c r="C45" s="631" t="str">
        <f t="shared" si="7"/>
        <v>Tswaing Local Municipality</v>
      </c>
      <c r="D45" s="634" t="str">
        <f t="shared" si="7"/>
        <v>NW382</v>
      </c>
      <c r="E45" s="708">
        <f t="shared" si="8"/>
        <v>1.8932564010097366E-2</v>
      </c>
      <c r="F45" s="708">
        <f t="shared" si="8"/>
        <v>7.3934101416305862E-3</v>
      </c>
      <c r="G45" s="708">
        <f t="shared" si="8"/>
        <v>1.1216566005176877E-2</v>
      </c>
      <c r="H45" s="708"/>
      <c r="I45" s="709">
        <f t="shared" si="9"/>
        <v>1.8392782600546928E-2</v>
      </c>
      <c r="J45" s="708">
        <f t="shared" si="9"/>
        <v>9.6368374674241138E-3</v>
      </c>
      <c r="K45" s="708">
        <f t="shared" si="9"/>
        <v>1.1683773749727015E-2</v>
      </c>
      <c r="L45" s="713"/>
    </row>
    <row r="46" spans="1:12" s="633" customFormat="1" ht="13.35" customHeight="1" x14ac:dyDescent="0.25">
      <c r="A46" s="694"/>
      <c r="B46" s="630"/>
      <c r="C46" s="631" t="str">
        <f t="shared" si="7"/>
        <v>Ventersdorp Local Municipality</v>
      </c>
      <c r="D46" s="634" t="str">
        <f t="shared" si="7"/>
        <v>NW401</v>
      </c>
      <c r="E46" s="708">
        <f t="shared" si="8"/>
        <v>8.6224305805986303E-3</v>
      </c>
      <c r="F46" s="708">
        <f t="shared" si="8"/>
        <v>3.26557569531078E-3</v>
      </c>
      <c r="G46" s="708">
        <f t="shared" si="8"/>
        <v>4.3140638481449526E-3</v>
      </c>
      <c r="H46" s="708"/>
      <c r="I46" s="709">
        <f t="shared" si="9"/>
        <v>8.0633481850012345E-3</v>
      </c>
      <c r="J46" s="708">
        <f t="shared" si="9"/>
        <v>4.1622138477979643E-3</v>
      </c>
      <c r="K46" s="708">
        <f t="shared" si="9"/>
        <v>4.6953483293295482E-3</v>
      </c>
      <c r="L46" s="713"/>
    </row>
    <row r="47" spans="1:12" s="633" customFormat="1" ht="13.35" customHeight="1" x14ac:dyDescent="0.25">
      <c r="A47" s="694"/>
      <c r="B47" s="700"/>
      <c r="C47" s="640" t="s">
        <v>8</v>
      </c>
      <c r="D47" s="701"/>
      <c r="E47" s="714">
        <f t="shared" si="8"/>
        <v>1</v>
      </c>
      <c r="F47" s="714">
        <f t="shared" si="8"/>
        <v>1</v>
      </c>
      <c r="G47" s="714">
        <f t="shared" si="8"/>
        <v>1</v>
      </c>
      <c r="H47" s="714"/>
      <c r="I47" s="715">
        <f t="shared" si="9"/>
        <v>1</v>
      </c>
      <c r="J47" s="714">
        <f t="shared" si="9"/>
        <v>1</v>
      </c>
      <c r="K47" s="714">
        <f t="shared" si="9"/>
        <v>1</v>
      </c>
      <c r="L47" s="716"/>
    </row>
    <row r="49" spans="9:9" customFormat="1" ht="13.35" customHeight="1" x14ac:dyDescent="0.25">
      <c r="I49"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9"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7:L47 E26:G26 L26 F2:H2 J2:L2" numberStoredAsText="1"/>
    <ignoredError sqref="H26:K26" numberStoredAsText="1" formula="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tabColor theme="7" tint="-0.249977111117893"/>
    <pageSetUpPr fitToPage="1"/>
  </sheetPr>
  <dimension ref="B1:AG91"/>
  <sheetViews>
    <sheetView showGridLines="0" topLeftCell="A7" zoomScaleNormal="100" zoomScaleSheetLayoutView="90" workbookViewId="0">
      <selection activeCell="B1" sqref="B1:M32"/>
    </sheetView>
  </sheetViews>
  <sheetFormatPr defaultColWidth="9.109375" defaultRowHeight="10.199999999999999" x14ac:dyDescent="0.25"/>
  <cols>
    <col min="1" max="1" width="1.109375" style="629" customWidth="1"/>
    <col min="2" max="2" width="9.109375" style="632"/>
    <col min="3" max="16384" width="9.109375" style="629"/>
  </cols>
  <sheetData>
    <row r="1" spans="2:33" ht="15" customHeight="1" x14ac:dyDescent="0.25">
      <c r="B1" s="255" t="s">
        <v>1013</v>
      </c>
    </row>
    <row r="2" spans="2:33" s="627" customFormat="1" ht="13.35" customHeight="1" x14ac:dyDescent="0.25">
      <c r="B2" s="628"/>
    </row>
    <row r="3" spans="2:33" ht="12.6" customHeight="1" x14ac:dyDescent="0.25"/>
    <row r="4" spans="2:33" ht="12.6" customHeight="1" x14ac:dyDescent="0.25"/>
    <row r="5" spans="2:33" ht="12.6" customHeight="1" x14ac:dyDescent="0.25"/>
    <row r="6" spans="2:33" ht="12.6" customHeight="1" x14ac:dyDescent="0.25"/>
    <row r="7" spans="2:33" s="633" customFormat="1" ht="13.35" customHeight="1" x14ac:dyDescent="0.25">
      <c r="B7" s="853"/>
    </row>
    <row r="8" spans="2:33" s="633" customFormat="1" ht="13.35" customHeight="1" x14ac:dyDescent="0.25">
      <c r="B8" s="853"/>
    </row>
    <row r="9" spans="2:33" s="633" customFormat="1" ht="13.35" customHeight="1" x14ac:dyDescent="0.25">
      <c r="B9" s="853"/>
    </row>
    <row r="10" spans="2:33" s="633" customFormat="1" ht="13.35" customHeight="1" x14ac:dyDescent="0.25">
      <c r="B10" s="853"/>
    </row>
    <row r="11" spans="2:33" s="633" customFormat="1" ht="13.35" customHeight="1" x14ac:dyDescent="0.25">
      <c r="B11" s="853"/>
    </row>
    <row r="12" spans="2:33" s="633" customFormat="1" ht="13.35" customHeight="1" x14ac:dyDescent="0.25">
      <c r="B12" s="853"/>
    </row>
    <row r="13" spans="2:33" s="633" customFormat="1" ht="13.35" customHeight="1" x14ac:dyDescent="0.25">
      <c r="B13" s="853"/>
    </row>
    <row r="14" spans="2:33" s="633" customFormat="1" ht="13.35" customHeight="1" x14ac:dyDescent="0.25">
      <c r="B14" s="853"/>
      <c r="S14" s="629"/>
      <c r="T14" s="255"/>
      <c r="U14" s="629"/>
      <c r="V14" s="629"/>
      <c r="W14" s="629"/>
      <c r="X14" s="629"/>
      <c r="Y14" s="629"/>
      <c r="Z14" s="629"/>
      <c r="AA14" s="629"/>
      <c r="AB14" s="629"/>
      <c r="AC14" s="629"/>
      <c r="AD14" s="629"/>
      <c r="AE14" s="629"/>
      <c r="AF14" s="629"/>
      <c r="AG14" s="629"/>
    </row>
    <row r="15" spans="2:33" s="633" customFormat="1" ht="13.35" customHeight="1" x14ac:dyDescent="0.25">
      <c r="B15" s="853"/>
      <c r="S15" s="627"/>
      <c r="T15" s="628"/>
      <c r="U15" s="627"/>
      <c r="V15" s="627"/>
      <c r="W15" s="627"/>
      <c r="X15" s="627"/>
      <c r="Y15" s="627"/>
      <c r="Z15" s="627"/>
      <c r="AA15" s="627"/>
      <c r="AB15" s="627"/>
      <c r="AC15" s="627"/>
      <c r="AD15" s="627"/>
      <c r="AE15" s="627"/>
      <c r="AF15" s="627"/>
      <c r="AG15" s="627"/>
    </row>
    <row r="16" spans="2:33" s="633" customFormat="1" ht="13.5" customHeight="1" x14ac:dyDescent="0.25">
      <c r="B16" s="853"/>
      <c r="S16" s="629"/>
      <c r="T16" s="632"/>
      <c r="U16" s="629"/>
      <c r="V16" s="629"/>
      <c r="W16" s="629"/>
      <c r="X16" s="629"/>
      <c r="Y16" s="629"/>
      <c r="Z16" s="629"/>
      <c r="AA16" s="629"/>
      <c r="AB16" s="629"/>
      <c r="AC16" s="629"/>
      <c r="AD16" s="629"/>
      <c r="AE16" s="629"/>
      <c r="AF16" s="629"/>
      <c r="AG16" s="629"/>
    </row>
    <row r="17" spans="2:33" s="633" customFormat="1" ht="13.35" customHeight="1" x14ac:dyDescent="0.25">
      <c r="B17" s="853"/>
      <c r="S17" s="629"/>
      <c r="T17" s="632"/>
      <c r="U17" s="629"/>
      <c r="V17" s="629"/>
      <c r="W17" s="629"/>
      <c r="X17" s="629"/>
      <c r="Y17" s="629"/>
      <c r="Z17" s="629"/>
      <c r="AA17" s="629"/>
      <c r="AB17" s="629"/>
      <c r="AC17" s="629"/>
      <c r="AD17" s="629"/>
      <c r="AE17" s="629"/>
      <c r="AF17" s="629"/>
      <c r="AG17" s="629"/>
    </row>
    <row r="18" spans="2:33" s="633" customFormat="1" ht="13.35" customHeight="1" x14ac:dyDescent="0.25">
      <c r="B18" s="853"/>
      <c r="S18" s="629"/>
      <c r="T18" s="632"/>
      <c r="U18" s="629"/>
      <c r="V18" s="629"/>
      <c r="W18" s="629"/>
      <c r="X18" s="629"/>
      <c r="Y18" s="629"/>
      <c r="Z18" s="629"/>
      <c r="AA18" s="629"/>
      <c r="AB18" s="629"/>
      <c r="AC18" s="629"/>
      <c r="AD18" s="629"/>
      <c r="AE18" s="629"/>
      <c r="AF18" s="629"/>
      <c r="AG18" s="629"/>
    </row>
    <row r="19" spans="2:33" s="633" customFormat="1" ht="13.35" customHeight="1" x14ac:dyDescent="0.25">
      <c r="B19" s="853"/>
      <c r="S19" s="629"/>
      <c r="T19" s="632"/>
      <c r="U19" s="629"/>
      <c r="V19" s="629"/>
      <c r="W19" s="629"/>
      <c r="X19" s="629"/>
      <c r="Y19" s="629"/>
      <c r="Z19" s="629"/>
      <c r="AA19" s="629"/>
      <c r="AB19" s="629"/>
      <c r="AC19" s="629"/>
      <c r="AD19" s="629"/>
      <c r="AE19" s="629"/>
      <c r="AF19" s="629"/>
      <c r="AG19" s="629"/>
    </row>
    <row r="20" spans="2:33" s="633" customFormat="1" ht="13.35" customHeight="1" x14ac:dyDescent="0.25">
      <c r="B20" s="853"/>
      <c r="T20" s="853"/>
    </row>
    <row r="21" spans="2:33" s="633" customFormat="1" ht="13.35" customHeight="1" x14ac:dyDescent="0.25">
      <c r="B21" s="853"/>
      <c r="T21" s="853"/>
    </row>
    <row r="22" spans="2:33" s="633" customFormat="1" ht="13.35" customHeight="1" x14ac:dyDescent="0.25">
      <c r="B22" s="853"/>
      <c r="T22" s="853"/>
    </row>
    <row r="23" spans="2:33" s="633" customFormat="1" ht="13.35" customHeight="1" x14ac:dyDescent="0.25">
      <c r="B23" s="853"/>
      <c r="T23" s="853"/>
    </row>
    <row r="24" spans="2:33" s="633" customFormat="1" ht="13.35" customHeight="1" x14ac:dyDescent="0.25">
      <c r="B24" s="853"/>
      <c r="T24" s="853"/>
    </row>
    <row r="25" spans="2:33" s="633" customFormat="1" ht="13.35" customHeight="1" x14ac:dyDescent="0.25">
      <c r="B25" s="853"/>
      <c r="T25" s="853"/>
    </row>
    <row r="26" spans="2:33" s="633" customFormat="1" ht="13.35" customHeight="1" x14ac:dyDescent="0.25">
      <c r="B26" s="853"/>
      <c r="T26" s="853"/>
    </row>
    <row r="27" spans="2:33" s="633" customFormat="1" ht="13.35" customHeight="1" x14ac:dyDescent="0.25">
      <c r="B27" s="853"/>
      <c r="T27" s="853"/>
    </row>
    <row r="28" spans="2:33" s="633" customFormat="1" ht="13.35" customHeight="1" x14ac:dyDescent="0.25">
      <c r="B28" s="853"/>
      <c r="T28" s="853"/>
    </row>
    <row r="29" spans="2:33" s="633" customFormat="1" ht="13.35" customHeight="1" x14ac:dyDescent="0.25">
      <c r="B29" s="853"/>
      <c r="T29" s="853"/>
    </row>
    <row r="30" spans="2:33" s="633" customFormat="1" ht="13.35" customHeight="1" x14ac:dyDescent="0.25">
      <c r="B30" s="853"/>
      <c r="T30" s="853"/>
    </row>
    <row r="31" spans="2:33" s="633" customFormat="1" ht="13.35" customHeight="1" x14ac:dyDescent="0.25">
      <c r="B31" s="853"/>
      <c r="T31" s="853"/>
    </row>
    <row r="32" spans="2:33" s="633" customFormat="1" ht="13.35" customHeight="1" x14ac:dyDescent="0.25">
      <c r="B32" s="853"/>
      <c r="T32" s="853"/>
    </row>
    <row r="33" spans="2:20" customFormat="1" ht="13.35" customHeight="1" x14ac:dyDescent="0.25">
      <c r="I33" s="189" t="s">
        <v>263</v>
      </c>
    </row>
    <row r="34" spans="2:20" s="633" customFormat="1" ht="13.35" customHeight="1" x14ac:dyDescent="0.25">
      <c r="B34" s="853"/>
      <c r="T34" s="853"/>
    </row>
    <row r="35" spans="2:20" s="633" customFormat="1" ht="13.35" customHeight="1" x14ac:dyDescent="0.25">
      <c r="B35" s="853"/>
      <c r="T35" s="853"/>
    </row>
    <row r="36" spans="2:20" s="633" customFormat="1" ht="13.35" customHeight="1" x14ac:dyDescent="0.25">
      <c r="B36" s="853"/>
      <c r="T36" s="853"/>
    </row>
    <row r="37" spans="2:20" s="633" customFormat="1" ht="13.35" customHeight="1" x14ac:dyDescent="0.25">
      <c r="B37" s="853"/>
      <c r="T37" s="853"/>
    </row>
    <row r="38" spans="2:20" s="633" customFormat="1" ht="13.35" customHeight="1" x14ac:dyDescent="0.25">
      <c r="B38" s="853"/>
      <c r="T38" s="853"/>
    </row>
    <row r="39" spans="2:20" s="633" customFormat="1" ht="13.35" customHeight="1" x14ac:dyDescent="0.25">
      <c r="B39" s="853"/>
      <c r="T39" s="853"/>
    </row>
    <row r="40" spans="2:20" s="633" customFormat="1" ht="13.35" customHeight="1" x14ac:dyDescent="0.25">
      <c r="B40" s="853"/>
      <c r="T40" s="853"/>
    </row>
    <row r="41" spans="2:20" s="633" customFormat="1" ht="13.35" customHeight="1" x14ac:dyDescent="0.25">
      <c r="B41" s="853"/>
      <c r="T41" s="853"/>
    </row>
    <row r="42" spans="2:20" s="633" customFormat="1" ht="13.35" customHeight="1" x14ac:dyDescent="0.25">
      <c r="B42" s="853"/>
      <c r="T42" s="853"/>
    </row>
    <row r="43" spans="2:20" s="633" customFormat="1" ht="13.35" customHeight="1" x14ac:dyDescent="0.25">
      <c r="B43" s="853"/>
      <c r="T43" s="853"/>
    </row>
    <row r="44" spans="2:20" s="633" customFormat="1" ht="13.35" customHeight="1" x14ac:dyDescent="0.25">
      <c r="B44" s="853"/>
      <c r="T44" s="853"/>
    </row>
    <row r="45" spans="2:20" s="633" customFormat="1" ht="13.35" customHeight="1" x14ac:dyDescent="0.25">
      <c r="B45" s="853"/>
      <c r="T45" s="853"/>
    </row>
    <row r="46" spans="2:20" s="633" customFormat="1" ht="13.35" customHeight="1" x14ac:dyDescent="0.25">
      <c r="B46" s="853"/>
    </row>
    <row r="48" spans="2:20"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tabColor theme="7" tint="0.79998168889431442"/>
    <pageSetUpPr fitToPage="1"/>
  </sheetPr>
  <dimension ref="A1:L47"/>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3.5546875" style="612" bestFit="1" customWidth="1"/>
    <col min="4" max="4" width="5.109375" style="612"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1014</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30"/>
      <c r="C7" s="636" t="s">
        <v>524</v>
      </c>
      <c r="D7" s="637" t="s">
        <v>768</v>
      </c>
      <c r="E7" s="655">
        <v>6522</v>
      </c>
      <c r="F7" s="655">
        <v>1109</v>
      </c>
      <c r="G7" s="655">
        <v>166</v>
      </c>
      <c r="H7" s="656">
        <f t="shared" ref="H7:H24" si="0">+F7*1000000/E7</f>
        <v>170039.86507206378</v>
      </c>
      <c r="I7" s="655">
        <v>5533</v>
      </c>
      <c r="J7" s="655">
        <v>1102</v>
      </c>
      <c r="K7" s="655">
        <v>166</v>
      </c>
      <c r="L7" s="656">
        <f t="shared" ref="L7:L24" si="1">+J7*1000000/I7</f>
        <v>199168.62461594073</v>
      </c>
    </row>
    <row r="8" spans="1:12" s="633" customFormat="1" ht="13.35" customHeight="1" x14ac:dyDescent="0.25">
      <c r="A8" s="694"/>
      <c r="B8" s="630"/>
      <c r="C8" s="631" t="s">
        <v>525</v>
      </c>
      <c r="D8" s="634" t="s">
        <v>769</v>
      </c>
      <c r="E8" s="698">
        <v>17624</v>
      </c>
      <c r="F8" s="698">
        <v>3405</v>
      </c>
      <c r="G8" s="698">
        <v>530</v>
      </c>
      <c r="H8" s="698">
        <f t="shared" si="0"/>
        <v>193202.45120290513</v>
      </c>
      <c r="I8" s="699">
        <v>15868</v>
      </c>
      <c r="J8" s="698">
        <v>3447</v>
      </c>
      <c r="K8" s="698">
        <v>528</v>
      </c>
      <c r="L8" s="697">
        <f t="shared" si="1"/>
        <v>217229.6445676834</v>
      </c>
    </row>
    <row r="9" spans="1:12" s="633" customFormat="1" ht="13.35" customHeight="1" x14ac:dyDescent="0.25">
      <c r="A9" s="694"/>
      <c r="B9" s="630"/>
      <c r="C9" s="631" t="s">
        <v>526</v>
      </c>
      <c r="D9" s="634" t="s">
        <v>770</v>
      </c>
      <c r="E9" s="698">
        <v>3302</v>
      </c>
      <c r="F9" s="698">
        <v>427</v>
      </c>
      <c r="G9" s="698">
        <v>69</v>
      </c>
      <c r="H9" s="698">
        <f t="shared" si="0"/>
        <v>129315.56632344033</v>
      </c>
      <c r="I9" s="699">
        <v>2924</v>
      </c>
      <c r="J9" s="698">
        <v>420</v>
      </c>
      <c r="K9" s="698">
        <v>71</v>
      </c>
      <c r="L9" s="697">
        <f t="shared" si="1"/>
        <v>143638.85088919289</v>
      </c>
    </row>
    <row r="10" spans="1:12" s="633" customFormat="1" ht="13.35" customHeight="1" x14ac:dyDescent="0.25">
      <c r="A10" s="694"/>
      <c r="B10" s="630"/>
      <c r="C10" s="631" t="s">
        <v>527</v>
      </c>
      <c r="D10" s="634" t="s">
        <v>771</v>
      </c>
      <c r="E10" s="698">
        <v>6814</v>
      </c>
      <c r="F10" s="698">
        <v>1217</v>
      </c>
      <c r="G10" s="698">
        <v>153</v>
      </c>
      <c r="H10" s="698">
        <f t="shared" si="0"/>
        <v>178602.8764308776</v>
      </c>
      <c r="I10" s="699">
        <v>5859</v>
      </c>
      <c r="J10" s="698">
        <v>1194</v>
      </c>
      <c r="K10" s="698">
        <v>155</v>
      </c>
      <c r="L10" s="697">
        <f t="shared" si="1"/>
        <v>203789.04249871991</v>
      </c>
    </row>
    <row r="11" spans="1:12" s="633" customFormat="1" ht="13.35" customHeight="1" x14ac:dyDescent="0.25">
      <c r="A11" s="694"/>
      <c r="B11" s="630"/>
      <c r="C11" s="631" t="s">
        <v>528</v>
      </c>
      <c r="D11" s="634" t="s">
        <v>772</v>
      </c>
      <c r="E11" s="698">
        <v>3241</v>
      </c>
      <c r="F11" s="698">
        <v>628</v>
      </c>
      <c r="G11" s="698">
        <v>112</v>
      </c>
      <c r="H11" s="698">
        <f t="shared" si="0"/>
        <v>193767.35575439679</v>
      </c>
      <c r="I11" s="699">
        <v>2714</v>
      </c>
      <c r="J11" s="698">
        <v>624</v>
      </c>
      <c r="K11" s="698">
        <v>110</v>
      </c>
      <c r="L11" s="697">
        <f t="shared" si="1"/>
        <v>229918.93883566692</v>
      </c>
    </row>
    <row r="12" spans="1:12" s="633" customFormat="1" ht="13.35" customHeight="1" x14ac:dyDescent="0.25">
      <c r="A12" s="694"/>
      <c r="B12" s="630"/>
      <c r="C12" s="631" t="s">
        <v>529</v>
      </c>
      <c r="D12" s="634" t="s">
        <v>773</v>
      </c>
      <c r="E12" s="698">
        <v>58157</v>
      </c>
      <c r="F12" s="698">
        <v>15263</v>
      </c>
      <c r="G12" s="698">
        <v>3009</v>
      </c>
      <c r="H12" s="698">
        <f t="shared" si="0"/>
        <v>262444.76159361727</v>
      </c>
      <c r="I12" s="699">
        <v>51311</v>
      </c>
      <c r="J12" s="698">
        <v>15401</v>
      </c>
      <c r="K12" s="698">
        <v>3063</v>
      </c>
      <c r="L12" s="697">
        <f t="shared" si="1"/>
        <v>300150.06528814486</v>
      </c>
    </row>
    <row r="13" spans="1:12" s="633" customFormat="1" ht="13.35" customHeight="1" x14ac:dyDescent="0.25">
      <c r="A13" s="694"/>
      <c r="B13" s="630"/>
      <c r="C13" s="631" t="s">
        <v>530</v>
      </c>
      <c r="D13" s="634" t="s">
        <v>774</v>
      </c>
      <c r="E13" s="698">
        <v>60861</v>
      </c>
      <c r="F13" s="698">
        <v>14241</v>
      </c>
      <c r="G13" s="698">
        <v>2875</v>
      </c>
      <c r="H13" s="698">
        <f t="shared" si="0"/>
        <v>233992.21176122641</v>
      </c>
      <c r="I13" s="699">
        <v>51917</v>
      </c>
      <c r="J13" s="698">
        <v>14016</v>
      </c>
      <c r="K13" s="698">
        <v>2885</v>
      </c>
      <c r="L13" s="697">
        <f t="shared" si="1"/>
        <v>269969.37419342413</v>
      </c>
    </row>
    <row r="14" spans="1:12" s="633" customFormat="1" ht="13.35" customHeight="1" x14ac:dyDescent="0.25">
      <c r="A14" s="694"/>
      <c r="B14" s="630"/>
      <c r="C14" s="631" t="s">
        <v>531</v>
      </c>
      <c r="D14" s="634" t="s">
        <v>775</v>
      </c>
      <c r="E14" s="698">
        <v>15134</v>
      </c>
      <c r="F14" s="698">
        <v>2659</v>
      </c>
      <c r="G14" s="698">
        <v>502</v>
      </c>
      <c r="H14" s="698">
        <f t="shared" si="0"/>
        <v>175697.10585436766</v>
      </c>
      <c r="I14" s="699">
        <v>12470</v>
      </c>
      <c r="J14" s="698">
        <v>2561</v>
      </c>
      <c r="K14" s="698">
        <v>491</v>
      </c>
      <c r="L14" s="697">
        <f t="shared" si="1"/>
        <v>205372.89494787491</v>
      </c>
    </row>
    <row r="15" spans="1:12" s="633" customFormat="1" ht="13.35" customHeight="1" x14ac:dyDescent="0.25">
      <c r="A15" s="694"/>
      <c r="B15" s="630"/>
      <c r="C15" s="631" t="s">
        <v>532</v>
      </c>
      <c r="D15" s="634" t="s">
        <v>776</v>
      </c>
      <c r="E15" s="698">
        <v>45846</v>
      </c>
      <c r="F15" s="698">
        <v>10718</v>
      </c>
      <c r="G15" s="698">
        <v>1912</v>
      </c>
      <c r="H15" s="698">
        <f t="shared" si="0"/>
        <v>233782.66370021377</v>
      </c>
      <c r="I15" s="699">
        <v>40449</v>
      </c>
      <c r="J15" s="698">
        <v>10794</v>
      </c>
      <c r="K15" s="698">
        <v>1926</v>
      </c>
      <c r="L15" s="697">
        <f t="shared" si="1"/>
        <v>266854.55759104056</v>
      </c>
    </row>
    <row r="16" spans="1:12" s="633" customFormat="1" ht="13.35" customHeight="1" x14ac:dyDescent="0.25">
      <c r="A16" s="694"/>
      <c r="B16" s="630"/>
      <c r="C16" s="631" t="s">
        <v>533</v>
      </c>
      <c r="D16" s="634" t="s">
        <v>777</v>
      </c>
      <c r="E16" s="698">
        <v>6676</v>
      </c>
      <c r="F16" s="698">
        <v>1353</v>
      </c>
      <c r="G16" s="698">
        <v>224</v>
      </c>
      <c r="H16" s="698">
        <f t="shared" si="0"/>
        <v>202666.26722588376</v>
      </c>
      <c r="I16" s="699">
        <v>5806</v>
      </c>
      <c r="J16" s="698">
        <v>1362</v>
      </c>
      <c r="K16" s="698">
        <v>228</v>
      </c>
      <c r="L16" s="697">
        <f t="shared" si="1"/>
        <v>234584.91215983467</v>
      </c>
    </row>
    <row r="17" spans="1:12" s="633" customFormat="1" ht="13.35" customHeight="1" x14ac:dyDescent="0.25">
      <c r="A17" s="694"/>
      <c r="B17" s="630"/>
      <c r="C17" s="631" t="s">
        <v>534</v>
      </c>
      <c r="D17" s="634" t="s">
        <v>778</v>
      </c>
      <c r="E17" s="698">
        <v>14649</v>
      </c>
      <c r="F17" s="698">
        <v>2882</v>
      </c>
      <c r="G17" s="698">
        <v>514</v>
      </c>
      <c r="H17" s="698">
        <f t="shared" si="0"/>
        <v>196736.97863335381</v>
      </c>
      <c r="I17" s="699">
        <v>12444</v>
      </c>
      <c r="J17" s="698">
        <v>2837</v>
      </c>
      <c r="K17" s="698">
        <v>503</v>
      </c>
      <c r="L17" s="697">
        <f t="shared" si="1"/>
        <v>227981.35647701705</v>
      </c>
    </row>
    <row r="18" spans="1:12" s="633" customFormat="1" ht="13.35" customHeight="1" x14ac:dyDescent="0.25">
      <c r="A18" s="694"/>
      <c r="B18" s="630"/>
      <c r="C18" s="631" t="s">
        <v>535</v>
      </c>
      <c r="D18" s="634" t="s">
        <v>779</v>
      </c>
      <c r="E18" s="698">
        <v>13237</v>
      </c>
      <c r="F18" s="698">
        <v>2470</v>
      </c>
      <c r="G18" s="698">
        <v>361</v>
      </c>
      <c r="H18" s="698">
        <f t="shared" si="0"/>
        <v>186598.17179119136</v>
      </c>
      <c r="I18" s="699">
        <v>11383</v>
      </c>
      <c r="J18" s="698">
        <v>2481</v>
      </c>
      <c r="K18" s="698">
        <v>376</v>
      </c>
      <c r="L18" s="697">
        <f t="shared" si="1"/>
        <v>217956.60195027673</v>
      </c>
    </row>
    <row r="19" spans="1:12" s="633" customFormat="1" ht="13.35" customHeight="1" x14ac:dyDescent="0.25">
      <c r="A19" s="694"/>
      <c r="B19" s="630"/>
      <c r="C19" s="631" t="s">
        <v>536</v>
      </c>
      <c r="D19" s="634" t="s">
        <v>780</v>
      </c>
      <c r="E19" s="698">
        <v>5301</v>
      </c>
      <c r="F19" s="698">
        <v>809</v>
      </c>
      <c r="G19" s="698">
        <v>155</v>
      </c>
      <c r="H19" s="698">
        <f t="shared" si="0"/>
        <v>152612.71458215432</v>
      </c>
      <c r="I19" s="699">
        <v>4524</v>
      </c>
      <c r="J19" s="698">
        <v>768</v>
      </c>
      <c r="K19" s="698">
        <v>141</v>
      </c>
      <c r="L19" s="697">
        <f t="shared" si="1"/>
        <v>169761.27320954908</v>
      </c>
    </row>
    <row r="20" spans="1:12" s="633" customFormat="1" ht="13.35" customHeight="1" x14ac:dyDescent="0.25">
      <c r="A20" s="694"/>
      <c r="B20" s="630"/>
      <c r="C20" s="631" t="s">
        <v>537</v>
      </c>
      <c r="D20" s="634" t="s">
        <v>781</v>
      </c>
      <c r="E20" s="698">
        <v>31012</v>
      </c>
      <c r="F20" s="698">
        <v>8251</v>
      </c>
      <c r="G20" s="698">
        <v>1667</v>
      </c>
      <c r="H20" s="698">
        <f t="shared" si="0"/>
        <v>266058.30001289822</v>
      </c>
      <c r="I20" s="699">
        <v>26934</v>
      </c>
      <c r="J20" s="698">
        <v>8148</v>
      </c>
      <c r="K20" s="698">
        <v>1649</v>
      </c>
      <c r="L20" s="697">
        <f t="shared" si="1"/>
        <v>302517.2644241479</v>
      </c>
    </row>
    <row r="21" spans="1:12" s="633" customFormat="1" ht="13.35" customHeight="1" x14ac:dyDescent="0.25">
      <c r="A21" s="694"/>
      <c r="B21" s="630"/>
      <c r="C21" s="631" t="s">
        <v>538</v>
      </c>
      <c r="D21" s="634" t="s">
        <v>782</v>
      </c>
      <c r="E21" s="698">
        <v>9100</v>
      </c>
      <c r="F21" s="698">
        <v>2504</v>
      </c>
      <c r="G21" s="698">
        <v>551</v>
      </c>
      <c r="H21" s="698">
        <f t="shared" si="0"/>
        <v>275164.83516483515</v>
      </c>
      <c r="I21" s="699">
        <v>7812</v>
      </c>
      <c r="J21" s="698">
        <v>2405</v>
      </c>
      <c r="K21" s="698">
        <v>514</v>
      </c>
      <c r="L21" s="697">
        <f t="shared" si="1"/>
        <v>307859.70302099333</v>
      </c>
    </row>
    <row r="22" spans="1:12" s="633" customFormat="1" ht="13.35" customHeight="1" x14ac:dyDescent="0.25">
      <c r="A22" s="694"/>
      <c r="B22" s="630"/>
      <c r="C22" s="631" t="s">
        <v>539</v>
      </c>
      <c r="D22" s="634" t="s">
        <v>783</v>
      </c>
      <c r="E22" s="698">
        <v>7493</v>
      </c>
      <c r="F22" s="698">
        <v>1303</v>
      </c>
      <c r="G22" s="698">
        <v>161</v>
      </c>
      <c r="H22" s="698">
        <f t="shared" si="0"/>
        <v>173895.63592686507</v>
      </c>
      <c r="I22" s="699">
        <v>6491</v>
      </c>
      <c r="J22" s="698">
        <v>1270</v>
      </c>
      <c r="K22" s="698">
        <v>158</v>
      </c>
      <c r="L22" s="697">
        <f t="shared" si="1"/>
        <v>195655.5230318903</v>
      </c>
    </row>
    <row r="23" spans="1:12" s="633" customFormat="1" ht="13.35" customHeight="1" x14ac:dyDescent="0.25">
      <c r="A23" s="694"/>
      <c r="B23" s="630"/>
      <c r="C23" s="631" t="s">
        <v>540</v>
      </c>
      <c r="D23" s="634" t="s">
        <v>784</v>
      </c>
      <c r="E23" s="698">
        <v>11751</v>
      </c>
      <c r="F23" s="698">
        <v>2055</v>
      </c>
      <c r="G23" s="698">
        <v>287</v>
      </c>
      <c r="H23" s="698">
        <f t="shared" si="0"/>
        <v>174878.73372478937</v>
      </c>
      <c r="I23" s="699">
        <v>9406</v>
      </c>
      <c r="J23" s="698">
        <v>1958</v>
      </c>
      <c r="K23" s="698">
        <v>282</v>
      </c>
      <c r="L23" s="697">
        <f t="shared" si="1"/>
        <v>208165.00106315117</v>
      </c>
    </row>
    <row r="24" spans="1:12" s="633" customFormat="1" ht="13.35" customHeight="1" x14ac:dyDescent="0.25">
      <c r="A24" s="694"/>
      <c r="B24" s="630"/>
      <c r="C24" s="631" t="s">
        <v>541</v>
      </c>
      <c r="D24" s="634" t="s">
        <v>785</v>
      </c>
      <c r="E24" s="698">
        <v>6681</v>
      </c>
      <c r="F24" s="698">
        <v>1376</v>
      </c>
      <c r="G24" s="698">
        <v>243</v>
      </c>
      <c r="H24" s="698">
        <f t="shared" si="0"/>
        <v>205957.1920371202</v>
      </c>
      <c r="I24" s="699">
        <v>5946</v>
      </c>
      <c r="J24" s="698">
        <v>1390</v>
      </c>
      <c r="K24" s="698">
        <v>244</v>
      </c>
      <c r="L24" s="697">
        <f t="shared" si="1"/>
        <v>233770.60208543559</v>
      </c>
    </row>
    <row r="25" spans="1:12" s="633" customFormat="1" ht="13.35" customHeight="1" x14ac:dyDescent="0.25">
      <c r="A25" s="694"/>
      <c r="B25" s="700"/>
      <c r="C25" s="640" t="s">
        <v>8</v>
      </c>
      <c r="D25" s="701"/>
      <c r="E25" s="702">
        <f>SUM(E7:E24)</f>
        <v>323401</v>
      </c>
      <c r="F25" s="702">
        <f>SUM(F7:F24)</f>
        <v>72670</v>
      </c>
      <c r="G25" s="702">
        <f>SUM(G7:G24)</f>
        <v>13491</v>
      </c>
      <c r="H25" s="703">
        <f t="shared" ref="H25" si="2">+F25*1000000/E25</f>
        <v>224705.55131245728</v>
      </c>
      <c r="I25" s="704">
        <f>SUM(I7:I24)</f>
        <v>279791</v>
      </c>
      <c r="J25" s="702">
        <f>SUM(J7:J24)</f>
        <v>72178</v>
      </c>
      <c r="K25" s="702">
        <f>SUM(K7:K24)</f>
        <v>13490</v>
      </c>
      <c r="L25" s="703">
        <f t="shared" ref="L25" si="3">+J25*1000000/I25</f>
        <v>257971.12844944978</v>
      </c>
    </row>
    <row r="26" spans="1:12" ht="13.2" x14ac:dyDescent="0.2">
      <c r="B26" s="658"/>
      <c r="C26" s="706" t="s">
        <v>84</v>
      </c>
      <c r="D26" s="707"/>
      <c r="E26" s="726"/>
      <c r="F26" s="727"/>
      <c r="G26" s="727"/>
      <c r="H26" s="727"/>
      <c r="I26" s="728"/>
      <c r="J26" s="729"/>
      <c r="K26" s="729"/>
      <c r="L26" s="710"/>
    </row>
    <row r="27" spans="1:12" s="633" customFormat="1" ht="13.35" customHeight="1" x14ac:dyDescent="0.25">
      <c r="A27" s="694"/>
      <c r="B27" s="630"/>
      <c r="C27" s="631" t="str">
        <f t="shared" ref="C27:D42" si="4">+C7</f>
        <v>Albert Luthuli Local Municipality</v>
      </c>
      <c r="D27" s="634" t="str">
        <f t="shared" si="4"/>
        <v>MP301</v>
      </c>
      <c r="E27" s="708">
        <f t="shared" ref="E27:G42" si="5">+E7/E$25</f>
        <v>2.0166913522221639E-2</v>
      </c>
      <c r="F27" s="708">
        <f t="shared" si="5"/>
        <v>1.5260767854685565E-2</v>
      </c>
      <c r="G27" s="708">
        <f t="shared" si="5"/>
        <v>1.2304499295826847E-2</v>
      </c>
      <c r="H27" s="708"/>
      <c r="I27" s="709">
        <f t="shared" ref="I27:K42" si="6">+I7/I$25</f>
        <v>1.9775475265466008E-2</v>
      </c>
      <c r="J27" s="708">
        <f t="shared" si="6"/>
        <v>1.5267810136052537E-2</v>
      </c>
      <c r="K27" s="708">
        <f t="shared" si="6"/>
        <v>1.2305411415863603E-2</v>
      </c>
      <c r="L27" s="713"/>
    </row>
    <row r="28" spans="1:12" s="633" customFormat="1" ht="13.35" customHeight="1" x14ac:dyDescent="0.25">
      <c r="A28" s="694"/>
      <c r="B28" s="630"/>
      <c r="C28" s="631" t="str">
        <f t="shared" si="4"/>
        <v>Bushbuckridge Local Municipality</v>
      </c>
      <c r="D28" s="634" t="str">
        <f t="shared" si="4"/>
        <v>MP325</v>
      </c>
      <c r="E28" s="708">
        <f t="shared" si="5"/>
        <v>5.4495811701262518E-2</v>
      </c>
      <c r="F28" s="708">
        <f t="shared" si="5"/>
        <v>4.6855648823448469E-2</v>
      </c>
      <c r="G28" s="708">
        <f t="shared" si="5"/>
        <v>3.9285449558965235E-2</v>
      </c>
      <c r="H28" s="708"/>
      <c r="I28" s="709">
        <f t="shared" si="6"/>
        <v>5.6713761343288385E-2</v>
      </c>
      <c r="J28" s="708">
        <f t="shared" si="6"/>
        <v>4.7756934245892099E-2</v>
      </c>
      <c r="K28" s="708">
        <f t="shared" si="6"/>
        <v>3.9140103780578209E-2</v>
      </c>
      <c r="L28" s="713"/>
    </row>
    <row r="29" spans="1:12" s="633" customFormat="1" ht="13.35" customHeight="1" x14ac:dyDescent="0.25">
      <c r="A29" s="694"/>
      <c r="B29" s="630"/>
      <c r="C29" s="631" t="str">
        <f t="shared" si="4"/>
        <v>Dipaleseng Local Municipality</v>
      </c>
      <c r="D29" s="634" t="str">
        <f t="shared" si="4"/>
        <v>MP306</v>
      </c>
      <c r="E29" s="708">
        <f t="shared" si="5"/>
        <v>1.0210234353016844E-2</v>
      </c>
      <c r="F29" s="708">
        <f t="shared" si="5"/>
        <v>5.8758772533370031E-3</v>
      </c>
      <c r="G29" s="708">
        <f t="shared" si="5"/>
        <v>5.1145207916388708E-3</v>
      </c>
      <c r="H29" s="708"/>
      <c r="I29" s="709">
        <f t="shared" si="6"/>
        <v>1.045065781243857E-2</v>
      </c>
      <c r="J29" s="708">
        <f t="shared" si="6"/>
        <v>5.8189476017623098E-3</v>
      </c>
      <c r="K29" s="708">
        <f t="shared" si="6"/>
        <v>5.263157894736842E-3</v>
      </c>
      <c r="L29" s="713"/>
    </row>
    <row r="30" spans="1:12" s="633" customFormat="1" ht="13.35" customHeight="1" x14ac:dyDescent="0.25">
      <c r="A30" s="694"/>
      <c r="B30" s="630"/>
      <c r="C30" s="631" t="str">
        <f t="shared" si="4"/>
        <v>Dr JS Moroka Local Municipality</v>
      </c>
      <c r="D30" s="634" t="str">
        <f t="shared" si="4"/>
        <v>MP316</v>
      </c>
      <c r="E30" s="708">
        <f t="shared" si="5"/>
        <v>2.1069817347503565E-2</v>
      </c>
      <c r="F30" s="708">
        <f t="shared" si="5"/>
        <v>1.6746938213843401E-2</v>
      </c>
      <c r="G30" s="708">
        <f t="shared" si="5"/>
        <v>1.1340893929286191E-2</v>
      </c>
      <c r="H30" s="708"/>
      <c r="I30" s="709">
        <f t="shared" si="6"/>
        <v>2.0940630685047052E-2</v>
      </c>
      <c r="J30" s="708">
        <f t="shared" si="6"/>
        <v>1.6542436753581424E-2</v>
      </c>
      <c r="K30" s="708">
        <f t="shared" si="6"/>
        <v>1.1489992587101558E-2</v>
      </c>
      <c r="L30" s="713"/>
    </row>
    <row r="31" spans="1:12" s="633" customFormat="1" ht="13.35" customHeight="1" x14ac:dyDescent="0.25">
      <c r="A31" s="694"/>
      <c r="B31" s="630"/>
      <c r="C31" s="631" t="str">
        <f t="shared" si="4"/>
        <v>Emakhazeni Local Municipality</v>
      </c>
      <c r="D31" s="634" t="str">
        <f t="shared" si="4"/>
        <v>MP314</v>
      </c>
      <c r="E31" s="708">
        <f t="shared" si="5"/>
        <v>1.0021614033351783E-2</v>
      </c>
      <c r="F31" s="708">
        <f t="shared" si="5"/>
        <v>8.6418054217696442E-3</v>
      </c>
      <c r="G31" s="708">
        <f t="shared" si="5"/>
        <v>8.3018308501964268E-3</v>
      </c>
      <c r="H31" s="708"/>
      <c r="I31" s="709">
        <f t="shared" si="6"/>
        <v>9.7000975728311484E-3</v>
      </c>
      <c r="J31" s="708">
        <f t="shared" si="6"/>
        <v>8.6452935797611454E-3</v>
      </c>
      <c r="K31" s="708">
        <f t="shared" si="6"/>
        <v>8.1541882876204601E-3</v>
      </c>
      <c r="L31" s="713"/>
    </row>
    <row r="32" spans="1:12" s="633" customFormat="1" ht="13.35" customHeight="1" x14ac:dyDescent="0.25">
      <c r="A32" s="694"/>
      <c r="B32" s="630"/>
      <c r="C32" s="631" t="str">
        <f t="shared" si="4"/>
        <v>Emalahleni Local Municipality</v>
      </c>
      <c r="D32" s="634" t="str">
        <f t="shared" si="4"/>
        <v>MP312</v>
      </c>
      <c r="E32" s="708">
        <f t="shared" si="5"/>
        <v>0.17982937591411283</v>
      </c>
      <c r="F32" s="708">
        <f t="shared" si="5"/>
        <v>0.21003164992431539</v>
      </c>
      <c r="G32" s="708">
        <f t="shared" si="5"/>
        <v>0.22303758060929507</v>
      </c>
      <c r="H32" s="708"/>
      <c r="I32" s="709">
        <f t="shared" si="6"/>
        <v>0.18339045930712566</v>
      </c>
      <c r="J32" s="708">
        <f t="shared" si="6"/>
        <v>0.21337526670176507</v>
      </c>
      <c r="K32" s="708">
        <f t="shared" si="6"/>
        <v>0.22705707931801333</v>
      </c>
      <c r="L32" s="713"/>
    </row>
    <row r="33" spans="1:12" s="633" customFormat="1" ht="13.35" customHeight="1" x14ac:dyDescent="0.25">
      <c r="A33" s="694"/>
      <c r="B33" s="630"/>
      <c r="C33" s="631" t="str">
        <f t="shared" si="4"/>
        <v>Govan Mbeki Local Municipality</v>
      </c>
      <c r="D33" s="634" t="str">
        <f t="shared" si="4"/>
        <v>MP307</v>
      </c>
      <c r="E33" s="708">
        <f t="shared" si="5"/>
        <v>0.18819051270713449</v>
      </c>
      <c r="F33" s="708">
        <f t="shared" si="5"/>
        <v>0.19596807485895143</v>
      </c>
      <c r="G33" s="708">
        <f t="shared" si="5"/>
        <v>0.21310503298495292</v>
      </c>
      <c r="H33" s="708"/>
      <c r="I33" s="709">
        <f t="shared" si="6"/>
        <v>0.18555636171284995</v>
      </c>
      <c r="J33" s="708">
        <f t="shared" si="6"/>
        <v>0.19418659425309651</v>
      </c>
      <c r="K33" s="708">
        <f t="shared" si="6"/>
        <v>0.21386212008895478</v>
      </c>
      <c r="L33" s="713"/>
    </row>
    <row r="34" spans="1:12" s="633" customFormat="1" ht="13.35" customHeight="1" x14ac:dyDescent="0.25">
      <c r="A34" s="694"/>
      <c r="B34" s="630"/>
      <c r="C34" s="631" t="str">
        <f t="shared" si="4"/>
        <v>Lekwa Local Municipality</v>
      </c>
      <c r="D34" s="634" t="str">
        <f t="shared" si="4"/>
        <v>MP305</v>
      </c>
      <c r="E34" s="708">
        <f t="shared" si="5"/>
        <v>4.679639209526254E-2</v>
      </c>
      <c r="F34" s="708">
        <f t="shared" si="5"/>
        <v>3.6590064675932295E-2</v>
      </c>
      <c r="G34" s="708">
        <f t="shared" si="5"/>
        <v>3.7209991846416129E-2</v>
      </c>
      <c r="H34" s="708"/>
      <c r="I34" s="709">
        <f t="shared" si="6"/>
        <v>4.4568981847164492E-2</v>
      </c>
      <c r="J34" s="708">
        <f t="shared" si="6"/>
        <v>3.5481725733603038E-2</v>
      </c>
      <c r="K34" s="708">
        <f t="shared" si="6"/>
        <v>3.6397331356560418E-2</v>
      </c>
      <c r="L34" s="713"/>
    </row>
    <row r="35" spans="1:12" s="633" customFormat="1" ht="13.35" customHeight="1" x14ac:dyDescent="0.25">
      <c r="A35" s="694"/>
      <c r="B35" s="630"/>
      <c r="C35" s="631" t="str">
        <f t="shared" si="4"/>
        <v>Mbombela Local Municipality</v>
      </c>
      <c r="D35" s="634" t="str">
        <f t="shared" si="4"/>
        <v>MP322</v>
      </c>
      <c r="E35" s="708">
        <f t="shared" si="5"/>
        <v>0.1417620848420382</v>
      </c>
      <c r="F35" s="708">
        <f t="shared" si="5"/>
        <v>0.14748864730975644</v>
      </c>
      <c r="G35" s="708">
        <f t="shared" si="5"/>
        <v>0.14172411237121044</v>
      </c>
      <c r="H35" s="708"/>
      <c r="I35" s="709">
        <f t="shared" si="6"/>
        <v>0.14456862443752658</v>
      </c>
      <c r="J35" s="708">
        <f t="shared" si="6"/>
        <v>0.14954695336529136</v>
      </c>
      <c r="K35" s="708">
        <f t="shared" si="6"/>
        <v>0.14277242401779094</v>
      </c>
      <c r="L35" s="713"/>
    </row>
    <row r="36" spans="1:12" s="633" customFormat="1" ht="13.35" customHeight="1" x14ac:dyDescent="0.25">
      <c r="A36" s="694"/>
      <c r="B36" s="630"/>
      <c r="C36" s="631" t="str">
        <f t="shared" si="4"/>
        <v>Mkhondo Local Municipality</v>
      </c>
      <c r="D36" s="634" t="str">
        <f t="shared" si="4"/>
        <v>MP303</v>
      </c>
      <c r="E36" s="708">
        <f t="shared" si="5"/>
        <v>2.0643102525966215E-2</v>
      </c>
      <c r="F36" s="708">
        <f t="shared" si="5"/>
        <v>1.8618411999449566E-2</v>
      </c>
      <c r="G36" s="708">
        <f t="shared" si="5"/>
        <v>1.6603661700392854E-2</v>
      </c>
      <c r="H36" s="708"/>
      <c r="I36" s="709">
        <f t="shared" si="6"/>
        <v>2.0751203576955656E-2</v>
      </c>
      <c r="J36" s="708">
        <f t="shared" si="6"/>
        <v>1.8870015794286349E-2</v>
      </c>
      <c r="K36" s="708">
        <f t="shared" si="6"/>
        <v>1.6901408450704224E-2</v>
      </c>
      <c r="L36" s="713"/>
    </row>
    <row r="37" spans="1:12" s="633" customFormat="1" ht="13.35" customHeight="1" x14ac:dyDescent="0.25">
      <c r="A37" s="694"/>
      <c r="B37" s="630"/>
      <c r="C37" s="631" t="str">
        <f t="shared" si="4"/>
        <v>Msukaligwa Local Municipality</v>
      </c>
      <c r="D37" s="634" t="str">
        <f t="shared" si="4"/>
        <v>MP302</v>
      </c>
      <c r="E37" s="708">
        <f t="shared" si="5"/>
        <v>4.5296705947105914E-2</v>
      </c>
      <c r="F37" s="708">
        <f t="shared" si="5"/>
        <v>3.9658731250860051E-2</v>
      </c>
      <c r="G37" s="708">
        <f t="shared" si="5"/>
        <v>3.8099473723222886E-2</v>
      </c>
      <c r="H37" s="708"/>
      <c r="I37" s="709">
        <f t="shared" si="6"/>
        <v>4.4476055341308336E-2</v>
      </c>
      <c r="J37" s="708">
        <f t="shared" si="6"/>
        <v>3.9305605586189694E-2</v>
      </c>
      <c r="K37" s="708">
        <f t="shared" si="6"/>
        <v>3.7286879169755371E-2</v>
      </c>
      <c r="L37" s="713"/>
    </row>
    <row r="38" spans="1:12" s="633" customFormat="1" ht="13.35" customHeight="1" x14ac:dyDescent="0.25">
      <c r="A38" s="694"/>
      <c r="B38" s="630"/>
      <c r="C38" s="631" t="str">
        <f t="shared" si="4"/>
        <v>Nkomazi Local Municipality</v>
      </c>
      <c r="D38" s="634" t="str">
        <f t="shared" si="4"/>
        <v>MP324</v>
      </c>
      <c r="E38" s="708">
        <f t="shared" si="5"/>
        <v>4.0930609367317974E-2</v>
      </c>
      <c r="F38" s="708">
        <f t="shared" si="5"/>
        <v>3.3989266547406083E-2</v>
      </c>
      <c r="G38" s="708">
        <f t="shared" si="5"/>
        <v>2.6758579793936699E-2</v>
      </c>
      <c r="H38" s="708"/>
      <c r="I38" s="709">
        <f t="shared" si="6"/>
        <v>4.0683939083101313E-2</v>
      </c>
      <c r="J38" s="708">
        <f t="shared" si="6"/>
        <v>3.4373354761838788E-2</v>
      </c>
      <c r="K38" s="708">
        <f t="shared" si="6"/>
        <v>2.7872498146775389E-2</v>
      </c>
      <c r="L38" s="713"/>
    </row>
    <row r="39" spans="1:12" s="633" customFormat="1" ht="13.35" customHeight="1" x14ac:dyDescent="0.25">
      <c r="A39" s="694"/>
      <c r="B39" s="630"/>
      <c r="C39" s="631" t="str">
        <f t="shared" si="4"/>
        <v>Pixley Ka Seme Local Municipality</v>
      </c>
      <c r="D39" s="634" t="str">
        <f t="shared" si="4"/>
        <v>MP304</v>
      </c>
      <c r="E39" s="708">
        <f t="shared" si="5"/>
        <v>1.639141499253249E-2</v>
      </c>
      <c r="F39" s="708">
        <f t="shared" si="5"/>
        <v>1.1132516857024908E-2</v>
      </c>
      <c r="G39" s="708">
        <f t="shared" si="5"/>
        <v>1.1489140908753984E-2</v>
      </c>
      <c r="H39" s="708"/>
      <c r="I39" s="709">
        <f t="shared" si="6"/>
        <v>1.6169212018971302E-2</v>
      </c>
      <c r="J39" s="708">
        <f t="shared" si="6"/>
        <v>1.0640361328936795E-2</v>
      </c>
      <c r="K39" s="708">
        <f t="shared" si="6"/>
        <v>1.0452186805040771E-2</v>
      </c>
      <c r="L39" s="713"/>
    </row>
    <row r="40" spans="1:12" s="633" customFormat="1" ht="13.35" customHeight="1" x14ac:dyDescent="0.25">
      <c r="A40" s="694"/>
      <c r="B40" s="630"/>
      <c r="C40" s="631" t="str">
        <f t="shared" si="4"/>
        <v>Steve Tshwete Local Municipality</v>
      </c>
      <c r="D40" s="634" t="str">
        <f t="shared" si="4"/>
        <v>MP313</v>
      </c>
      <c r="E40" s="708">
        <f t="shared" si="5"/>
        <v>9.5893333663161218E-2</v>
      </c>
      <c r="F40" s="708">
        <f t="shared" si="5"/>
        <v>0.11354066327232695</v>
      </c>
      <c r="G40" s="708">
        <f t="shared" si="5"/>
        <v>0.12356385738640575</v>
      </c>
      <c r="H40" s="708"/>
      <c r="I40" s="709">
        <f t="shared" si="6"/>
        <v>9.6264711874220393E-2</v>
      </c>
      <c r="J40" s="708">
        <f t="shared" si="6"/>
        <v>0.11288758347418881</v>
      </c>
      <c r="K40" s="708">
        <f t="shared" si="6"/>
        <v>0.12223869532987398</v>
      </c>
      <c r="L40" s="713"/>
    </row>
    <row r="41" spans="1:12" s="633" customFormat="1" ht="13.35" customHeight="1" x14ac:dyDescent="0.25">
      <c r="A41" s="694"/>
      <c r="B41" s="630"/>
      <c r="C41" s="631" t="str">
        <f t="shared" si="4"/>
        <v>Thaba Chweu Local Municipality</v>
      </c>
      <c r="D41" s="634" t="str">
        <f t="shared" si="4"/>
        <v>MP321</v>
      </c>
      <c r="E41" s="708">
        <f t="shared" si="5"/>
        <v>2.8138441130361378E-2</v>
      </c>
      <c r="F41" s="708">
        <f t="shared" si="5"/>
        <v>3.4457134993807627E-2</v>
      </c>
      <c r="G41" s="708">
        <f t="shared" si="5"/>
        <v>4.0842042843377065E-2</v>
      </c>
      <c r="H41" s="708"/>
      <c r="I41" s="709">
        <f t="shared" si="6"/>
        <v>2.7920840913396069E-2</v>
      </c>
      <c r="J41" s="708">
        <f t="shared" si="6"/>
        <v>3.332040233866275E-2</v>
      </c>
      <c r="K41" s="708">
        <f t="shared" si="6"/>
        <v>3.8102297998517422E-2</v>
      </c>
      <c r="L41" s="713"/>
    </row>
    <row r="42" spans="1:12" s="633" customFormat="1" ht="13.35" customHeight="1" x14ac:dyDescent="0.25">
      <c r="A42" s="694"/>
      <c r="B42" s="630"/>
      <c r="C42" s="631" t="str">
        <f t="shared" si="4"/>
        <v>Thembisile Local Municipality</v>
      </c>
      <c r="D42" s="634" t="str">
        <f t="shared" si="4"/>
        <v>MP315</v>
      </c>
      <c r="E42" s="708">
        <f t="shared" si="5"/>
        <v>2.3169377954922837E-2</v>
      </c>
      <c r="F42" s="708">
        <f t="shared" si="5"/>
        <v>1.7930370166506122E-2</v>
      </c>
      <c r="G42" s="708">
        <f t="shared" si="5"/>
        <v>1.1933881847157364E-2</v>
      </c>
      <c r="H42" s="708"/>
      <c r="I42" s="709">
        <f t="shared" si="6"/>
        <v>2.3199459596627482E-2</v>
      </c>
      <c r="J42" s="708">
        <f t="shared" si="6"/>
        <v>1.7595389176757462E-2</v>
      </c>
      <c r="K42" s="708">
        <f t="shared" si="6"/>
        <v>1.1712379540400296E-2</v>
      </c>
      <c r="L42" s="713"/>
    </row>
    <row r="43" spans="1:12" s="633" customFormat="1" ht="13.35" customHeight="1" x14ac:dyDescent="0.25">
      <c r="A43" s="694"/>
      <c r="B43" s="630"/>
      <c r="C43" s="631" t="str">
        <f t="shared" ref="C43:D44" si="7">+C23</f>
        <v>Umjindi Local Municipality</v>
      </c>
      <c r="D43" s="634" t="str">
        <f t="shared" si="7"/>
        <v>MP323</v>
      </c>
      <c r="E43" s="708">
        <f t="shared" ref="E43:G45" si="8">+E23/E$25</f>
        <v>3.6335694694821598E-2</v>
      </c>
      <c r="F43" s="708">
        <f t="shared" si="8"/>
        <v>2.8278519333975505E-2</v>
      </c>
      <c r="G43" s="708">
        <f t="shared" si="8"/>
        <v>2.1273441553628345E-2</v>
      </c>
      <c r="H43" s="708"/>
      <c r="I43" s="709">
        <f t="shared" ref="I43:K45" si="9">+I23/I$25</f>
        <v>3.3617950541654305E-2</v>
      </c>
      <c r="J43" s="708">
        <f t="shared" si="9"/>
        <v>2.7127379533930008E-2</v>
      </c>
      <c r="K43" s="708">
        <f t="shared" si="9"/>
        <v>2.0904373610081541E-2</v>
      </c>
      <c r="L43" s="713"/>
    </row>
    <row r="44" spans="1:12" s="633" customFormat="1" ht="13.35" customHeight="1" x14ac:dyDescent="0.25">
      <c r="A44" s="694"/>
      <c r="B44" s="630"/>
      <c r="C44" s="631" t="str">
        <f t="shared" si="7"/>
        <v>Victor Khanye Local Municipality</v>
      </c>
      <c r="D44" s="634" t="str">
        <f t="shared" si="7"/>
        <v>MP311</v>
      </c>
      <c r="E44" s="708">
        <f t="shared" si="8"/>
        <v>2.0658563207905975E-2</v>
      </c>
      <c r="F44" s="708">
        <f t="shared" si="8"/>
        <v>1.8934911242603551E-2</v>
      </c>
      <c r="G44" s="708">
        <f t="shared" si="8"/>
        <v>1.801200800533689E-2</v>
      </c>
      <c r="H44" s="708"/>
      <c r="I44" s="709">
        <f t="shared" si="9"/>
        <v>2.1251577070027269E-2</v>
      </c>
      <c r="J44" s="708">
        <f t="shared" si="9"/>
        <v>1.9257945634403834E-2</v>
      </c>
      <c r="K44" s="708">
        <f t="shared" si="9"/>
        <v>1.8087472201630837E-2</v>
      </c>
      <c r="L44" s="713"/>
    </row>
    <row r="45" spans="1:12" s="633" customFormat="1" ht="13.35" customHeight="1" x14ac:dyDescent="0.25">
      <c r="A45" s="694"/>
      <c r="B45" s="700"/>
      <c r="C45" s="640" t="s">
        <v>8</v>
      </c>
      <c r="D45" s="701"/>
      <c r="E45" s="714">
        <f t="shared" si="8"/>
        <v>1</v>
      </c>
      <c r="F45" s="714">
        <f t="shared" si="8"/>
        <v>1</v>
      </c>
      <c r="G45" s="714">
        <f t="shared" si="8"/>
        <v>1</v>
      </c>
      <c r="H45" s="714"/>
      <c r="I45" s="715">
        <f t="shared" si="9"/>
        <v>1</v>
      </c>
      <c r="J45" s="714">
        <f t="shared" si="9"/>
        <v>1</v>
      </c>
      <c r="K45" s="714">
        <f t="shared" si="9"/>
        <v>1</v>
      </c>
      <c r="L45" s="716"/>
    </row>
    <row r="47" spans="1:12" customFormat="1" ht="13.35" customHeight="1" x14ac:dyDescent="0.25">
      <c r="I47"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7"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26:L46 E25:G25 K25:L25 F2:H2 J2:L2" numberStoredAsText="1"/>
    <ignoredError sqref="H25:J25" numberStoredAsText="1" formula="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tabColor theme="7" tint="-0.249977111117893"/>
    <pageSetUpPr fitToPage="1"/>
  </sheetPr>
  <dimension ref="B1:AG91"/>
  <sheetViews>
    <sheetView showGridLines="0" topLeftCell="A10" zoomScaleNormal="100" zoomScaleSheetLayoutView="90" workbookViewId="0">
      <selection activeCell="B1" sqref="B1:M30"/>
    </sheetView>
  </sheetViews>
  <sheetFormatPr defaultColWidth="9.109375" defaultRowHeight="10.199999999999999" x14ac:dyDescent="0.25"/>
  <cols>
    <col min="1" max="1" width="1.109375" style="629" customWidth="1"/>
    <col min="2" max="2" width="9.109375" style="632"/>
    <col min="3" max="16384" width="9.109375" style="629"/>
  </cols>
  <sheetData>
    <row r="1" spans="2:33" ht="15" customHeight="1" x14ac:dyDescent="0.25">
      <c r="B1" s="255" t="s">
        <v>1015</v>
      </c>
    </row>
    <row r="2" spans="2:33" s="627" customFormat="1" ht="13.35" customHeight="1" x14ac:dyDescent="0.25">
      <c r="B2" s="628"/>
    </row>
    <row r="3" spans="2:33" ht="12.6" customHeight="1" x14ac:dyDescent="0.25"/>
    <row r="4" spans="2:33" ht="12.6" customHeight="1" x14ac:dyDescent="0.25"/>
    <row r="5" spans="2:33" ht="12.6" customHeight="1" x14ac:dyDescent="0.25"/>
    <row r="6" spans="2:33" ht="12.6" customHeight="1" x14ac:dyDescent="0.25"/>
    <row r="7" spans="2:33" s="633" customFormat="1" ht="13.35" customHeight="1" x14ac:dyDescent="0.25">
      <c r="B7" s="853"/>
    </row>
    <row r="8" spans="2:33" s="633" customFormat="1" ht="13.35" customHeight="1" x14ac:dyDescent="0.25">
      <c r="B8" s="853"/>
    </row>
    <row r="9" spans="2:33" s="633" customFormat="1" ht="13.35" customHeight="1" x14ac:dyDescent="0.25">
      <c r="B9" s="853"/>
    </row>
    <row r="10" spans="2:33" s="633" customFormat="1" ht="13.35" customHeight="1" x14ac:dyDescent="0.25">
      <c r="B10" s="853"/>
    </row>
    <row r="11" spans="2:33" s="633" customFormat="1" ht="13.35" customHeight="1" x14ac:dyDescent="0.25">
      <c r="B11" s="853"/>
    </row>
    <row r="12" spans="2:33" s="633" customFormat="1" ht="13.35" customHeight="1" x14ac:dyDescent="0.25">
      <c r="B12" s="853"/>
      <c r="S12" s="629"/>
      <c r="T12" s="255"/>
      <c r="U12" s="629"/>
      <c r="V12" s="629"/>
      <c r="W12" s="629"/>
      <c r="X12" s="629"/>
      <c r="Y12" s="629"/>
      <c r="Z12" s="629"/>
      <c r="AA12" s="629"/>
      <c r="AB12" s="629"/>
      <c r="AC12" s="629"/>
      <c r="AD12" s="629"/>
      <c r="AE12" s="629"/>
      <c r="AF12" s="629"/>
      <c r="AG12" s="629"/>
    </row>
    <row r="13" spans="2:33" s="633" customFormat="1" ht="13.35" customHeight="1" x14ac:dyDescent="0.25">
      <c r="B13" s="853"/>
      <c r="S13" s="627"/>
      <c r="T13" s="628"/>
      <c r="U13" s="627"/>
      <c r="V13" s="627"/>
      <c r="W13" s="627"/>
      <c r="X13" s="627"/>
      <c r="Y13" s="627"/>
      <c r="Z13" s="627"/>
      <c r="AA13" s="627"/>
      <c r="AB13" s="627"/>
      <c r="AC13" s="627"/>
      <c r="AD13" s="627"/>
      <c r="AE13" s="627"/>
      <c r="AF13" s="627"/>
      <c r="AG13" s="627"/>
    </row>
    <row r="14" spans="2:33" s="633" customFormat="1" ht="13.35" customHeight="1" x14ac:dyDescent="0.25">
      <c r="B14" s="853"/>
      <c r="S14" s="629"/>
      <c r="T14" s="632"/>
      <c r="U14" s="629"/>
      <c r="V14" s="629"/>
      <c r="W14" s="629"/>
      <c r="X14" s="629"/>
      <c r="Y14" s="629"/>
      <c r="Z14" s="629"/>
      <c r="AA14" s="629"/>
      <c r="AB14" s="629"/>
      <c r="AC14" s="629"/>
      <c r="AD14" s="629"/>
      <c r="AE14" s="629"/>
      <c r="AF14" s="629"/>
      <c r="AG14" s="629"/>
    </row>
    <row r="15" spans="2:33" s="633" customFormat="1" ht="13.35" customHeight="1" x14ac:dyDescent="0.25">
      <c r="B15" s="853"/>
      <c r="S15" s="629"/>
      <c r="T15" s="632"/>
      <c r="U15" s="629"/>
      <c r="V15" s="629"/>
      <c r="W15" s="629"/>
      <c r="X15" s="629"/>
      <c r="Y15" s="629"/>
      <c r="Z15" s="629"/>
      <c r="AA15" s="629"/>
      <c r="AB15" s="629"/>
      <c r="AC15" s="629"/>
      <c r="AD15" s="629"/>
      <c r="AE15" s="629"/>
      <c r="AF15" s="629"/>
      <c r="AG15" s="629"/>
    </row>
    <row r="16" spans="2:33" s="633" customFormat="1" ht="13.35" customHeight="1" x14ac:dyDescent="0.25">
      <c r="B16" s="853"/>
      <c r="S16" s="629"/>
      <c r="T16" s="632"/>
      <c r="U16" s="629"/>
      <c r="V16" s="629"/>
      <c r="W16" s="629"/>
      <c r="X16" s="629"/>
      <c r="Y16" s="629"/>
      <c r="Z16" s="629"/>
      <c r="AA16" s="629"/>
      <c r="AB16" s="629"/>
      <c r="AC16" s="629"/>
      <c r="AD16" s="629"/>
      <c r="AE16" s="629"/>
      <c r="AF16" s="629"/>
      <c r="AG16" s="629"/>
    </row>
    <row r="17" spans="2:33" s="633" customFormat="1" ht="13.35" customHeight="1" x14ac:dyDescent="0.25">
      <c r="B17" s="853"/>
      <c r="S17" s="629"/>
      <c r="T17" s="632"/>
      <c r="U17" s="629"/>
      <c r="V17" s="629"/>
      <c r="W17" s="629"/>
      <c r="X17" s="629"/>
      <c r="Y17" s="629"/>
      <c r="Z17" s="629"/>
      <c r="AA17" s="629"/>
      <c r="AB17" s="629"/>
      <c r="AC17" s="629"/>
      <c r="AD17" s="629"/>
      <c r="AE17" s="629"/>
      <c r="AF17" s="629"/>
      <c r="AG17" s="629"/>
    </row>
    <row r="18" spans="2:33" s="633" customFormat="1" ht="13.35" customHeight="1" x14ac:dyDescent="0.25">
      <c r="B18" s="853"/>
      <c r="T18" s="853"/>
    </row>
    <row r="19" spans="2:33" s="633" customFormat="1" ht="13.35" customHeight="1" x14ac:dyDescent="0.25">
      <c r="B19" s="853"/>
      <c r="T19" s="853"/>
    </row>
    <row r="20" spans="2:33" s="633" customFormat="1" ht="13.35" customHeight="1" x14ac:dyDescent="0.25">
      <c r="B20" s="853"/>
      <c r="T20" s="853"/>
    </row>
    <row r="21" spans="2:33" s="633" customFormat="1" ht="13.35" customHeight="1" x14ac:dyDescent="0.25">
      <c r="B21" s="853"/>
      <c r="T21" s="853"/>
    </row>
    <row r="22" spans="2:33" s="633" customFormat="1" ht="13.35" customHeight="1" x14ac:dyDescent="0.25">
      <c r="B22" s="853"/>
      <c r="T22" s="853"/>
    </row>
    <row r="23" spans="2:33" s="633" customFormat="1" ht="13.35" customHeight="1" x14ac:dyDescent="0.25">
      <c r="B23" s="853"/>
      <c r="T23" s="853"/>
    </row>
    <row r="24" spans="2:33" s="633" customFormat="1" ht="13.35" customHeight="1" x14ac:dyDescent="0.25">
      <c r="B24" s="853"/>
      <c r="T24" s="853"/>
    </row>
    <row r="25" spans="2:33" s="633" customFormat="1" ht="13.35" customHeight="1" x14ac:dyDescent="0.25">
      <c r="B25" s="853"/>
      <c r="T25" s="853"/>
    </row>
    <row r="26" spans="2:33" s="633" customFormat="1" ht="13.35" customHeight="1" x14ac:dyDescent="0.25">
      <c r="B26" s="853"/>
      <c r="T26" s="853"/>
    </row>
    <row r="27" spans="2:33" s="633" customFormat="1" ht="13.35" customHeight="1" x14ac:dyDescent="0.25">
      <c r="B27" s="853"/>
      <c r="T27" s="853"/>
    </row>
    <row r="28" spans="2:33" s="633" customFormat="1" ht="13.35" customHeight="1" x14ac:dyDescent="0.25">
      <c r="B28" s="853"/>
      <c r="T28" s="853"/>
    </row>
    <row r="29" spans="2:33" s="633" customFormat="1" ht="13.35" customHeight="1" x14ac:dyDescent="0.25">
      <c r="B29" s="853"/>
      <c r="T29" s="853"/>
    </row>
    <row r="30" spans="2:33" s="633" customFormat="1" ht="13.35" customHeight="1" x14ac:dyDescent="0.25">
      <c r="B30" s="853"/>
      <c r="T30" s="853"/>
    </row>
    <row r="31" spans="2:33" customFormat="1" ht="13.35" customHeight="1" x14ac:dyDescent="0.25">
      <c r="I31" s="189" t="s">
        <v>263</v>
      </c>
    </row>
    <row r="32" spans="2:33" s="633" customFormat="1" ht="13.35" customHeight="1" x14ac:dyDescent="0.25">
      <c r="B32" s="853"/>
      <c r="T32" s="853"/>
    </row>
    <row r="33" spans="2:20" s="633" customFormat="1" ht="13.35" customHeight="1" x14ac:dyDescent="0.25">
      <c r="B33" s="853"/>
      <c r="T33" s="853"/>
    </row>
    <row r="34" spans="2:20" s="633" customFormat="1" ht="13.35" customHeight="1" x14ac:dyDescent="0.25">
      <c r="B34" s="853"/>
      <c r="T34" s="853"/>
    </row>
    <row r="35" spans="2:20" s="633" customFormat="1" ht="13.35" customHeight="1" x14ac:dyDescent="0.25">
      <c r="B35" s="853"/>
      <c r="T35" s="853"/>
    </row>
    <row r="36" spans="2:20" s="633" customFormat="1" ht="13.35" customHeight="1" x14ac:dyDescent="0.25">
      <c r="B36" s="853"/>
      <c r="T36" s="853"/>
    </row>
    <row r="37" spans="2:20" s="633" customFormat="1" ht="13.35" customHeight="1" x14ac:dyDescent="0.25">
      <c r="B37" s="853"/>
      <c r="T37" s="853"/>
    </row>
    <row r="38" spans="2:20" s="633" customFormat="1" ht="13.35" customHeight="1" x14ac:dyDescent="0.25">
      <c r="B38" s="853"/>
      <c r="T38" s="853"/>
    </row>
    <row r="39" spans="2:20" s="633" customFormat="1" ht="13.35" customHeight="1" x14ac:dyDescent="0.25">
      <c r="B39" s="853"/>
      <c r="T39" s="853"/>
    </row>
    <row r="40" spans="2:20" s="633" customFormat="1" ht="13.35" customHeight="1" x14ac:dyDescent="0.25">
      <c r="B40" s="853"/>
      <c r="T40" s="853"/>
    </row>
    <row r="41" spans="2:20" s="633" customFormat="1" ht="13.35" customHeight="1" x14ac:dyDescent="0.25">
      <c r="B41" s="853"/>
      <c r="T41" s="853"/>
    </row>
    <row r="42" spans="2:20" s="633" customFormat="1" ht="13.35" customHeight="1" x14ac:dyDescent="0.25">
      <c r="B42" s="853"/>
      <c r="T42" s="853"/>
    </row>
    <row r="43" spans="2:20" s="633" customFormat="1" ht="13.35" customHeight="1" x14ac:dyDescent="0.25">
      <c r="B43" s="853"/>
    </row>
    <row r="44" spans="2:20" s="633" customFormat="1" ht="13.35" customHeight="1" x14ac:dyDescent="0.25">
      <c r="B44" s="853"/>
    </row>
    <row r="45" spans="2:20" s="633" customFormat="1" ht="13.35" customHeight="1" x14ac:dyDescent="0.25">
      <c r="B45" s="853"/>
    </row>
    <row r="46" spans="2:20" s="633" customFormat="1" ht="13.35" customHeight="1" x14ac:dyDescent="0.25">
      <c r="B46" s="853"/>
    </row>
    <row r="48" spans="2:20"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theme="7" tint="0.79998168889431442"/>
    <pageSetUpPr fitToPage="1"/>
  </sheetPr>
  <dimension ref="A1:L65"/>
  <sheetViews>
    <sheetView showGridLines="0" topLeftCell="A31" zoomScaleNormal="100" zoomScaleSheetLayoutView="90" workbookViewId="0">
      <selection activeCell="B1" sqref="B1"/>
    </sheetView>
  </sheetViews>
  <sheetFormatPr defaultColWidth="9.109375" defaultRowHeight="10.199999999999999" x14ac:dyDescent="0.2"/>
  <cols>
    <col min="1" max="1" width="4.88671875" style="686" customWidth="1"/>
    <col min="2" max="2" width="0.88671875" style="612" customWidth="1"/>
    <col min="3" max="3" width="23.6640625" style="612" bestFit="1" customWidth="1"/>
    <col min="4" max="4" width="5.1093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1016</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95"/>
      <c r="C7" s="636" t="s">
        <v>542</v>
      </c>
      <c r="D7" s="637" t="s">
        <v>786</v>
      </c>
      <c r="E7" s="696">
        <v>756</v>
      </c>
      <c r="F7" s="696">
        <v>99</v>
      </c>
      <c r="G7" s="696">
        <v>17</v>
      </c>
      <c r="H7" s="656">
        <f t="shared" ref="H7:H33" si="0">+F7*1000000/E7</f>
        <v>130952.38095238095</v>
      </c>
      <c r="I7" s="696">
        <v>750</v>
      </c>
      <c r="J7" s="696">
        <v>119</v>
      </c>
      <c r="K7" s="696">
        <v>19</v>
      </c>
      <c r="L7" s="656">
        <f t="shared" ref="L7:L33" si="1">+J7*1000000/I7</f>
        <v>158666.66666666666</v>
      </c>
    </row>
    <row r="8" spans="1:12" s="633" customFormat="1" ht="13.35" customHeight="1" x14ac:dyDescent="0.25">
      <c r="A8" s="694"/>
      <c r="B8" s="630"/>
      <c r="C8" s="631" t="s">
        <v>543</v>
      </c>
      <c r="D8" s="634" t="s">
        <v>787</v>
      </c>
      <c r="E8" s="655">
        <v>2414</v>
      </c>
      <c r="F8" s="655">
        <v>378</v>
      </c>
      <c r="G8" s="655">
        <v>50</v>
      </c>
      <c r="H8" s="697">
        <f t="shared" si="0"/>
        <v>156586.57829328915</v>
      </c>
      <c r="I8" s="655">
        <v>2096</v>
      </c>
      <c r="J8" s="655">
        <v>387</v>
      </c>
      <c r="K8" s="655">
        <v>52</v>
      </c>
      <c r="L8" s="697">
        <f t="shared" si="1"/>
        <v>184637.40458015268</v>
      </c>
    </row>
    <row r="9" spans="1:12" s="633" customFormat="1" ht="13.35" customHeight="1" x14ac:dyDescent="0.25">
      <c r="A9" s="694"/>
      <c r="B9" s="630"/>
      <c r="C9" s="631" t="s">
        <v>544</v>
      </c>
      <c r="D9" s="634" t="s">
        <v>788</v>
      </c>
      <c r="E9" s="655">
        <v>4245</v>
      </c>
      <c r="F9" s="655">
        <v>822</v>
      </c>
      <c r="G9" s="655">
        <v>129</v>
      </c>
      <c r="H9" s="697">
        <f t="shared" si="0"/>
        <v>193639.57597173145</v>
      </c>
      <c r="I9" s="655">
        <v>3786</v>
      </c>
      <c r="J9" s="655">
        <v>810</v>
      </c>
      <c r="K9" s="655">
        <v>127</v>
      </c>
      <c r="L9" s="697">
        <f t="shared" si="1"/>
        <v>213946.11727416798</v>
      </c>
    </row>
    <row r="10" spans="1:12" s="633" customFormat="1" ht="13.35" customHeight="1" x14ac:dyDescent="0.25">
      <c r="A10" s="694"/>
      <c r="B10" s="630"/>
      <c r="C10" s="631" t="s">
        <v>545</v>
      </c>
      <c r="D10" s="634" t="s">
        <v>789</v>
      </c>
      <c r="E10" s="655">
        <v>5928</v>
      </c>
      <c r="F10" s="655">
        <v>1810</v>
      </c>
      <c r="G10" s="655">
        <v>376</v>
      </c>
      <c r="H10" s="697">
        <f t="shared" si="0"/>
        <v>305330.63427800272</v>
      </c>
      <c r="I10" s="655">
        <v>5509</v>
      </c>
      <c r="J10" s="655">
        <v>1979</v>
      </c>
      <c r="K10" s="655">
        <v>426</v>
      </c>
      <c r="L10" s="697">
        <f t="shared" si="1"/>
        <v>359230.35033581412</v>
      </c>
    </row>
    <row r="11" spans="1:12" s="633" customFormat="1" ht="13.35" customHeight="1" x14ac:dyDescent="0.25">
      <c r="A11" s="694"/>
      <c r="B11" s="630"/>
      <c r="C11" s="631" t="s">
        <v>546</v>
      </c>
      <c r="D11" s="634" t="s">
        <v>790</v>
      </c>
      <c r="E11" s="655">
        <v>11768</v>
      </c>
      <c r="F11" s="655">
        <v>2464</v>
      </c>
      <c r="G11" s="655">
        <v>390</v>
      </c>
      <c r="H11" s="697">
        <f t="shared" si="0"/>
        <v>209381.37321549965</v>
      </c>
      <c r="I11" s="655">
        <v>10876</v>
      </c>
      <c r="J11" s="655">
        <v>2573</v>
      </c>
      <c r="K11" s="655">
        <v>416</v>
      </c>
      <c r="L11" s="697">
        <f t="shared" si="1"/>
        <v>236575.9470393527</v>
      </c>
    </row>
    <row r="12" spans="1:12" s="633" customFormat="1" ht="13.35" customHeight="1" x14ac:dyDescent="0.25">
      <c r="A12" s="694"/>
      <c r="B12" s="630"/>
      <c r="C12" s="631" t="s">
        <v>547</v>
      </c>
      <c r="D12" s="634" t="s">
        <v>791</v>
      </c>
      <c r="E12" s="655">
        <v>1888</v>
      </c>
      <c r="F12" s="655">
        <v>278</v>
      </c>
      <c r="G12" s="655">
        <v>43</v>
      </c>
      <c r="H12" s="697">
        <f t="shared" si="0"/>
        <v>147245.7627118644</v>
      </c>
      <c r="I12" s="655">
        <v>1589</v>
      </c>
      <c r="J12" s="655">
        <v>284</v>
      </c>
      <c r="K12" s="655">
        <v>44</v>
      </c>
      <c r="L12" s="697">
        <f t="shared" si="1"/>
        <v>178728.76022655758</v>
      </c>
    </row>
    <row r="13" spans="1:12" s="633" customFormat="1" ht="13.35" customHeight="1" x14ac:dyDescent="0.25">
      <c r="A13" s="694"/>
      <c r="B13" s="630"/>
      <c r="C13" s="631" t="s">
        <v>548</v>
      </c>
      <c r="D13" s="634" t="s">
        <v>792</v>
      </c>
      <c r="E13" s="655">
        <v>3145</v>
      </c>
      <c r="F13" s="655">
        <v>679</v>
      </c>
      <c r="G13" s="655">
        <v>137</v>
      </c>
      <c r="H13" s="697">
        <f t="shared" si="0"/>
        <v>215898.25119236883</v>
      </c>
      <c r="I13" s="655">
        <v>2638</v>
      </c>
      <c r="J13" s="655">
        <v>652</v>
      </c>
      <c r="K13" s="655">
        <v>129</v>
      </c>
      <c r="L13" s="697">
        <f t="shared" si="1"/>
        <v>247156.93707354055</v>
      </c>
    </row>
    <row r="14" spans="1:12" s="633" customFormat="1" ht="13.35" customHeight="1" x14ac:dyDescent="0.25">
      <c r="A14" s="694"/>
      <c r="B14" s="630"/>
      <c r="C14" s="631" t="s">
        <v>549</v>
      </c>
      <c r="D14" s="634" t="s">
        <v>793</v>
      </c>
      <c r="E14" s="655">
        <v>3791</v>
      </c>
      <c r="F14" s="655">
        <v>619</v>
      </c>
      <c r="G14" s="655">
        <v>100</v>
      </c>
      <c r="H14" s="697">
        <f t="shared" si="0"/>
        <v>163281.45608018994</v>
      </c>
      <c r="I14" s="655">
        <v>3382</v>
      </c>
      <c r="J14" s="655">
        <v>607</v>
      </c>
      <c r="K14" s="655">
        <v>97</v>
      </c>
      <c r="L14" s="697">
        <f t="shared" si="1"/>
        <v>179479.59787108219</v>
      </c>
    </row>
    <row r="15" spans="1:12" s="633" customFormat="1" ht="13.35" customHeight="1" x14ac:dyDescent="0.25">
      <c r="A15" s="694"/>
      <c r="B15" s="630"/>
      <c r="C15" s="631" t="s">
        <v>550</v>
      </c>
      <c r="D15" s="634" t="s">
        <v>794</v>
      </c>
      <c r="E15" s="655">
        <v>673</v>
      </c>
      <c r="F15" s="655">
        <v>118</v>
      </c>
      <c r="G15" s="655">
        <v>22</v>
      </c>
      <c r="H15" s="697">
        <f t="shared" si="0"/>
        <v>175334.32392273404</v>
      </c>
      <c r="I15" s="655">
        <v>582</v>
      </c>
      <c r="J15" s="655">
        <v>119</v>
      </c>
      <c r="K15" s="655">
        <v>19</v>
      </c>
      <c r="L15" s="697">
        <f t="shared" si="1"/>
        <v>204467.35395189002</v>
      </c>
    </row>
    <row r="16" spans="1:12" s="633" customFormat="1" ht="13.35" customHeight="1" x14ac:dyDescent="0.25">
      <c r="A16" s="694"/>
      <c r="B16" s="630"/>
      <c r="C16" s="631" t="s">
        <v>551</v>
      </c>
      <c r="D16" s="634" t="s">
        <v>795</v>
      </c>
      <c r="E16" s="655">
        <v>966</v>
      </c>
      <c r="F16" s="655">
        <v>118</v>
      </c>
      <c r="G16" s="655">
        <v>17</v>
      </c>
      <c r="H16" s="697">
        <f t="shared" si="0"/>
        <v>122153.20910973084</v>
      </c>
      <c r="I16" s="655">
        <v>860</v>
      </c>
      <c r="J16" s="655">
        <v>135</v>
      </c>
      <c r="K16" s="655">
        <v>19</v>
      </c>
      <c r="L16" s="697">
        <f t="shared" si="1"/>
        <v>156976.7441860465</v>
      </c>
    </row>
    <row r="17" spans="1:12" s="633" customFormat="1" ht="13.35" customHeight="1" x14ac:dyDescent="0.25">
      <c r="A17" s="694"/>
      <c r="B17" s="630"/>
      <c r="C17" s="631" t="s">
        <v>552</v>
      </c>
      <c r="D17" s="634" t="s">
        <v>796</v>
      </c>
      <c r="E17" s="655">
        <v>845</v>
      </c>
      <c r="F17" s="655">
        <v>107</v>
      </c>
      <c r="G17" s="655">
        <v>20</v>
      </c>
      <c r="H17" s="697">
        <f t="shared" si="0"/>
        <v>126627.21893491125</v>
      </c>
      <c r="I17" s="655">
        <v>664</v>
      </c>
      <c r="J17" s="655">
        <v>106</v>
      </c>
      <c r="K17" s="655">
        <v>22</v>
      </c>
      <c r="L17" s="697">
        <f t="shared" si="1"/>
        <v>159638.55421686746</v>
      </c>
    </row>
    <row r="18" spans="1:12" s="633" customFormat="1" ht="13.35" customHeight="1" x14ac:dyDescent="0.25">
      <c r="A18" s="694"/>
      <c r="B18" s="630"/>
      <c r="C18" s="631" t="s">
        <v>553</v>
      </c>
      <c r="D18" s="634" t="s">
        <v>797</v>
      </c>
      <c r="E18" s="655">
        <v>2486</v>
      </c>
      <c r="F18" s="655">
        <v>565</v>
      </c>
      <c r="G18" s="655">
        <v>101</v>
      </c>
      <c r="H18" s="697">
        <f t="shared" si="0"/>
        <v>227272.72727272726</v>
      </c>
      <c r="I18" s="655">
        <v>2239</v>
      </c>
      <c r="J18" s="655">
        <v>595</v>
      </c>
      <c r="K18" s="655">
        <v>110</v>
      </c>
      <c r="L18" s="697">
        <f t="shared" si="1"/>
        <v>265743.63555158552</v>
      </c>
    </row>
    <row r="19" spans="1:12" s="633" customFormat="1" ht="13.35" customHeight="1" x14ac:dyDescent="0.25">
      <c r="A19" s="694"/>
      <c r="B19" s="630"/>
      <c r="C19" s="631" t="s">
        <v>554</v>
      </c>
      <c r="D19" s="634" t="s">
        <v>798</v>
      </c>
      <c r="E19" s="655">
        <v>4072</v>
      </c>
      <c r="F19" s="655">
        <v>904</v>
      </c>
      <c r="G19" s="655">
        <v>158</v>
      </c>
      <c r="H19" s="697">
        <f t="shared" si="0"/>
        <v>222003.92927308448</v>
      </c>
      <c r="I19" s="655">
        <v>3611</v>
      </c>
      <c r="J19" s="655">
        <v>930</v>
      </c>
      <c r="K19" s="655">
        <v>166</v>
      </c>
      <c r="L19" s="697">
        <f t="shared" si="1"/>
        <v>257546.38604264747</v>
      </c>
    </row>
    <row r="20" spans="1:12" s="633" customFormat="1" ht="13.35" customHeight="1" x14ac:dyDescent="0.25">
      <c r="A20" s="694"/>
      <c r="B20" s="630"/>
      <c r="C20" s="631" t="s">
        <v>555</v>
      </c>
      <c r="D20" s="634" t="s">
        <v>799</v>
      </c>
      <c r="E20" s="655">
        <v>1439</v>
      </c>
      <c r="F20" s="655">
        <v>259</v>
      </c>
      <c r="G20" s="655">
        <v>36</v>
      </c>
      <c r="H20" s="697">
        <f t="shared" si="0"/>
        <v>179986.10145934677</v>
      </c>
      <c r="I20" s="655">
        <v>1225</v>
      </c>
      <c r="J20" s="655">
        <v>250</v>
      </c>
      <c r="K20" s="655">
        <v>36</v>
      </c>
      <c r="L20" s="697">
        <f t="shared" si="1"/>
        <v>204081.63265306121</v>
      </c>
    </row>
    <row r="21" spans="1:12" s="633" customFormat="1" ht="13.35" customHeight="1" x14ac:dyDescent="0.25">
      <c r="A21" s="694"/>
      <c r="B21" s="630"/>
      <c r="C21" s="631" t="s">
        <v>556</v>
      </c>
      <c r="D21" s="634" t="s">
        <v>800</v>
      </c>
      <c r="E21" s="655">
        <v>1370</v>
      </c>
      <c r="F21" s="655">
        <v>268</v>
      </c>
      <c r="G21" s="655">
        <v>48</v>
      </c>
      <c r="H21" s="697">
        <f t="shared" si="0"/>
        <v>195620.43795620438</v>
      </c>
      <c r="I21" s="655">
        <v>1575</v>
      </c>
      <c r="J21" s="655">
        <v>311</v>
      </c>
      <c r="K21" s="655">
        <v>51</v>
      </c>
      <c r="L21" s="697">
        <f t="shared" si="1"/>
        <v>197460.31746031746</v>
      </c>
    </row>
    <row r="22" spans="1:12" s="633" customFormat="1" ht="13.35" customHeight="1" x14ac:dyDescent="0.25">
      <c r="A22" s="694"/>
      <c r="B22" s="630"/>
      <c r="C22" s="631" t="s">
        <v>557</v>
      </c>
      <c r="D22" s="634" t="s">
        <v>801</v>
      </c>
      <c r="E22" s="655">
        <v>4661</v>
      </c>
      <c r="F22" s="655">
        <v>951</v>
      </c>
      <c r="G22" s="655">
        <v>156</v>
      </c>
      <c r="H22" s="697">
        <f t="shared" si="0"/>
        <v>204033.46921261531</v>
      </c>
      <c r="I22" s="655">
        <v>4055</v>
      </c>
      <c r="J22" s="655">
        <v>957</v>
      </c>
      <c r="K22" s="655">
        <v>157</v>
      </c>
      <c r="L22" s="697">
        <f t="shared" si="1"/>
        <v>236004.93218249074</v>
      </c>
    </row>
    <row r="23" spans="1:12" s="633" customFormat="1" ht="13.35" customHeight="1" x14ac:dyDescent="0.25">
      <c r="A23" s="694"/>
      <c r="B23" s="630"/>
      <c r="C23" s="631" t="s">
        <v>558</v>
      </c>
      <c r="D23" s="634" t="s">
        <v>802</v>
      </c>
      <c r="E23" s="655">
        <v>4275</v>
      </c>
      <c r="F23" s="655">
        <v>713</v>
      </c>
      <c r="G23" s="655">
        <v>108</v>
      </c>
      <c r="H23" s="697">
        <f t="shared" si="0"/>
        <v>166783.62573099416</v>
      </c>
      <c r="I23" s="655">
        <v>3536</v>
      </c>
      <c r="J23" s="655">
        <v>707</v>
      </c>
      <c r="K23" s="655">
        <v>109</v>
      </c>
      <c r="L23" s="697">
        <f t="shared" si="1"/>
        <v>199943.43891402715</v>
      </c>
    </row>
    <row r="24" spans="1:12" s="633" customFormat="1" ht="13.35" customHeight="1" x14ac:dyDescent="0.25">
      <c r="A24" s="694"/>
      <c r="B24" s="630"/>
      <c r="C24" s="631" t="s">
        <v>559</v>
      </c>
      <c r="D24" s="634" t="s">
        <v>803</v>
      </c>
      <c r="E24" s="655">
        <v>623</v>
      </c>
      <c r="F24" s="655">
        <v>127</v>
      </c>
      <c r="G24" s="655">
        <v>22</v>
      </c>
      <c r="H24" s="697">
        <f t="shared" si="0"/>
        <v>203852.32744783306</v>
      </c>
      <c r="I24" s="655">
        <v>549</v>
      </c>
      <c r="J24" s="655">
        <v>134</v>
      </c>
      <c r="K24" s="655">
        <v>25</v>
      </c>
      <c r="L24" s="697">
        <f t="shared" si="1"/>
        <v>244080.14571948998</v>
      </c>
    </row>
    <row r="25" spans="1:12" s="633" customFormat="1" ht="13.35" customHeight="1" x14ac:dyDescent="0.25">
      <c r="A25" s="694"/>
      <c r="B25" s="630"/>
      <c r="C25" s="631" t="s">
        <v>560</v>
      </c>
      <c r="D25" s="634" t="s">
        <v>804</v>
      </c>
      <c r="E25" s="655">
        <v>1295</v>
      </c>
      <c r="F25" s="655">
        <v>253</v>
      </c>
      <c r="G25" s="655">
        <v>40</v>
      </c>
      <c r="H25" s="697">
        <f t="shared" si="0"/>
        <v>195366.79536679536</v>
      </c>
      <c r="I25" s="655">
        <v>1133</v>
      </c>
      <c r="J25" s="655">
        <v>254</v>
      </c>
      <c r="K25" s="655">
        <v>40</v>
      </c>
      <c r="L25" s="697">
        <f t="shared" si="1"/>
        <v>224183.58340688437</v>
      </c>
    </row>
    <row r="26" spans="1:12" s="633" customFormat="1" ht="13.35" customHeight="1" x14ac:dyDescent="0.25">
      <c r="A26" s="694"/>
      <c r="B26" s="630"/>
      <c r="C26" s="631" t="s">
        <v>561</v>
      </c>
      <c r="D26" s="634" t="s">
        <v>805</v>
      </c>
      <c r="E26" s="655">
        <v>2646</v>
      </c>
      <c r="F26" s="655">
        <v>479</v>
      </c>
      <c r="G26" s="655">
        <v>96</v>
      </c>
      <c r="H26" s="697">
        <f t="shared" si="0"/>
        <v>181027.96674225247</v>
      </c>
      <c r="I26" s="655">
        <v>2261</v>
      </c>
      <c r="J26" s="655">
        <v>505</v>
      </c>
      <c r="K26" s="655">
        <v>109</v>
      </c>
      <c r="L26" s="697">
        <f t="shared" si="1"/>
        <v>223352.49889429455</v>
      </c>
    </row>
    <row r="27" spans="1:12" s="633" customFormat="1" ht="13.35" customHeight="1" x14ac:dyDescent="0.25">
      <c r="A27" s="694"/>
      <c r="B27" s="630"/>
      <c r="C27" s="631" t="s">
        <v>562</v>
      </c>
      <c r="D27" s="634" t="s">
        <v>806</v>
      </c>
      <c r="E27" s="655">
        <v>1498</v>
      </c>
      <c r="F27" s="655">
        <v>239</v>
      </c>
      <c r="G27" s="655">
        <v>40</v>
      </c>
      <c r="H27" s="697">
        <f t="shared" si="0"/>
        <v>159546.06141522029</v>
      </c>
      <c r="I27" s="655">
        <v>1286</v>
      </c>
      <c r="J27" s="655">
        <v>256</v>
      </c>
      <c r="K27" s="655">
        <v>43</v>
      </c>
      <c r="L27" s="697">
        <f t="shared" si="1"/>
        <v>199066.87402799379</v>
      </c>
    </row>
    <row r="28" spans="1:12" s="633" customFormat="1" ht="13.35" customHeight="1" x14ac:dyDescent="0.25">
      <c r="A28" s="694"/>
      <c r="B28" s="630"/>
      <c r="C28" s="631" t="s">
        <v>563</v>
      </c>
      <c r="D28" s="634" t="s">
        <v>807</v>
      </c>
      <c r="E28" s="698">
        <v>39553</v>
      </c>
      <c r="F28" s="698">
        <v>8292</v>
      </c>
      <c r="G28" s="698">
        <v>1378</v>
      </c>
      <c r="H28" s="698">
        <f t="shared" si="0"/>
        <v>209642.75781862313</v>
      </c>
      <c r="I28" s="699">
        <v>35117</v>
      </c>
      <c r="J28" s="698">
        <v>8449</v>
      </c>
      <c r="K28" s="698">
        <v>1418</v>
      </c>
      <c r="L28" s="697">
        <f t="shared" si="1"/>
        <v>240595.72286926559</v>
      </c>
    </row>
    <row r="29" spans="1:12" s="633" customFormat="1" ht="13.35" customHeight="1" x14ac:dyDescent="0.25">
      <c r="A29" s="694"/>
      <c r="B29" s="630"/>
      <c r="C29" s="631" t="s">
        <v>564</v>
      </c>
      <c r="D29" s="634" t="s">
        <v>808</v>
      </c>
      <c r="E29" s="698">
        <v>1180</v>
      </c>
      <c r="F29" s="698">
        <v>129</v>
      </c>
      <c r="G29" s="698">
        <v>33</v>
      </c>
      <c r="H29" s="698">
        <f t="shared" si="0"/>
        <v>109322.03389830509</v>
      </c>
      <c r="I29" s="699">
        <v>981</v>
      </c>
      <c r="J29" s="698">
        <v>139</v>
      </c>
      <c r="K29" s="698">
        <v>33</v>
      </c>
      <c r="L29" s="697">
        <f t="shared" si="1"/>
        <v>141692.15086646279</v>
      </c>
    </row>
    <row r="30" spans="1:12" s="633" customFormat="1" ht="13.35" customHeight="1" x14ac:dyDescent="0.25">
      <c r="A30" s="694"/>
      <c r="B30" s="630"/>
      <c r="C30" s="631" t="s">
        <v>565</v>
      </c>
      <c r="D30" s="634" t="s">
        <v>809</v>
      </c>
      <c r="E30" s="698">
        <v>4421</v>
      </c>
      <c r="F30" s="698">
        <v>1112</v>
      </c>
      <c r="G30" s="698">
        <v>210</v>
      </c>
      <c r="H30" s="698">
        <f t="shared" si="0"/>
        <v>251526.80389052251</v>
      </c>
      <c r="I30" s="699">
        <v>4068</v>
      </c>
      <c r="J30" s="698">
        <v>1153</v>
      </c>
      <c r="K30" s="698">
        <v>221</v>
      </c>
      <c r="L30" s="697">
        <f t="shared" si="1"/>
        <v>283431.66175024584</v>
      </c>
    </row>
    <row r="31" spans="1:12" s="633" customFormat="1" ht="13.35" customHeight="1" x14ac:dyDescent="0.25">
      <c r="A31" s="694"/>
      <c r="B31" s="630"/>
      <c r="C31" s="631" t="s">
        <v>566</v>
      </c>
      <c r="D31" s="634" t="s">
        <v>810</v>
      </c>
      <c r="E31" s="698">
        <v>1474</v>
      </c>
      <c r="F31" s="698">
        <v>225</v>
      </c>
      <c r="G31" s="698">
        <v>34</v>
      </c>
      <c r="H31" s="698">
        <f t="shared" si="0"/>
        <v>152645.86160108549</v>
      </c>
      <c r="I31" s="699">
        <v>1237</v>
      </c>
      <c r="J31" s="698">
        <v>228</v>
      </c>
      <c r="K31" s="698">
        <v>35</v>
      </c>
      <c r="L31" s="697">
        <f t="shared" si="1"/>
        <v>184316.89571544059</v>
      </c>
    </row>
    <row r="32" spans="1:12" s="633" customFormat="1" ht="13.35" customHeight="1" x14ac:dyDescent="0.25">
      <c r="A32" s="694"/>
      <c r="B32" s="630"/>
      <c r="C32" s="631" t="s">
        <v>567</v>
      </c>
      <c r="D32" s="634" t="s">
        <v>811</v>
      </c>
      <c r="E32" s="698">
        <v>1635</v>
      </c>
      <c r="F32" s="698">
        <v>272</v>
      </c>
      <c r="G32" s="698">
        <v>39</v>
      </c>
      <c r="H32" s="698">
        <f t="shared" si="0"/>
        <v>166360.85626911314</v>
      </c>
      <c r="I32" s="699">
        <v>1383</v>
      </c>
      <c r="J32" s="698">
        <v>267</v>
      </c>
      <c r="K32" s="698">
        <v>39</v>
      </c>
      <c r="L32" s="697">
        <f t="shared" si="1"/>
        <v>193058.56832971799</v>
      </c>
    </row>
    <row r="33" spans="1:12" s="633" customFormat="1" ht="13.35" customHeight="1" x14ac:dyDescent="0.25">
      <c r="A33" s="694"/>
      <c r="B33" s="630"/>
      <c r="C33" s="631" t="s">
        <v>986</v>
      </c>
      <c r="D33" s="634" t="s">
        <v>812</v>
      </c>
      <c r="E33" s="698">
        <v>12676</v>
      </c>
      <c r="F33" s="698">
        <v>2312</v>
      </c>
      <c r="G33" s="698">
        <v>357</v>
      </c>
      <c r="H33" s="698">
        <f t="shared" si="0"/>
        <v>182391.92174187442</v>
      </c>
      <c r="I33" s="699">
        <v>11401</v>
      </c>
      <c r="J33" s="698">
        <v>2435</v>
      </c>
      <c r="K33" s="698">
        <v>394</v>
      </c>
      <c r="L33" s="697">
        <f t="shared" si="1"/>
        <v>213577.75633716342</v>
      </c>
    </row>
    <row r="34" spans="1:12" s="633" customFormat="1" ht="13.35" customHeight="1" x14ac:dyDescent="0.25">
      <c r="A34" s="694"/>
      <c r="B34" s="700"/>
      <c r="C34" s="640" t="s">
        <v>8</v>
      </c>
      <c r="D34" s="701"/>
      <c r="E34" s="702">
        <f>SUM(E7:E33)</f>
        <v>121723</v>
      </c>
      <c r="F34" s="702">
        <f>SUM(F7:F33)</f>
        <v>24592</v>
      </c>
      <c r="G34" s="702">
        <f>SUM(G7:G33)</f>
        <v>4157</v>
      </c>
      <c r="H34" s="703">
        <f t="shared" ref="H34" si="2">+F34*1000000/E34</f>
        <v>202032.48358978995</v>
      </c>
      <c r="I34" s="704">
        <f>SUM(I7:I33)</f>
        <v>108389</v>
      </c>
      <c r="J34" s="702">
        <f>SUM(J7:J33)</f>
        <v>25341</v>
      </c>
      <c r="K34" s="702">
        <f>SUM(K7:K33)</f>
        <v>4356</v>
      </c>
      <c r="L34" s="703">
        <f t="shared" ref="L34" si="3">+J34*1000000/I34</f>
        <v>233796.78749688622</v>
      </c>
    </row>
    <row r="35" spans="1:12" ht="13.2" x14ac:dyDescent="0.15">
      <c r="B35" s="705"/>
      <c r="C35" s="706" t="s">
        <v>84</v>
      </c>
      <c r="D35" s="707"/>
      <c r="E35" s="708"/>
      <c r="F35" s="708"/>
      <c r="G35" s="708"/>
      <c r="H35" s="708"/>
      <c r="I35" s="709"/>
      <c r="J35" s="708"/>
      <c r="K35" s="708"/>
      <c r="L35" s="710"/>
    </row>
    <row r="36" spans="1:12" s="633" customFormat="1" ht="13.35" customHeight="1" x14ac:dyDescent="0.25">
      <c r="A36" s="694"/>
      <c r="B36" s="630"/>
      <c r="C36" s="631" t="str">
        <f t="shared" ref="C36:D51" si="4">+C7</f>
        <v xml:space="preserve"> !Kheis Local Municipality</v>
      </c>
      <c r="D36" s="634" t="str">
        <f t="shared" si="4"/>
        <v>NC084</v>
      </c>
      <c r="E36" s="708">
        <f t="shared" ref="E36:G51" si="5">+E7/E$34</f>
        <v>6.2108229340387599E-3</v>
      </c>
      <c r="F36" s="708">
        <f t="shared" si="5"/>
        <v>4.0256994144437213E-3</v>
      </c>
      <c r="G36" s="708">
        <f t="shared" si="5"/>
        <v>4.0894876112581189E-3</v>
      </c>
      <c r="H36" s="708"/>
      <c r="I36" s="709">
        <f t="shared" ref="I36:K51" si="6">+I7/I$34</f>
        <v>6.9195213536428976E-3</v>
      </c>
      <c r="J36" s="708">
        <f t="shared" si="6"/>
        <v>4.6959472791129001E-3</v>
      </c>
      <c r="K36" s="708">
        <f t="shared" si="6"/>
        <v>4.3617998163452713E-3</v>
      </c>
      <c r="L36" s="697"/>
    </row>
    <row r="37" spans="1:12" ht="13.2" x14ac:dyDescent="0.15">
      <c r="B37" s="658"/>
      <c r="C37" s="711" t="str">
        <f t="shared" si="4"/>
        <v xml:space="preserve"> Dikgatlong Local Municipality</v>
      </c>
      <c r="D37" s="654" t="str">
        <f t="shared" si="4"/>
        <v>NC092</v>
      </c>
      <c r="E37" s="708">
        <f t="shared" si="5"/>
        <v>1.9831913442816887E-2</v>
      </c>
      <c r="F37" s="708">
        <f t="shared" si="5"/>
        <v>1.537085230969421E-2</v>
      </c>
      <c r="G37" s="708">
        <f t="shared" si="5"/>
        <v>1.2027904738994467E-2</v>
      </c>
      <c r="H37" s="708"/>
      <c r="I37" s="709">
        <f t="shared" si="6"/>
        <v>1.9337755676314017E-2</v>
      </c>
      <c r="J37" s="708">
        <f t="shared" si="6"/>
        <v>1.5271694092577247E-2</v>
      </c>
      <c r="K37" s="708">
        <f t="shared" si="6"/>
        <v>1.1937557392102846E-2</v>
      </c>
      <c r="L37" s="712"/>
    </row>
    <row r="38" spans="1:12" ht="13.2" x14ac:dyDescent="0.15">
      <c r="B38" s="658"/>
      <c r="C38" s="711" t="str">
        <f t="shared" si="4"/>
        <v xml:space="preserve"> Emthanjeni Local Municipality</v>
      </c>
      <c r="D38" s="654" t="str">
        <f t="shared" si="4"/>
        <v>NC073</v>
      </c>
      <c r="E38" s="708">
        <f t="shared" si="5"/>
        <v>3.4874263697082721E-2</v>
      </c>
      <c r="F38" s="708">
        <f t="shared" si="5"/>
        <v>3.3425504229017564E-2</v>
      </c>
      <c r="G38" s="708">
        <f t="shared" si="5"/>
        <v>3.1031994226605724E-2</v>
      </c>
      <c r="H38" s="708"/>
      <c r="I38" s="709">
        <f t="shared" si="6"/>
        <v>3.4929743793189347E-2</v>
      </c>
      <c r="J38" s="708">
        <f t="shared" si="6"/>
        <v>3.1964010891440749E-2</v>
      </c>
      <c r="K38" s="708">
        <f t="shared" si="6"/>
        <v>2.9155188246097336E-2</v>
      </c>
      <c r="L38" s="712"/>
    </row>
    <row r="39" spans="1:12" ht="13.2" x14ac:dyDescent="0.15">
      <c r="B39" s="658"/>
      <c r="C39" s="711" t="str">
        <f t="shared" si="4"/>
        <v xml:space="preserve"> Gamagara Local Municipality</v>
      </c>
      <c r="D39" s="654" t="str">
        <f t="shared" si="4"/>
        <v>NC453</v>
      </c>
      <c r="E39" s="708">
        <f t="shared" si="5"/>
        <v>4.8700738562145199E-2</v>
      </c>
      <c r="F39" s="708">
        <f t="shared" si="5"/>
        <v>7.3601171112556929E-2</v>
      </c>
      <c r="G39" s="708">
        <f t="shared" si="5"/>
        <v>9.0449843637238389E-2</v>
      </c>
      <c r="H39" s="708"/>
      <c r="I39" s="709">
        <f t="shared" si="6"/>
        <v>5.0826190849624961E-2</v>
      </c>
      <c r="J39" s="708">
        <f t="shared" si="6"/>
        <v>7.809478710390276E-2</v>
      </c>
      <c r="K39" s="708">
        <f t="shared" si="6"/>
        <v>9.7796143250688708E-2</v>
      </c>
      <c r="L39" s="712"/>
    </row>
    <row r="40" spans="1:12" ht="13.2" x14ac:dyDescent="0.15">
      <c r="B40" s="658"/>
      <c r="C40" s="711" t="str">
        <f t="shared" si="4"/>
        <v xml:space="preserve"> Ga-Segonyana Local Municipality</v>
      </c>
      <c r="D40" s="654" t="str">
        <f t="shared" si="4"/>
        <v>NC452</v>
      </c>
      <c r="E40" s="708">
        <f t="shared" si="5"/>
        <v>9.6678524190169479E-2</v>
      </c>
      <c r="F40" s="708">
        <f t="shared" si="5"/>
        <v>0.10019518542615485</v>
      </c>
      <c r="G40" s="708">
        <f t="shared" si="5"/>
        <v>9.3817656964156837E-2</v>
      </c>
      <c r="H40" s="708"/>
      <c r="I40" s="709">
        <f t="shared" si="6"/>
        <v>0.10034228565629354</v>
      </c>
      <c r="J40" s="708">
        <f t="shared" si="6"/>
        <v>0.10153506175762599</v>
      </c>
      <c r="K40" s="708">
        <f t="shared" si="6"/>
        <v>9.5500459136822771E-2</v>
      </c>
      <c r="L40" s="712"/>
    </row>
    <row r="41" spans="1:12" ht="13.2" x14ac:dyDescent="0.15">
      <c r="B41" s="658"/>
      <c r="C41" s="711" t="str">
        <f t="shared" si="4"/>
        <v xml:space="preserve"> Hantam Local Municipality</v>
      </c>
      <c r="D41" s="654" t="str">
        <f t="shared" si="4"/>
        <v>NC065</v>
      </c>
      <c r="E41" s="708">
        <f t="shared" si="5"/>
        <v>1.5510626586594153E-2</v>
      </c>
      <c r="F41" s="708">
        <f t="shared" si="5"/>
        <v>1.1304489264801562E-2</v>
      </c>
      <c r="G41" s="708">
        <f t="shared" si="5"/>
        <v>1.0343998075535241E-2</v>
      </c>
      <c r="H41" s="708"/>
      <c r="I41" s="709">
        <f t="shared" si="6"/>
        <v>1.4660159241251419E-2</v>
      </c>
      <c r="J41" s="708">
        <f t="shared" si="6"/>
        <v>1.1207134682924905E-2</v>
      </c>
      <c r="K41" s="708">
        <f t="shared" si="6"/>
        <v>1.0101010101010102E-2</v>
      </c>
      <c r="L41" s="712"/>
    </row>
    <row r="42" spans="1:12" ht="13.2" x14ac:dyDescent="0.15">
      <c r="B42" s="658"/>
      <c r="C42" s="711" t="str">
        <f t="shared" si="4"/>
        <v xml:space="preserve"> Joe Morolong Local Municipality</v>
      </c>
      <c r="D42" s="654" t="str">
        <f t="shared" si="4"/>
        <v>NC451</v>
      </c>
      <c r="E42" s="708">
        <f t="shared" si="5"/>
        <v>2.5837352020571296E-2</v>
      </c>
      <c r="F42" s="708">
        <f t="shared" si="5"/>
        <v>2.761060507482108E-2</v>
      </c>
      <c r="G42" s="708">
        <f t="shared" si="5"/>
        <v>3.2956458984844839E-2</v>
      </c>
      <c r="H42" s="708"/>
      <c r="I42" s="709">
        <f t="shared" si="6"/>
        <v>2.433826310787995E-2</v>
      </c>
      <c r="J42" s="708">
        <f t="shared" si="6"/>
        <v>2.5729055680517737E-2</v>
      </c>
      <c r="K42" s="708">
        <f t="shared" si="6"/>
        <v>2.9614325068870524E-2</v>
      </c>
      <c r="L42" s="712"/>
    </row>
    <row r="43" spans="1:12" ht="13.2" x14ac:dyDescent="0.15">
      <c r="B43" s="658"/>
      <c r="C43" s="711" t="str">
        <f t="shared" si="4"/>
        <v xml:space="preserve"> Kai !Garib Local Municipality</v>
      </c>
      <c r="D43" s="654" t="str">
        <f t="shared" si="4"/>
        <v>NC082</v>
      </c>
      <c r="E43" s="708">
        <f t="shared" si="5"/>
        <v>3.1144483786958915E-2</v>
      </c>
      <c r="F43" s="708">
        <f t="shared" si="5"/>
        <v>2.517078724788549E-2</v>
      </c>
      <c r="G43" s="708">
        <f t="shared" si="5"/>
        <v>2.4055809477988934E-2</v>
      </c>
      <c r="H43" s="708"/>
      <c r="I43" s="709">
        <f t="shared" si="6"/>
        <v>3.1202428290693706E-2</v>
      </c>
      <c r="J43" s="708">
        <f t="shared" si="6"/>
        <v>2.395327729765992E-2</v>
      </c>
      <c r="K43" s="708">
        <f t="shared" si="6"/>
        <v>2.2268135904499539E-2</v>
      </c>
      <c r="L43" s="712"/>
    </row>
    <row r="44" spans="1:12" ht="13.2" x14ac:dyDescent="0.15">
      <c r="B44" s="658"/>
      <c r="C44" s="711" t="str">
        <f t="shared" si="4"/>
        <v xml:space="preserve"> Kamiesberg Local Municipality</v>
      </c>
      <c r="D44" s="654" t="str">
        <f t="shared" si="4"/>
        <v>NC064</v>
      </c>
      <c r="E44" s="708">
        <f t="shared" si="5"/>
        <v>5.5289468711747164E-3</v>
      </c>
      <c r="F44" s="708">
        <f t="shared" si="5"/>
        <v>4.7983083929733243E-3</v>
      </c>
      <c r="G44" s="708">
        <f t="shared" si="5"/>
        <v>5.292278085157566E-3</v>
      </c>
      <c r="H44" s="708"/>
      <c r="I44" s="709">
        <f t="shared" si="6"/>
        <v>5.369548570426888E-3</v>
      </c>
      <c r="J44" s="708">
        <f t="shared" si="6"/>
        <v>4.6959472791129001E-3</v>
      </c>
      <c r="K44" s="708">
        <f t="shared" si="6"/>
        <v>4.3617998163452713E-3</v>
      </c>
      <c r="L44" s="712"/>
    </row>
    <row r="45" spans="1:12" ht="13.2" x14ac:dyDescent="0.15">
      <c r="B45" s="658"/>
      <c r="C45" s="711" t="str">
        <f t="shared" si="4"/>
        <v xml:space="preserve"> Kareeberg Local Municipality</v>
      </c>
      <c r="D45" s="654" t="str">
        <f t="shared" si="4"/>
        <v>NC074</v>
      </c>
      <c r="E45" s="708">
        <f t="shared" si="5"/>
        <v>7.9360515268273053E-3</v>
      </c>
      <c r="F45" s="708">
        <f t="shared" si="5"/>
        <v>4.7983083929733243E-3</v>
      </c>
      <c r="G45" s="708">
        <f t="shared" si="5"/>
        <v>4.0894876112581189E-3</v>
      </c>
      <c r="H45" s="708"/>
      <c r="I45" s="709">
        <f t="shared" si="6"/>
        <v>7.9343844855105216E-3</v>
      </c>
      <c r="J45" s="708">
        <f t="shared" si="6"/>
        <v>5.3273351485734581E-3</v>
      </c>
      <c r="K45" s="708">
        <f t="shared" si="6"/>
        <v>4.3617998163452713E-3</v>
      </c>
      <c r="L45" s="712"/>
    </row>
    <row r="46" spans="1:12" ht="13.2" x14ac:dyDescent="0.15">
      <c r="B46" s="658"/>
      <c r="C46" s="711" t="str">
        <f t="shared" si="4"/>
        <v xml:space="preserve"> Karoo Hoogland Local Municipality</v>
      </c>
      <c r="D46" s="654" t="str">
        <f t="shared" si="4"/>
        <v>NC066</v>
      </c>
      <c r="E46" s="708">
        <f t="shared" si="5"/>
        <v>6.9419912424110476E-3</v>
      </c>
      <c r="F46" s="708">
        <f t="shared" si="5"/>
        <v>4.3510084580351332E-3</v>
      </c>
      <c r="G46" s="708">
        <f t="shared" si="5"/>
        <v>4.8111618955977865E-3</v>
      </c>
      <c r="H46" s="708"/>
      <c r="I46" s="709">
        <f t="shared" si="6"/>
        <v>6.1260829050918449E-3</v>
      </c>
      <c r="J46" s="708">
        <f t="shared" si="6"/>
        <v>4.1829446351761964E-3</v>
      </c>
      <c r="K46" s="708">
        <f t="shared" si="6"/>
        <v>5.0505050505050509E-3</v>
      </c>
      <c r="L46" s="712"/>
    </row>
    <row r="47" spans="1:12" ht="13.2" x14ac:dyDescent="0.15">
      <c r="B47" s="658"/>
      <c r="C47" s="711" t="str">
        <f t="shared" si="4"/>
        <v xml:space="preserve"> Kgatelopele Local Municipality</v>
      </c>
      <c r="D47" s="654" t="str">
        <f t="shared" si="4"/>
        <v>NC086</v>
      </c>
      <c r="E47" s="708">
        <f t="shared" si="5"/>
        <v>2.0423420388915817E-2</v>
      </c>
      <c r="F47" s="708">
        <f t="shared" si="5"/>
        <v>2.297495120364346E-2</v>
      </c>
      <c r="G47" s="708">
        <f t="shared" si="5"/>
        <v>2.4296367572768825E-2</v>
      </c>
      <c r="H47" s="708"/>
      <c r="I47" s="709">
        <f t="shared" si="6"/>
        <v>2.065707774774193E-2</v>
      </c>
      <c r="J47" s="708">
        <f t="shared" si="6"/>
        <v>2.3479736395564499E-2</v>
      </c>
      <c r="K47" s="708">
        <f t="shared" si="6"/>
        <v>2.5252525252525252E-2</v>
      </c>
      <c r="L47" s="712"/>
    </row>
    <row r="48" spans="1:12" ht="13.2" x14ac:dyDescent="0.15">
      <c r="B48" s="658"/>
      <c r="C48" s="711" t="str">
        <f t="shared" si="4"/>
        <v xml:space="preserve"> Khâi-Ma Local Municipality</v>
      </c>
      <c r="D48" s="654" t="str">
        <f t="shared" si="4"/>
        <v>NC067</v>
      </c>
      <c r="E48" s="708">
        <f t="shared" si="5"/>
        <v>3.3453003951595013E-2</v>
      </c>
      <c r="F48" s="708">
        <f t="shared" si="5"/>
        <v>3.6759921925829539E-2</v>
      </c>
      <c r="G48" s="708">
        <f t="shared" si="5"/>
        <v>3.8008178975222517E-2</v>
      </c>
      <c r="H48" s="708"/>
      <c r="I48" s="709">
        <f t="shared" si="6"/>
        <v>3.331518881067267E-2</v>
      </c>
      <c r="J48" s="708">
        <f t="shared" si="6"/>
        <v>3.6699419912394934E-2</v>
      </c>
      <c r="K48" s="708">
        <f t="shared" si="6"/>
        <v>3.8108356290174471E-2</v>
      </c>
      <c r="L48" s="712"/>
    </row>
    <row r="49" spans="1:12" ht="13.2" x14ac:dyDescent="0.15">
      <c r="B49" s="658"/>
      <c r="C49" s="711" t="str">
        <f t="shared" si="4"/>
        <v xml:space="preserve"> Magareng Local Municipality</v>
      </c>
      <c r="D49" s="654" t="str">
        <f t="shared" si="4"/>
        <v>NC093</v>
      </c>
      <c r="E49" s="708">
        <f t="shared" si="5"/>
        <v>1.1821923547727218E-2</v>
      </c>
      <c r="F49" s="708">
        <f t="shared" si="5"/>
        <v>1.0531880286271958E-2</v>
      </c>
      <c r="G49" s="708">
        <f t="shared" si="5"/>
        <v>8.6600914120760156E-3</v>
      </c>
      <c r="H49" s="708"/>
      <c r="I49" s="709">
        <f t="shared" si="6"/>
        <v>1.1301884877616733E-2</v>
      </c>
      <c r="J49" s="708">
        <f t="shared" si="6"/>
        <v>9.8654354603212192E-3</v>
      </c>
      <c r="K49" s="708">
        <f t="shared" si="6"/>
        <v>8.2644628099173556E-3</v>
      </c>
      <c r="L49" s="712"/>
    </row>
    <row r="50" spans="1:12" ht="13.2" x14ac:dyDescent="0.15">
      <c r="B50" s="658"/>
      <c r="C50" s="711" t="str">
        <f t="shared" si="4"/>
        <v xml:space="preserve"> Mier Local Municipality</v>
      </c>
      <c r="D50" s="654" t="str">
        <f t="shared" si="4"/>
        <v>NC081</v>
      </c>
      <c r="E50" s="708">
        <f t="shared" si="5"/>
        <v>1.125506272438241E-2</v>
      </c>
      <c r="F50" s="708">
        <f t="shared" si="5"/>
        <v>1.0897852960312296E-2</v>
      </c>
      <c r="G50" s="708">
        <f t="shared" si="5"/>
        <v>1.1546788549434689E-2</v>
      </c>
      <c r="H50" s="708"/>
      <c r="I50" s="709">
        <f t="shared" si="6"/>
        <v>1.4530994842650084E-2</v>
      </c>
      <c r="J50" s="708">
        <f t="shared" si="6"/>
        <v>1.2272601712639596E-2</v>
      </c>
      <c r="K50" s="708">
        <f t="shared" si="6"/>
        <v>1.1707988980716254E-2</v>
      </c>
      <c r="L50" s="712"/>
    </row>
    <row r="51" spans="1:12" ht="13.2" x14ac:dyDescent="0.15">
      <c r="B51" s="658"/>
      <c r="C51" s="711" t="str">
        <f t="shared" si="4"/>
        <v xml:space="preserve"> Nama Khoi Local Municipality</v>
      </c>
      <c r="D51" s="654" t="str">
        <f t="shared" si="4"/>
        <v>NC062</v>
      </c>
      <c r="E51" s="708">
        <f t="shared" si="5"/>
        <v>3.8291859385654312E-2</v>
      </c>
      <c r="F51" s="708">
        <f t="shared" si="5"/>
        <v>3.867111255692908E-2</v>
      </c>
      <c r="G51" s="708">
        <f t="shared" si="5"/>
        <v>3.7527062785662736E-2</v>
      </c>
      <c r="H51" s="708"/>
      <c r="I51" s="709">
        <f t="shared" si="6"/>
        <v>3.7411545452029266E-2</v>
      </c>
      <c r="J51" s="708">
        <f t="shared" si="6"/>
        <v>3.7764886942109624E-2</v>
      </c>
      <c r="K51" s="708">
        <f t="shared" si="6"/>
        <v>3.6042240587695132E-2</v>
      </c>
      <c r="L51" s="712"/>
    </row>
    <row r="52" spans="1:12" ht="13.2" x14ac:dyDescent="0.15">
      <c r="B52" s="658"/>
      <c r="C52" s="711" t="str">
        <f t="shared" ref="C52:D62" si="7">+C23</f>
        <v xml:space="preserve"> Phokwane Local Municipality</v>
      </c>
      <c r="D52" s="654" t="str">
        <f t="shared" si="7"/>
        <v>NC094</v>
      </c>
      <c r="E52" s="708">
        <f t="shared" ref="E52:G63" si="8">+E23/E$34</f>
        <v>3.5120724924623939E-2</v>
      </c>
      <c r="F52" s="708">
        <f t="shared" si="8"/>
        <v>2.8993168510084582E-2</v>
      </c>
      <c r="G52" s="708">
        <f t="shared" si="8"/>
        <v>2.5980274236228049E-2</v>
      </c>
      <c r="H52" s="708"/>
      <c r="I52" s="709">
        <f t="shared" ref="I52:K63" si="9">+I23/I$34</f>
        <v>3.2623236675308379E-2</v>
      </c>
      <c r="J52" s="708">
        <f t="shared" si="9"/>
        <v>2.7899451481788407E-2</v>
      </c>
      <c r="K52" s="708">
        <f t="shared" si="9"/>
        <v>2.5022956841138658E-2</v>
      </c>
      <c r="L52" s="712"/>
    </row>
    <row r="53" spans="1:12" ht="13.2" x14ac:dyDescent="0.15">
      <c r="B53" s="658"/>
      <c r="C53" s="711" t="str">
        <f t="shared" si="7"/>
        <v xml:space="preserve"> Renosterberg Local Municipality</v>
      </c>
      <c r="D53" s="654" t="str">
        <f t="shared" si="7"/>
        <v>NC075</v>
      </c>
      <c r="E53" s="708">
        <f t="shared" si="8"/>
        <v>5.1181781586060156E-3</v>
      </c>
      <c r="F53" s="708">
        <f t="shared" si="8"/>
        <v>5.1642810670136626E-3</v>
      </c>
      <c r="G53" s="708">
        <f t="shared" si="8"/>
        <v>5.292278085157566E-3</v>
      </c>
      <c r="H53" s="708"/>
      <c r="I53" s="709">
        <f t="shared" si="9"/>
        <v>5.0650896308666012E-3</v>
      </c>
      <c r="J53" s="708">
        <f t="shared" si="9"/>
        <v>5.2878734067321733E-3</v>
      </c>
      <c r="K53" s="708">
        <f t="shared" si="9"/>
        <v>5.7392102846648297E-3</v>
      </c>
      <c r="L53" s="712"/>
    </row>
    <row r="54" spans="1:12" ht="13.2" x14ac:dyDescent="0.15">
      <c r="B54" s="658"/>
      <c r="C54" s="711" t="str">
        <f t="shared" si="7"/>
        <v xml:space="preserve"> Richtersveld Local Municipality</v>
      </c>
      <c r="D54" s="654" t="str">
        <f t="shared" si="7"/>
        <v>NC061</v>
      </c>
      <c r="E54" s="708">
        <f t="shared" si="8"/>
        <v>1.0638909655529358E-2</v>
      </c>
      <c r="F54" s="708">
        <f t="shared" si="8"/>
        <v>1.02878985035784E-2</v>
      </c>
      <c r="G54" s="708">
        <f t="shared" si="8"/>
        <v>9.6223237911955729E-3</v>
      </c>
      <c r="H54" s="708"/>
      <c r="I54" s="709">
        <f t="shared" si="9"/>
        <v>1.0453090258236536E-2</v>
      </c>
      <c r="J54" s="708">
        <f t="shared" si="9"/>
        <v>1.0023282427686358E-2</v>
      </c>
      <c r="K54" s="708">
        <f t="shared" si="9"/>
        <v>9.1827364554637279E-3</v>
      </c>
      <c r="L54" s="712"/>
    </row>
    <row r="55" spans="1:12" ht="13.2" x14ac:dyDescent="0.15">
      <c r="B55" s="658"/>
      <c r="C55" s="711" t="str">
        <f t="shared" si="7"/>
        <v xml:space="preserve"> Siyancuma Local Municipality</v>
      </c>
      <c r="D55" s="654" t="str">
        <f t="shared" si="7"/>
        <v>NC078</v>
      </c>
      <c r="E55" s="708">
        <f t="shared" si="8"/>
        <v>2.1737880269135659E-2</v>
      </c>
      <c r="F55" s="708">
        <f t="shared" si="8"/>
        <v>1.9477878985035783E-2</v>
      </c>
      <c r="G55" s="708">
        <f t="shared" si="8"/>
        <v>2.3093577098869379E-2</v>
      </c>
      <c r="H55" s="708"/>
      <c r="I55" s="709">
        <f t="shared" si="9"/>
        <v>2.0860050374115455E-2</v>
      </c>
      <c r="J55" s="708">
        <f t="shared" si="9"/>
        <v>1.9928179629848861E-2</v>
      </c>
      <c r="K55" s="708">
        <f t="shared" si="9"/>
        <v>2.5022956841138658E-2</v>
      </c>
      <c r="L55" s="712"/>
    </row>
    <row r="56" spans="1:12" s="633" customFormat="1" ht="13.35" customHeight="1" x14ac:dyDescent="0.25">
      <c r="A56" s="694"/>
      <c r="B56" s="630"/>
      <c r="C56" s="631" t="str">
        <f t="shared" si="7"/>
        <v xml:space="preserve"> Siyathemba Local Municipality</v>
      </c>
      <c r="D56" s="634" t="str">
        <f t="shared" si="7"/>
        <v>NC077</v>
      </c>
      <c r="E56" s="708">
        <f t="shared" si="8"/>
        <v>1.2306630628558284E-2</v>
      </c>
      <c r="F56" s="708">
        <f t="shared" si="8"/>
        <v>9.7186076772934286E-3</v>
      </c>
      <c r="G56" s="708">
        <f t="shared" si="8"/>
        <v>9.6223237911955729E-3</v>
      </c>
      <c r="H56" s="708"/>
      <c r="I56" s="709">
        <f t="shared" si="9"/>
        <v>1.1864672614379687E-2</v>
      </c>
      <c r="J56" s="708">
        <f t="shared" si="9"/>
        <v>1.0102205911368928E-2</v>
      </c>
      <c r="K56" s="708">
        <f t="shared" si="9"/>
        <v>9.8714416896235075E-3</v>
      </c>
      <c r="L56" s="713"/>
    </row>
    <row r="57" spans="1:12" s="633" customFormat="1" ht="13.35" customHeight="1" x14ac:dyDescent="0.25">
      <c r="A57" s="694"/>
      <c r="B57" s="630"/>
      <c r="C57" s="631" t="str">
        <f t="shared" si="7"/>
        <v xml:space="preserve"> Sol Plaatjie Local Municipality</v>
      </c>
      <c r="D57" s="634" t="str">
        <f t="shared" si="7"/>
        <v>NC091</v>
      </c>
      <c r="E57" s="708">
        <f t="shared" si="8"/>
        <v>0.32494269776459667</v>
      </c>
      <c r="F57" s="708">
        <f t="shared" si="8"/>
        <v>0.33718282368249836</v>
      </c>
      <c r="G57" s="708">
        <f t="shared" si="8"/>
        <v>0.33148905460668754</v>
      </c>
      <c r="H57" s="708"/>
      <c r="I57" s="709">
        <f t="shared" si="9"/>
        <v>0.32399044183450348</v>
      </c>
      <c r="J57" s="708">
        <f t="shared" si="9"/>
        <v>0.33341225681701592</v>
      </c>
      <c r="K57" s="708">
        <f t="shared" si="9"/>
        <v>0.32552800734618914</v>
      </c>
      <c r="L57" s="713"/>
    </row>
    <row r="58" spans="1:12" s="633" customFormat="1" ht="13.35" customHeight="1" x14ac:dyDescent="0.25">
      <c r="A58" s="694"/>
      <c r="B58" s="630"/>
      <c r="C58" s="631" t="str">
        <f t="shared" si="7"/>
        <v xml:space="preserve"> Thembelihle Local Municipality</v>
      </c>
      <c r="D58" s="634" t="str">
        <f t="shared" si="7"/>
        <v>NC076</v>
      </c>
      <c r="E58" s="708">
        <f t="shared" si="8"/>
        <v>9.6941416166213459E-3</v>
      </c>
      <c r="F58" s="708">
        <f t="shared" si="8"/>
        <v>5.2456083279115162E-3</v>
      </c>
      <c r="G58" s="708">
        <f t="shared" si="8"/>
        <v>7.938417127736349E-3</v>
      </c>
      <c r="H58" s="708"/>
      <c r="I58" s="709">
        <f t="shared" si="9"/>
        <v>9.0507339305649099E-3</v>
      </c>
      <c r="J58" s="708">
        <f t="shared" si="9"/>
        <v>5.4851821159385972E-3</v>
      </c>
      <c r="K58" s="708">
        <f t="shared" si="9"/>
        <v>7.575757575757576E-3</v>
      </c>
      <c r="L58" s="713"/>
    </row>
    <row r="59" spans="1:12" s="633" customFormat="1" ht="13.35" customHeight="1" x14ac:dyDescent="0.25">
      <c r="A59" s="694"/>
      <c r="B59" s="630"/>
      <c r="C59" s="631" t="str">
        <f t="shared" si="7"/>
        <v xml:space="preserve"> Tsantsabane Local Municipality</v>
      </c>
      <c r="D59" s="634" t="str">
        <f t="shared" si="7"/>
        <v>NC085</v>
      </c>
      <c r="E59" s="708">
        <f t="shared" si="8"/>
        <v>3.632016956532455E-2</v>
      </c>
      <c r="F59" s="708">
        <f t="shared" si="8"/>
        <v>4.5217957059206247E-2</v>
      </c>
      <c r="G59" s="708">
        <f t="shared" si="8"/>
        <v>5.0517199903776761E-2</v>
      </c>
      <c r="H59" s="708"/>
      <c r="I59" s="709">
        <f t="shared" si="9"/>
        <v>3.7531483822159074E-2</v>
      </c>
      <c r="J59" s="708">
        <f t="shared" si="9"/>
        <v>4.5499388343001462E-2</v>
      </c>
      <c r="K59" s="708">
        <f t="shared" si="9"/>
        <v>5.0734618916437095E-2</v>
      </c>
      <c r="L59" s="713"/>
    </row>
    <row r="60" spans="1:12" s="633" customFormat="1" ht="13.35" customHeight="1" x14ac:dyDescent="0.25">
      <c r="A60" s="694"/>
      <c r="B60" s="630"/>
      <c r="C60" s="631" t="str">
        <f t="shared" si="7"/>
        <v xml:space="preserve"> Ubuntu Local Municipality</v>
      </c>
      <c r="D60" s="634" t="str">
        <f t="shared" si="7"/>
        <v>NC071</v>
      </c>
      <c r="E60" s="708">
        <f t="shared" si="8"/>
        <v>1.2109461646525307E-2</v>
      </c>
      <c r="F60" s="708">
        <f t="shared" si="8"/>
        <v>9.1493168510084575E-3</v>
      </c>
      <c r="G60" s="708">
        <f t="shared" si="8"/>
        <v>8.1789752225162379E-3</v>
      </c>
      <c r="H60" s="708"/>
      <c r="I60" s="709">
        <f t="shared" si="9"/>
        <v>1.1412597219275018E-2</v>
      </c>
      <c r="J60" s="708">
        <f t="shared" si="9"/>
        <v>8.9972771398129509E-3</v>
      </c>
      <c r="K60" s="708">
        <f t="shared" si="9"/>
        <v>8.034894398530763E-3</v>
      </c>
      <c r="L60" s="713"/>
    </row>
    <row r="61" spans="1:12" s="633" customFormat="1" ht="13.35" customHeight="1" x14ac:dyDescent="0.25">
      <c r="A61" s="694"/>
      <c r="B61" s="630"/>
      <c r="C61" s="631" t="str">
        <f t="shared" si="7"/>
        <v xml:space="preserve"> Umsobomvu Local Municipality</v>
      </c>
      <c r="D61" s="634" t="str">
        <f t="shared" si="7"/>
        <v>NC072</v>
      </c>
      <c r="E61" s="708">
        <f t="shared" si="8"/>
        <v>1.3432136900996525E-2</v>
      </c>
      <c r="F61" s="708">
        <f t="shared" si="8"/>
        <v>1.1060507482108002E-2</v>
      </c>
      <c r="G61" s="708">
        <f t="shared" si="8"/>
        <v>9.381765696415684E-3</v>
      </c>
      <c r="H61" s="708"/>
      <c r="I61" s="709">
        <f t="shared" si="9"/>
        <v>1.2759597376117503E-2</v>
      </c>
      <c r="J61" s="708">
        <f t="shared" si="9"/>
        <v>1.0536285071623061E-2</v>
      </c>
      <c r="K61" s="708">
        <f t="shared" si="9"/>
        <v>8.9531680440771352E-3</v>
      </c>
      <c r="L61" s="713"/>
    </row>
    <row r="62" spans="1:12" s="633" customFormat="1" ht="13.35" customHeight="1" x14ac:dyDescent="0.25">
      <c r="A62" s="694"/>
      <c r="B62" s="630"/>
      <c r="C62" s="631" t="str">
        <f t="shared" si="7"/>
        <v xml:space="preserve"> Khara Hais Local Municipality</v>
      </c>
      <c r="D62" s="634" t="str">
        <f t="shared" si="7"/>
        <v>NC083</v>
      </c>
      <c r="E62" s="708">
        <f t="shared" si="8"/>
        <v>0.10413808401041709</v>
      </c>
      <c r="F62" s="708">
        <f t="shared" si="8"/>
        <v>9.4014313597918023E-2</v>
      </c>
      <c r="G62" s="708">
        <f t="shared" si="8"/>
        <v>8.5879239836420498E-2</v>
      </c>
      <c r="H62" s="708"/>
      <c r="I62" s="709">
        <f t="shared" si="9"/>
        <v>0.10518595060384356</v>
      </c>
      <c r="J62" s="708">
        <f t="shared" si="9"/>
        <v>9.6089341383528676E-2</v>
      </c>
      <c r="K62" s="708">
        <f t="shared" si="9"/>
        <v>9.0449954086317716E-2</v>
      </c>
      <c r="L62" s="713"/>
    </row>
    <row r="63" spans="1:12" s="633" customFormat="1" ht="13.35" customHeight="1" x14ac:dyDescent="0.25">
      <c r="A63" s="694"/>
      <c r="B63" s="700"/>
      <c r="C63" s="640" t="s">
        <v>8</v>
      </c>
      <c r="D63" s="701"/>
      <c r="E63" s="714">
        <f t="shared" si="8"/>
        <v>1</v>
      </c>
      <c r="F63" s="714">
        <f t="shared" si="8"/>
        <v>1</v>
      </c>
      <c r="G63" s="714">
        <f t="shared" si="8"/>
        <v>1</v>
      </c>
      <c r="H63" s="714"/>
      <c r="I63" s="715">
        <f t="shared" si="9"/>
        <v>1</v>
      </c>
      <c r="J63" s="714">
        <f t="shared" si="9"/>
        <v>1</v>
      </c>
      <c r="K63" s="714">
        <f t="shared" si="9"/>
        <v>1</v>
      </c>
      <c r="L63" s="716"/>
    </row>
    <row r="65" spans="9:9" customFormat="1" ht="13.35" customHeight="1" x14ac:dyDescent="0.25">
      <c r="I65"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5"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5:L63 E34:G34 I34:L34 F2:H2 J2:L2" numberStoredAsText="1"/>
    <ignoredError sqref="H34" numberStoredAsText="1" formula="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theme="7" tint="0.79998168889431442"/>
    <pageSetUpPr fitToPage="1"/>
  </sheetPr>
  <dimension ref="A1:L36"/>
  <sheetViews>
    <sheetView showGridLines="0" zoomScaleNormal="100" zoomScaleSheetLayoutView="90" workbookViewId="0">
      <selection activeCell="B2" sqref="B2"/>
    </sheetView>
  </sheetViews>
  <sheetFormatPr defaultColWidth="9.109375" defaultRowHeight="10.199999999999999" x14ac:dyDescent="0.2"/>
  <cols>
    <col min="1" max="1" width="4.88671875" style="686" customWidth="1"/>
    <col min="2" max="2" width="0.88671875" style="612" customWidth="1"/>
    <col min="3" max="3" width="23.6640625" style="612" bestFit="1" customWidth="1"/>
    <col min="4" max="4" width="5.109375" style="612" bestFit="1"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1017</v>
      </c>
      <c r="C1" s="687"/>
      <c r="D1" s="687"/>
      <c r="E1" s="687"/>
      <c r="F1" s="687"/>
      <c r="G1" s="687"/>
      <c r="H1" s="687"/>
    </row>
    <row r="2" spans="1:12" s="627" customFormat="1" ht="13.35" customHeight="1" x14ac:dyDescent="0.25">
      <c r="A2" s="688"/>
      <c r="B2" s="689"/>
      <c r="C2" s="1243" t="s">
        <v>160</v>
      </c>
      <c r="D2" s="1244"/>
      <c r="E2" s="1216">
        <v>2014</v>
      </c>
      <c r="F2" s="1216"/>
      <c r="G2" s="1216"/>
      <c r="H2" s="1216"/>
      <c r="I2" s="1215">
        <v>2015</v>
      </c>
      <c r="J2" s="1216"/>
      <c r="K2" s="1216"/>
      <c r="L2" s="1217"/>
    </row>
    <row r="3" spans="1:12" ht="12.6" customHeight="1" x14ac:dyDescent="0.15">
      <c r="A3" s="690"/>
      <c r="B3" s="691"/>
      <c r="C3" s="1261" t="s">
        <v>850</v>
      </c>
      <c r="D3" s="1262"/>
      <c r="E3" s="1190" t="s">
        <v>336</v>
      </c>
      <c r="F3" s="1190" t="s">
        <v>77</v>
      </c>
      <c r="G3" s="1190" t="s">
        <v>159</v>
      </c>
      <c r="H3" s="1190" t="s">
        <v>309</v>
      </c>
      <c r="I3" s="1193" t="s">
        <v>336</v>
      </c>
      <c r="J3" s="1190" t="s">
        <v>77</v>
      </c>
      <c r="K3" s="1190" t="s">
        <v>159</v>
      </c>
      <c r="L3" s="1181" t="s">
        <v>309</v>
      </c>
    </row>
    <row r="4" spans="1:12" ht="12.6" customHeight="1" x14ac:dyDescent="0.15">
      <c r="A4" s="690"/>
      <c r="B4" s="692"/>
      <c r="C4" s="1263"/>
      <c r="D4" s="1264"/>
      <c r="E4" s="1211"/>
      <c r="F4" s="1211"/>
      <c r="G4" s="1211"/>
      <c r="H4" s="1211"/>
      <c r="I4" s="1221"/>
      <c r="J4" s="1211"/>
      <c r="K4" s="1211"/>
      <c r="L4" s="1213"/>
    </row>
    <row r="5" spans="1:12" ht="12.6" customHeight="1" x14ac:dyDescent="0.15">
      <c r="A5" s="690"/>
      <c r="B5" s="693"/>
      <c r="C5" s="1265"/>
      <c r="D5" s="1266"/>
      <c r="E5" s="1212"/>
      <c r="F5" s="1212"/>
      <c r="G5" s="1212"/>
      <c r="H5" s="1212"/>
      <c r="I5" s="1222"/>
      <c r="J5" s="1212"/>
      <c r="K5" s="1212"/>
      <c r="L5" s="1214"/>
    </row>
    <row r="6" spans="1:12" s="633" customFormat="1" ht="13.35" customHeight="1" x14ac:dyDescent="0.25">
      <c r="A6" s="694"/>
      <c r="B6" s="695"/>
      <c r="C6" s="636" t="str">
        <f>+A2.10.8!C7</f>
        <v xml:space="preserve"> !Kheis Local Municipality</v>
      </c>
      <c r="D6" s="637" t="s">
        <v>786</v>
      </c>
      <c r="E6" s="730">
        <f>+A2.10.8!E7/A2.10.8!E$34</f>
        <v>6.2108229340387599E-3</v>
      </c>
      <c r="F6" s="730">
        <f>+A2.10.8!F7/A2.10.8!F$34</f>
        <v>4.0256994144437213E-3</v>
      </c>
      <c r="G6" s="730">
        <f>+A2.10.8!G7/A2.10.8!G$34</f>
        <v>4.0894876112581189E-3</v>
      </c>
      <c r="H6" s="731"/>
      <c r="I6" s="730">
        <f>+A2.10.8!I7/A2.10.8!I$34</f>
        <v>6.9195213536428976E-3</v>
      </c>
      <c r="J6" s="730">
        <f>+A2.10.8!J7/A2.10.8!J$34</f>
        <v>4.6959472791129001E-3</v>
      </c>
      <c r="K6" s="730">
        <f>+A2.10.8!K7/A2.10.8!K$34</f>
        <v>4.3617998163452713E-3</v>
      </c>
      <c r="L6" s="731"/>
    </row>
    <row r="7" spans="1:12" s="633" customFormat="1" ht="13.35" customHeight="1" x14ac:dyDescent="0.25">
      <c r="A7" s="694"/>
      <c r="B7" s="630"/>
      <c r="C7" s="631" t="str">
        <f>+A2.10.8!C8</f>
        <v xml:space="preserve"> Dikgatlong Local Municipality</v>
      </c>
      <c r="D7" s="634" t="s">
        <v>787</v>
      </c>
      <c r="E7" s="732">
        <f>+A2.10.8!E8/A2.10.8!E$34</f>
        <v>1.9831913442816887E-2</v>
      </c>
      <c r="F7" s="732">
        <f>+A2.10.8!F8/A2.10.8!F$34</f>
        <v>1.537085230969421E-2</v>
      </c>
      <c r="G7" s="732">
        <f>+A2.10.8!G8/A2.10.8!G$34</f>
        <v>1.2027904738994467E-2</v>
      </c>
      <c r="H7" s="722"/>
      <c r="I7" s="732">
        <f>+A2.10.8!I8/A2.10.8!I$34</f>
        <v>1.9337755676314017E-2</v>
      </c>
      <c r="J7" s="732">
        <f>+A2.10.8!J8/A2.10.8!J$34</f>
        <v>1.5271694092577247E-2</v>
      </c>
      <c r="K7" s="732">
        <f>+A2.10.8!K8/A2.10.8!K$34</f>
        <v>1.1937557392102846E-2</v>
      </c>
      <c r="L7" s="722"/>
    </row>
    <row r="8" spans="1:12" s="633" customFormat="1" ht="13.35" customHeight="1" x14ac:dyDescent="0.25">
      <c r="A8" s="694"/>
      <c r="B8" s="630"/>
      <c r="C8" s="631" t="str">
        <f>+A2.10.8!C9</f>
        <v xml:space="preserve"> Emthanjeni Local Municipality</v>
      </c>
      <c r="D8" s="634" t="s">
        <v>788</v>
      </c>
      <c r="E8" s="732">
        <f>+A2.10.8!E9/A2.10.8!E$34</f>
        <v>3.4874263697082721E-2</v>
      </c>
      <c r="F8" s="732">
        <f>+A2.10.8!F9/A2.10.8!F$34</f>
        <v>3.3425504229017564E-2</v>
      </c>
      <c r="G8" s="732">
        <f>+A2.10.8!G9/A2.10.8!G$34</f>
        <v>3.1031994226605724E-2</v>
      </c>
      <c r="H8" s="722"/>
      <c r="I8" s="732">
        <f>+A2.10.8!I9/A2.10.8!I$34</f>
        <v>3.4929743793189347E-2</v>
      </c>
      <c r="J8" s="732">
        <f>+A2.10.8!J9/A2.10.8!J$34</f>
        <v>3.1964010891440749E-2</v>
      </c>
      <c r="K8" s="732">
        <f>+A2.10.8!K9/A2.10.8!K$34</f>
        <v>2.9155188246097336E-2</v>
      </c>
      <c r="L8" s="722"/>
    </row>
    <row r="9" spans="1:12" s="633" customFormat="1" ht="13.35" customHeight="1" x14ac:dyDescent="0.25">
      <c r="A9" s="694"/>
      <c r="B9" s="630"/>
      <c r="C9" s="631" t="str">
        <f>+A2.10.8!C10</f>
        <v xml:space="preserve"> Gamagara Local Municipality</v>
      </c>
      <c r="D9" s="634" t="s">
        <v>789</v>
      </c>
      <c r="E9" s="732">
        <f>+A2.10.8!E10/A2.10.8!E$34</f>
        <v>4.8700738562145199E-2</v>
      </c>
      <c r="F9" s="732">
        <f>+A2.10.8!F10/A2.10.8!F$34</f>
        <v>7.3601171112556929E-2</v>
      </c>
      <c r="G9" s="732">
        <f>+A2.10.8!G10/A2.10.8!G$34</f>
        <v>9.0449843637238389E-2</v>
      </c>
      <c r="H9" s="722"/>
      <c r="I9" s="732">
        <f>+A2.10.8!I10/A2.10.8!I$34</f>
        <v>5.0826190849624961E-2</v>
      </c>
      <c r="J9" s="732">
        <f>+A2.10.8!J10/A2.10.8!J$34</f>
        <v>7.809478710390276E-2</v>
      </c>
      <c r="K9" s="732">
        <f>+A2.10.8!K10/A2.10.8!K$34</f>
        <v>9.7796143250688708E-2</v>
      </c>
      <c r="L9" s="722"/>
    </row>
    <row r="10" spans="1:12" s="633" customFormat="1" ht="13.35" customHeight="1" x14ac:dyDescent="0.25">
      <c r="A10" s="694"/>
      <c r="B10" s="630"/>
      <c r="C10" s="631" t="str">
        <f>+A2.10.8!C11</f>
        <v xml:space="preserve"> Ga-Segonyana Local Municipality</v>
      </c>
      <c r="D10" s="634" t="s">
        <v>790</v>
      </c>
      <c r="E10" s="732">
        <f>+A2.10.8!E11/A2.10.8!E$34</f>
        <v>9.6678524190169479E-2</v>
      </c>
      <c r="F10" s="732">
        <f>+A2.10.8!F11/A2.10.8!F$34</f>
        <v>0.10019518542615485</v>
      </c>
      <c r="G10" s="732">
        <f>+A2.10.8!G11/A2.10.8!G$34</f>
        <v>9.3817656964156837E-2</v>
      </c>
      <c r="H10" s="722"/>
      <c r="I10" s="732">
        <f>+A2.10.8!I11/A2.10.8!I$34</f>
        <v>0.10034228565629354</v>
      </c>
      <c r="J10" s="732">
        <f>+A2.10.8!J11/A2.10.8!J$34</f>
        <v>0.10153506175762599</v>
      </c>
      <c r="K10" s="732">
        <f>+A2.10.8!K11/A2.10.8!K$34</f>
        <v>9.5500459136822771E-2</v>
      </c>
      <c r="L10" s="722"/>
    </row>
    <row r="11" spans="1:12" s="633" customFormat="1" ht="13.35" customHeight="1" x14ac:dyDescent="0.25">
      <c r="A11" s="694"/>
      <c r="B11" s="630"/>
      <c r="C11" s="631" t="str">
        <f>+A2.10.8!C12</f>
        <v xml:space="preserve"> Hantam Local Municipality</v>
      </c>
      <c r="D11" s="634" t="s">
        <v>791</v>
      </c>
      <c r="E11" s="732">
        <f>+A2.10.8!E12/A2.10.8!E$34</f>
        <v>1.5510626586594153E-2</v>
      </c>
      <c r="F11" s="732">
        <f>+A2.10.8!F12/A2.10.8!F$34</f>
        <v>1.1304489264801562E-2</v>
      </c>
      <c r="G11" s="732">
        <f>+A2.10.8!G12/A2.10.8!G$34</f>
        <v>1.0343998075535241E-2</v>
      </c>
      <c r="H11" s="722"/>
      <c r="I11" s="732">
        <f>+A2.10.8!I12/A2.10.8!I$34</f>
        <v>1.4660159241251419E-2</v>
      </c>
      <c r="J11" s="732">
        <f>+A2.10.8!J12/A2.10.8!J$34</f>
        <v>1.1207134682924905E-2</v>
      </c>
      <c r="K11" s="732">
        <f>+A2.10.8!K12/A2.10.8!K$34</f>
        <v>1.0101010101010102E-2</v>
      </c>
      <c r="L11" s="722"/>
    </row>
    <row r="12" spans="1:12" s="633" customFormat="1" ht="13.35" customHeight="1" x14ac:dyDescent="0.25">
      <c r="A12" s="694"/>
      <c r="B12" s="630"/>
      <c r="C12" s="631" t="str">
        <f>+A2.10.8!C13</f>
        <v xml:space="preserve"> Joe Morolong Local Municipality</v>
      </c>
      <c r="D12" s="634" t="s">
        <v>792</v>
      </c>
      <c r="E12" s="732">
        <f>+A2.10.8!E13/A2.10.8!E$34</f>
        <v>2.5837352020571296E-2</v>
      </c>
      <c r="F12" s="732">
        <f>+A2.10.8!F13/A2.10.8!F$34</f>
        <v>2.761060507482108E-2</v>
      </c>
      <c r="G12" s="732">
        <f>+A2.10.8!G13/A2.10.8!G$34</f>
        <v>3.2956458984844839E-2</v>
      </c>
      <c r="H12" s="722"/>
      <c r="I12" s="732">
        <f>+A2.10.8!I13/A2.10.8!I$34</f>
        <v>2.433826310787995E-2</v>
      </c>
      <c r="J12" s="732">
        <f>+A2.10.8!J13/A2.10.8!J$34</f>
        <v>2.5729055680517737E-2</v>
      </c>
      <c r="K12" s="732">
        <f>+A2.10.8!K13/A2.10.8!K$34</f>
        <v>2.9614325068870524E-2</v>
      </c>
      <c r="L12" s="722"/>
    </row>
    <row r="13" spans="1:12" s="633" customFormat="1" ht="13.35" customHeight="1" x14ac:dyDescent="0.25">
      <c r="A13" s="694"/>
      <c r="B13" s="630"/>
      <c r="C13" s="631" t="str">
        <f>+A2.10.8!C14</f>
        <v xml:space="preserve"> Kai !Garib Local Municipality</v>
      </c>
      <c r="D13" s="634" t="s">
        <v>793</v>
      </c>
      <c r="E13" s="732">
        <f>+A2.10.8!E14/A2.10.8!E$34</f>
        <v>3.1144483786958915E-2</v>
      </c>
      <c r="F13" s="732">
        <f>+A2.10.8!F14/A2.10.8!F$34</f>
        <v>2.517078724788549E-2</v>
      </c>
      <c r="G13" s="732">
        <f>+A2.10.8!G14/A2.10.8!G$34</f>
        <v>2.4055809477988934E-2</v>
      </c>
      <c r="H13" s="722"/>
      <c r="I13" s="732">
        <f>+A2.10.8!I14/A2.10.8!I$34</f>
        <v>3.1202428290693706E-2</v>
      </c>
      <c r="J13" s="732">
        <f>+A2.10.8!J14/A2.10.8!J$34</f>
        <v>2.395327729765992E-2</v>
      </c>
      <c r="K13" s="732">
        <f>+A2.10.8!K14/A2.10.8!K$34</f>
        <v>2.2268135904499539E-2</v>
      </c>
      <c r="L13" s="722"/>
    </row>
    <row r="14" spans="1:12" s="633" customFormat="1" ht="13.35" customHeight="1" x14ac:dyDescent="0.25">
      <c r="A14" s="694"/>
      <c r="B14" s="630"/>
      <c r="C14" s="631" t="str">
        <f>+A2.10.8!C15</f>
        <v xml:space="preserve"> Kamiesberg Local Municipality</v>
      </c>
      <c r="D14" s="634" t="s">
        <v>794</v>
      </c>
      <c r="E14" s="732">
        <f>+A2.10.8!E15/A2.10.8!E$34</f>
        <v>5.5289468711747164E-3</v>
      </c>
      <c r="F14" s="732">
        <f>+A2.10.8!F15/A2.10.8!F$34</f>
        <v>4.7983083929733243E-3</v>
      </c>
      <c r="G14" s="732">
        <f>+A2.10.8!G15/A2.10.8!G$34</f>
        <v>5.292278085157566E-3</v>
      </c>
      <c r="H14" s="722"/>
      <c r="I14" s="732">
        <f>+A2.10.8!I15/A2.10.8!I$34</f>
        <v>5.369548570426888E-3</v>
      </c>
      <c r="J14" s="732">
        <f>+A2.10.8!J15/A2.10.8!J$34</f>
        <v>4.6959472791129001E-3</v>
      </c>
      <c r="K14" s="732">
        <f>+A2.10.8!K15/A2.10.8!K$34</f>
        <v>4.3617998163452713E-3</v>
      </c>
      <c r="L14" s="722"/>
    </row>
    <row r="15" spans="1:12" s="633" customFormat="1" ht="13.35" customHeight="1" x14ac:dyDescent="0.25">
      <c r="A15" s="694"/>
      <c r="B15" s="630"/>
      <c r="C15" s="631" t="str">
        <f>+A2.10.8!C16</f>
        <v xml:space="preserve"> Kareeberg Local Municipality</v>
      </c>
      <c r="D15" s="634" t="s">
        <v>795</v>
      </c>
      <c r="E15" s="732">
        <f>+A2.10.8!E16/A2.10.8!E$34</f>
        <v>7.9360515268273053E-3</v>
      </c>
      <c r="F15" s="732">
        <f>+A2.10.8!F16/A2.10.8!F$34</f>
        <v>4.7983083929733243E-3</v>
      </c>
      <c r="G15" s="732">
        <f>+A2.10.8!G16/A2.10.8!G$34</f>
        <v>4.0894876112581189E-3</v>
      </c>
      <c r="H15" s="722"/>
      <c r="I15" s="732">
        <f>+A2.10.8!I16/A2.10.8!I$34</f>
        <v>7.9343844855105216E-3</v>
      </c>
      <c r="J15" s="732">
        <f>+A2.10.8!J16/A2.10.8!J$34</f>
        <v>5.3273351485734581E-3</v>
      </c>
      <c r="K15" s="732">
        <f>+A2.10.8!K16/A2.10.8!K$34</f>
        <v>4.3617998163452713E-3</v>
      </c>
      <c r="L15" s="722"/>
    </row>
    <row r="16" spans="1:12" s="633" customFormat="1" ht="13.35" customHeight="1" x14ac:dyDescent="0.25">
      <c r="A16" s="694"/>
      <c r="B16" s="630"/>
      <c r="C16" s="631" t="str">
        <f>+A2.10.8!C17</f>
        <v xml:space="preserve"> Karoo Hoogland Local Municipality</v>
      </c>
      <c r="D16" s="634" t="s">
        <v>796</v>
      </c>
      <c r="E16" s="732">
        <f>+A2.10.8!E17/A2.10.8!E$34</f>
        <v>6.9419912424110476E-3</v>
      </c>
      <c r="F16" s="732">
        <f>+A2.10.8!F17/A2.10.8!F$34</f>
        <v>4.3510084580351332E-3</v>
      </c>
      <c r="G16" s="732">
        <f>+A2.10.8!G17/A2.10.8!G$34</f>
        <v>4.8111618955977865E-3</v>
      </c>
      <c r="H16" s="722"/>
      <c r="I16" s="732">
        <f>+A2.10.8!I17/A2.10.8!I$34</f>
        <v>6.1260829050918449E-3</v>
      </c>
      <c r="J16" s="732">
        <f>+A2.10.8!J17/A2.10.8!J$34</f>
        <v>4.1829446351761964E-3</v>
      </c>
      <c r="K16" s="732">
        <f>+A2.10.8!K17/A2.10.8!K$34</f>
        <v>5.0505050505050509E-3</v>
      </c>
      <c r="L16" s="722"/>
    </row>
    <row r="17" spans="1:12" s="633" customFormat="1" ht="13.35" customHeight="1" x14ac:dyDescent="0.25">
      <c r="A17" s="694"/>
      <c r="B17" s="630"/>
      <c r="C17" s="631" t="str">
        <f>+A2.10.8!C18</f>
        <v xml:space="preserve"> Kgatelopele Local Municipality</v>
      </c>
      <c r="D17" s="634" t="s">
        <v>797</v>
      </c>
      <c r="E17" s="732">
        <f>+A2.10.8!E18/A2.10.8!E$34</f>
        <v>2.0423420388915817E-2</v>
      </c>
      <c r="F17" s="732">
        <f>+A2.10.8!F18/A2.10.8!F$34</f>
        <v>2.297495120364346E-2</v>
      </c>
      <c r="G17" s="732">
        <f>+A2.10.8!G18/A2.10.8!G$34</f>
        <v>2.4296367572768825E-2</v>
      </c>
      <c r="H17" s="722"/>
      <c r="I17" s="732">
        <f>+A2.10.8!I18/A2.10.8!I$34</f>
        <v>2.065707774774193E-2</v>
      </c>
      <c r="J17" s="732">
        <f>+A2.10.8!J18/A2.10.8!J$34</f>
        <v>2.3479736395564499E-2</v>
      </c>
      <c r="K17" s="732">
        <f>+A2.10.8!K18/A2.10.8!K$34</f>
        <v>2.5252525252525252E-2</v>
      </c>
      <c r="L17" s="722"/>
    </row>
    <row r="18" spans="1:12" s="633" customFormat="1" ht="13.35" customHeight="1" x14ac:dyDescent="0.25">
      <c r="A18" s="694"/>
      <c r="B18" s="630"/>
      <c r="C18" s="631" t="str">
        <f>+A2.10.8!C19</f>
        <v xml:space="preserve"> Khâi-Ma Local Municipality</v>
      </c>
      <c r="D18" s="634" t="s">
        <v>798</v>
      </c>
      <c r="E18" s="732">
        <f>+A2.10.8!E19/A2.10.8!E$34</f>
        <v>3.3453003951595013E-2</v>
      </c>
      <c r="F18" s="732">
        <f>+A2.10.8!F19/A2.10.8!F$34</f>
        <v>3.6759921925829539E-2</v>
      </c>
      <c r="G18" s="732">
        <f>+A2.10.8!G19/A2.10.8!G$34</f>
        <v>3.8008178975222517E-2</v>
      </c>
      <c r="H18" s="722"/>
      <c r="I18" s="732">
        <f>+A2.10.8!I19/A2.10.8!I$34</f>
        <v>3.331518881067267E-2</v>
      </c>
      <c r="J18" s="732">
        <f>+A2.10.8!J19/A2.10.8!J$34</f>
        <v>3.6699419912394934E-2</v>
      </c>
      <c r="K18" s="732">
        <f>+A2.10.8!K19/A2.10.8!K$34</f>
        <v>3.8108356290174471E-2</v>
      </c>
      <c r="L18" s="722"/>
    </row>
    <row r="19" spans="1:12" s="633" customFormat="1" ht="13.35" customHeight="1" x14ac:dyDescent="0.25">
      <c r="A19" s="694"/>
      <c r="B19" s="630"/>
      <c r="C19" s="631" t="str">
        <f>+A2.10.8!C20</f>
        <v xml:space="preserve"> Magareng Local Municipality</v>
      </c>
      <c r="D19" s="634" t="s">
        <v>799</v>
      </c>
      <c r="E19" s="732">
        <f>+A2.10.8!E20/A2.10.8!E$34</f>
        <v>1.1821923547727218E-2</v>
      </c>
      <c r="F19" s="732">
        <f>+A2.10.8!F20/A2.10.8!F$34</f>
        <v>1.0531880286271958E-2</v>
      </c>
      <c r="G19" s="732">
        <f>+A2.10.8!G20/A2.10.8!G$34</f>
        <v>8.6600914120760156E-3</v>
      </c>
      <c r="H19" s="722"/>
      <c r="I19" s="732">
        <f>+A2.10.8!I20/A2.10.8!I$34</f>
        <v>1.1301884877616733E-2</v>
      </c>
      <c r="J19" s="732">
        <f>+A2.10.8!J20/A2.10.8!J$34</f>
        <v>9.8654354603212192E-3</v>
      </c>
      <c r="K19" s="732">
        <f>+A2.10.8!K20/A2.10.8!K$34</f>
        <v>8.2644628099173556E-3</v>
      </c>
      <c r="L19" s="722"/>
    </row>
    <row r="20" spans="1:12" s="633" customFormat="1" ht="13.35" customHeight="1" x14ac:dyDescent="0.25">
      <c r="A20" s="694"/>
      <c r="B20" s="630"/>
      <c r="C20" s="631" t="str">
        <f>+A2.10.8!C21</f>
        <v xml:space="preserve"> Mier Local Municipality</v>
      </c>
      <c r="D20" s="634" t="s">
        <v>800</v>
      </c>
      <c r="E20" s="732">
        <f>+A2.10.8!E21/A2.10.8!E$34</f>
        <v>1.125506272438241E-2</v>
      </c>
      <c r="F20" s="732">
        <f>+A2.10.8!F21/A2.10.8!F$34</f>
        <v>1.0897852960312296E-2</v>
      </c>
      <c r="G20" s="732">
        <f>+A2.10.8!G21/A2.10.8!G$34</f>
        <v>1.1546788549434689E-2</v>
      </c>
      <c r="H20" s="722"/>
      <c r="I20" s="732">
        <f>+A2.10.8!I21/A2.10.8!I$34</f>
        <v>1.4530994842650084E-2</v>
      </c>
      <c r="J20" s="732">
        <f>+A2.10.8!J21/A2.10.8!J$34</f>
        <v>1.2272601712639596E-2</v>
      </c>
      <c r="K20" s="732">
        <f>+A2.10.8!K21/A2.10.8!K$34</f>
        <v>1.1707988980716254E-2</v>
      </c>
      <c r="L20" s="722"/>
    </row>
    <row r="21" spans="1:12" s="633" customFormat="1" ht="13.35" customHeight="1" x14ac:dyDescent="0.25">
      <c r="A21" s="694"/>
      <c r="B21" s="630"/>
      <c r="C21" s="631" t="str">
        <f>+A2.10.8!C22</f>
        <v xml:space="preserve"> Nama Khoi Local Municipality</v>
      </c>
      <c r="D21" s="634" t="s">
        <v>801</v>
      </c>
      <c r="E21" s="732">
        <f>+A2.10.8!E22/A2.10.8!E$34</f>
        <v>3.8291859385654312E-2</v>
      </c>
      <c r="F21" s="732">
        <f>+A2.10.8!F22/A2.10.8!F$34</f>
        <v>3.867111255692908E-2</v>
      </c>
      <c r="G21" s="732">
        <f>+A2.10.8!G22/A2.10.8!G$34</f>
        <v>3.7527062785662736E-2</v>
      </c>
      <c r="H21" s="722"/>
      <c r="I21" s="732">
        <f>+A2.10.8!I22/A2.10.8!I$34</f>
        <v>3.7411545452029266E-2</v>
      </c>
      <c r="J21" s="732">
        <f>+A2.10.8!J22/A2.10.8!J$34</f>
        <v>3.7764886942109624E-2</v>
      </c>
      <c r="K21" s="732">
        <f>+A2.10.8!K22/A2.10.8!K$34</f>
        <v>3.6042240587695132E-2</v>
      </c>
      <c r="L21" s="722"/>
    </row>
    <row r="22" spans="1:12" s="633" customFormat="1" ht="13.35" customHeight="1" x14ac:dyDescent="0.25">
      <c r="A22" s="694"/>
      <c r="B22" s="630"/>
      <c r="C22" s="631" t="str">
        <f>+A2.10.8!C23</f>
        <v xml:space="preserve"> Phokwane Local Municipality</v>
      </c>
      <c r="D22" s="634" t="s">
        <v>802</v>
      </c>
      <c r="E22" s="732">
        <f>+A2.10.8!E23/A2.10.8!E$34</f>
        <v>3.5120724924623939E-2</v>
      </c>
      <c r="F22" s="732">
        <f>+A2.10.8!F23/A2.10.8!F$34</f>
        <v>2.8993168510084582E-2</v>
      </c>
      <c r="G22" s="732">
        <f>+A2.10.8!G23/A2.10.8!G$34</f>
        <v>2.5980274236228049E-2</v>
      </c>
      <c r="H22" s="722"/>
      <c r="I22" s="732">
        <f>+A2.10.8!I23/A2.10.8!I$34</f>
        <v>3.2623236675308379E-2</v>
      </c>
      <c r="J22" s="732">
        <f>+A2.10.8!J23/A2.10.8!J$34</f>
        <v>2.7899451481788407E-2</v>
      </c>
      <c r="K22" s="732">
        <f>+A2.10.8!K23/A2.10.8!K$34</f>
        <v>2.5022956841138658E-2</v>
      </c>
      <c r="L22" s="722"/>
    </row>
    <row r="23" spans="1:12" s="633" customFormat="1" ht="13.35" customHeight="1" x14ac:dyDescent="0.25">
      <c r="A23" s="694"/>
      <c r="B23" s="630"/>
      <c r="C23" s="631" t="str">
        <f>+A2.10.8!C24</f>
        <v xml:space="preserve"> Renosterberg Local Municipality</v>
      </c>
      <c r="D23" s="634" t="s">
        <v>803</v>
      </c>
      <c r="E23" s="732">
        <f>+A2.10.8!E24/A2.10.8!E$34</f>
        <v>5.1181781586060156E-3</v>
      </c>
      <c r="F23" s="732">
        <f>+A2.10.8!F24/A2.10.8!F$34</f>
        <v>5.1642810670136626E-3</v>
      </c>
      <c r="G23" s="732">
        <f>+A2.10.8!G24/A2.10.8!G$34</f>
        <v>5.292278085157566E-3</v>
      </c>
      <c r="H23" s="722"/>
      <c r="I23" s="732">
        <f>+A2.10.8!I24/A2.10.8!I$34</f>
        <v>5.0650896308666012E-3</v>
      </c>
      <c r="J23" s="732">
        <f>+A2.10.8!J24/A2.10.8!J$34</f>
        <v>5.2878734067321733E-3</v>
      </c>
      <c r="K23" s="732">
        <f>+A2.10.8!K24/A2.10.8!K$34</f>
        <v>5.7392102846648297E-3</v>
      </c>
      <c r="L23" s="722"/>
    </row>
    <row r="24" spans="1:12" s="633" customFormat="1" ht="13.35" customHeight="1" x14ac:dyDescent="0.25">
      <c r="A24" s="694"/>
      <c r="B24" s="630"/>
      <c r="C24" s="631" t="str">
        <f>+A2.10.8!C25</f>
        <v xml:space="preserve"> Richtersveld Local Municipality</v>
      </c>
      <c r="D24" s="634" t="s">
        <v>804</v>
      </c>
      <c r="E24" s="732">
        <f>+A2.10.8!E25/A2.10.8!E$34</f>
        <v>1.0638909655529358E-2</v>
      </c>
      <c r="F24" s="732">
        <f>+A2.10.8!F25/A2.10.8!F$34</f>
        <v>1.02878985035784E-2</v>
      </c>
      <c r="G24" s="732">
        <f>+A2.10.8!G25/A2.10.8!G$34</f>
        <v>9.6223237911955729E-3</v>
      </c>
      <c r="H24" s="722"/>
      <c r="I24" s="732">
        <f>+A2.10.8!I25/A2.10.8!I$34</f>
        <v>1.0453090258236536E-2</v>
      </c>
      <c r="J24" s="732">
        <f>+A2.10.8!J25/A2.10.8!J$34</f>
        <v>1.0023282427686358E-2</v>
      </c>
      <c r="K24" s="732">
        <f>+A2.10.8!K25/A2.10.8!K$34</f>
        <v>9.1827364554637279E-3</v>
      </c>
      <c r="L24" s="722"/>
    </row>
    <row r="25" spans="1:12" s="633" customFormat="1" ht="13.35" customHeight="1" x14ac:dyDescent="0.25">
      <c r="A25" s="694"/>
      <c r="B25" s="630"/>
      <c r="C25" s="631" t="str">
        <f>+A2.10.8!C26</f>
        <v xml:space="preserve"> Siyancuma Local Municipality</v>
      </c>
      <c r="D25" s="634" t="s">
        <v>805</v>
      </c>
      <c r="E25" s="732">
        <f>+A2.10.8!E26/A2.10.8!E$34</f>
        <v>2.1737880269135659E-2</v>
      </c>
      <c r="F25" s="732">
        <f>+A2.10.8!F26/A2.10.8!F$34</f>
        <v>1.9477878985035783E-2</v>
      </c>
      <c r="G25" s="732">
        <f>+A2.10.8!G26/A2.10.8!G$34</f>
        <v>2.3093577098869379E-2</v>
      </c>
      <c r="H25" s="722"/>
      <c r="I25" s="732">
        <f>+A2.10.8!I26/A2.10.8!I$34</f>
        <v>2.0860050374115455E-2</v>
      </c>
      <c r="J25" s="732">
        <f>+A2.10.8!J26/A2.10.8!J$34</f>
        <v>1.9928179629848861E-2</v>
      </c>
      <c r="K25" s="732">
        <f>+A2.10.8!K26/A2.10.8!K$34</f>
        <v>2.5022956841138658E-2</v>
      </c>
      <c r="L25" s="722"/>
    </row>
    <row r="26" spans="1:12" s="633" customFormat="1" ht="13.35" customHeight="1" x14ac:dyDescent="0.25">
      <c r="A26" s="694"/>
      <c r="B26" s="630"/>
      <c r="C26" s="631" t="str">
        <f>+A2.10.8!C27</f>
        <v xml:space="preserve"> Siyathemba Local Municipality</v>
      </c>
      <c r="D26" s="634" t="s">
        <v>806</v>
      </c>
      <c r="E26" s="732">
        <f>+A2.10.8!E27/A2.10.8!E$34</f>
        <v>1.2306630628558284E-2</v>
      </c>
      <c r="F26" s="732">
        <f>+A2.10.8!F27/A2.10.8!F$34</f>
        <v>9.7186076772934286E-3</v>
      </c>
      <c r="G26" s="732">
        <f>+A2.10.8!G27/A2.10.8!G$34</f>
        <v>9.6223237911955729E-3</v>
      </c>
      <c r="H26" s="722"/>
      <c r="I26" s="732">
        <f>+A2.10.8!I27/A2.10.8!I$34</f>
        <v>1.1864672614379687E-2</v>
      </c>
      <c r="J26" s="732">
        <f>+A2.10.8!J27/A2.10.8!J$34</f>
        <v>1.0102205911368928E-2</v>
      </c>
      <c r="K26" s="732">
        <f>+A2.10.8!K27/A2.10.8!K$34</f>
        <v>9.8714416896235075E-3</v>
      </c>
      <c r="L26" s="722"/>
    </row>
    <row r="27" spans="1:12" s="633" customFormat="1" ht="13.35" customHeight="1" x14ac:dyDescent="0.25">
      <c r="A27" s="694"/>
      <c r="B27" s="630"/>
      <c r="C27" s="631" t="str">
        <f>+A2.10.8!C28</f>
        <v xml:space="preserve"> Sol Plaatjie Local Municipality</v>
      </c>
      <c r="D27" s="634" t="s">
        <v>807</v>
      </c>
      <c r="E27" s="708">
        <f>+A2.10.8!E28/A2.10.8!E$34</f>
        <v>0.32494269776459667</v>
      </c>
      <c r="F27" s="708">
        <f>+A2.10.8!F28/A2.10.8!F$34</f>
        <v>0.33718282368249836</v>
      </c>
      <c r="G27" s="708">
        <f>+A2.10.8!G28/A2.10.8!G$34</f>
        <v>0.33148905460668754</v>
      </c>
      <c r="H27" s="722"/>
      <c r="I27" s="709">
        <f>+A2.10.8!I28/A2.10.8!I$34</f>
        <v>0.32399044183450348</v>
      </c>
      <c r="J27" s="708">
        <f>+A2.10.8!J28/A2.10.8!J$34</f>
        <v>0.33341225681701592</v>
      </c>
      <c r="K27" s="708">
        <f>+A2.10.8!K28/A2.10.8!K$34</f>
        <v>0.32552800734618914</v>
      </c>
      <c r="L27" s="722"/>
    </row>
    <row r="28" spans="1:12" s="633" customFormat="1" ht="13.35" customHeight="1" x14ac:dyDescent="0.25">
      <c r="A28" s="694"/>
      <c r="B28" s="630"/>
      <c r="C28" s="631" t="str">
        <f>+A2.10.8!C29</f>
        <v xml:space="preserve"> Thembelihle Local Municipality</v>
      </c>
      <c r="D28" s="634" t="s">
        <v>808</v>
      </c>
      <c r="E28" s="708">
        <f>+A2.10.8!E29/A2.10.8!E$34</f>
        <v>9.6941416166213459E-3</v>
      </c>
      <c r="F28" s="708">
        <f>+A2.10.8!F29/A2.10.8!F$34</f>
        <v>5.2456083279115162E-3</v>
      </c>
      <c r="G28" s="708">
        <f>+A2.10.8!G29/A2.10.8!G$34</f>
        <v>7.938417127736349E-3</v>
      </c>
      <c r="H28" s="722"/>
      <c r="I28" s="709">
        <f>+A2.10.8!I29/A2.10.8!I$34</f>
        <v>9.0507339305649099E-3</v>
      </c>
      <c r="J28" s="708">
        <f>+A2.10.8!J29/A2.10.8!J$34</f>
        <v>5.4851821159385972E-3</v>
      </c>
      <c r="K28" s="708">
        <f>+A2.10.8!K29/A2.10.8!K$34</f>
        <v>7.575757575757576E-3</v>
      </c>
      <c r="L28" s="722"/>
    </row>
    <row r="29" spans="1:12" s="633" customFormat="1" ht="13.35" customHeight="1" x14ac:dyDescent="0.25">
      <c r="A29" s="694"/>
      <c r="B29" s="630"/>
      <c r="C29" s="631" t="str">
        <f>+A2.10.8!C30</f>
        <v xml:space="preserve"> Tsantsabane Local Municipality</v>
      </c>
      <c r="D29" s="634" t="s">
        <v>809</v>
      </c>
      <c r="E29" s="708">
        <f>+A2.10.8!E30/A2.10.8!E$34</f>
        <v>3.632016956532455E-2</v>
      </c>
      <c r="F29" s="708">
        <f>+A2.10.8!F30/A2.10.8!F$34</f>
        <v>4.5217957059206247E-2</v>
      </c>
      <c r="G29" s="708">
        <f>+A2.10.8!G30/A2.10.8!G$34</f>
        <v>5.0517199903776761E-2</v>
      </c>
      <c r="H29" s="722"/>
      <c r="I29" s="709">
        <f>+A2.10.8!I30/A2.10.8!I$34</f>
        <v>3.7531483822159074E-2</v>
      </c>
      <c r="J29" s="708">
        <f>+A2.10.8!J30/A2.10.8!J$34</f>
        <v>4.5499388343001462E-2</v>
      </c>
      <c r="K29" s="708">
        <f>+A2.10.8!K30/A2.10.8!K$34</f>
        <v>5.0734618916437095E-2</v>
      </c>
      <c r="L29" s="722"/>
    </row>
    <row r="30" spans="1:12" s="633" customFormat="1" ht="13.35" customHeight="1" x14ac:dyDescent="0.25">
      <c r="A30" s="694"/>
      <c r="B30" s="630"/>
      <c r="C30" s="631" t="str">
        <f>+A2.10.8!C31</f>
        <v xml:space="preserve"> Ubuntu Local Municipality</v>
      </c>
      <c r="D30" s="634" t="s">
        <v>810</v>
      </c>
      <c r="E30" s="708">
        <f>+A2.10.8!E31/A2.10.8!E$34</f>
        <v>1.2109461646525307E-2</v>
      </c>
      <c r="F30" s="708">
        <f>+A2.10.8!F31/A2.10.8!F$34</f>
        <v>9.1493168510084575E-3</v>
      </c>
      <c r="G30" s="708">
        <f>+A2.10.8!G31/A2.10.8!G$34</f>
        <v>8.1789752225162379E-3</v>
      </c>
      <c r="H30" s="722"/>
      <c r="I30" s="709">
        <f>+A2.10.8!I31/A2.10.8!I$34</f>
        <v>1.1412597219275018E-2</v>
      </c>
      <c r="J30" s="708">
        <f>+A2.10.8!J31/A2.10.8!J$34</f>
        <v>8.9972771398129509E-3</v>
      </c>
      <c r="K30" s="708">
        <f>+A2.10.8!K31/A2.10.8!K$34</f>
        <v>8.034894398530763E-3</v>
      </c>
      <c r="L30" s="722"/>
    </row>
    <row r="31" spans="1:12" s="633" customFormat="1" ht="13.35" customHeight="1" x14ac:dyDescent="0.25">
      <c r="A31" s="694"/>
      <c r="B31" s="630"/>
      <c r="C31" s="631" t="str">
        <f>+A2.10.8!C32</f>
        <v xml:space="preserve"> Umsobomvu Local Municipality</v>
      </c>
      <c r="D31" s="634" t="s">
        <v>811</v>
      </c>
      <c r="E31" s="708">
        <f>+A2.10.8!E32/A2.10.8!E$34</f>
        <v>1.3432136900996525E-2</v>
      </c>
      <c r="F31" s="708">
        <f>+A2.10.8!F32/A2.10.8!F$34</f>
        <v>1.1060507482108002E-2</v>
      </c>
      <c r="G31" s="708">
        <f>+A2.10.8!G32/A2.10.8!G$34</f>
        <v>9.381765696415684E-3</v>
      </c>
      <c r="H31" s="722"/>
      <c r="I31" s="709">
        <f>+A2.10.8!I32/A2.10.8!I$34</f>
        <v>1.2759597376117503E-2</v>
      </c>
      <c r="J31" s="708">
        <f>+A2.10.8!J32/A2.10.8!J$34</f>
        <v>1.0536285071623061E-2</v>
      </c>
      <c r="K31" s="708">
        <f>+A2.10.8!K32/A2.10.8!K$34</f>
        <v>8.9531680440771352E-3</v>
      </c>
      <c r="L31" s="722"/>
    </row>
    <row r="32" spans="1:12" s="633" customFormat="1" ht="13.35" customHeight="1" x14ac:dyDescent="0.25">
      <c r="A32" s="694"/>
      <c r="B32" s="630"/>
      <c r="C32" s="631" t="str">
        <f>+A2.10.8!C33</f>
        <v xml:space="preserve"> Khara Hais Local Municipality</v>
      </c>
      <c r="D32" s="634" t="s">
        <v>812</v>
      </c>
      <c r="E32" s="708">
        <f>+A2.10.8!E33/A2.10.8!E$34</f>
        <v>0.10413808401041709</v>
      </c>
      <c r="F32" s="708">
        <f>+A2.10.8!F33/A2.10.8!F$34</f>
        <v>9.4014313597918023E-2</v>
      </c>
      <c r="G32" s="708">
        <f>+A2.10.8!G33/A2.10.8!G$34</f>
        <v>8.5879239836420498E-2</v>
      </c>
      <c r="H32" s="734"/>
      <c r="I32" s="709">
        <f>+A2.10.8!I33/A2.10.8!I$34</f>
        <v>0.10518595060384356</v>
      </c>
      <c r="J32" s="708">
        <f>+A2.10.8!J33/A2.10.8!J$34</f>
        <v>9.6089341383528676E-2</v>
      </c>
      <c r="K32" s="708">
        <f>+A2.10.8!K33/A2.10.8!K$34</f>
        <v>9.0449954086317716E-2</v>
      </c>
      <c r="L32" s="734"/>
    </row>
    <row r="33" spans="1:12" s="633" customFormat="1" ht="13.35" customHeight="1" x14ac:dyDescent="0.25">
      <c r="A33" s="694"/>
      <c r="B33" s="700"/>
      <c r="C33" s="640" t="s">
        <v>8</v>
      </c>
      <c r="D33" s="701"/>
      <c r="E33" s="714">
        <f>+A2.10.8!E34/A2.10.8!E$34</f>
        <v>1</v>
      </c>
      <c r="F33" s="714">
        <f>+A2.10.8!F34/A2.10.8!F$34</f>
        <v>1</v>
      </c>
      <c r="G33" s="714">
        <f>+A2.10.8!G34/A2.10.8!G$34</f>
        <v>1</v>
      </c>
      <c r="H33" s="725"/>
      <c r="I33" s="715">
        <f>+A2.10.8!I34/A2.10.8!I$34</f>
        <v>1</v>
      </c>
      <c r="J33" s="714">
        <f>+A2.10.8!J34/A2.10.8!J$34</f>
        <v>1</v>
      </c>
      <c r="K33" s="714">
        <f>+A2.10.8!K34/A2.10.8!K$34</f>
        <v>1</v>
      </c>
      <c r="L33" s="725"/>
    </row>
    <row r="36" spans="1:12" customFormat="1" ht="13.35" customHeight="1" x14ac:dyDescent="0.25">
      <c r="I36" s="189" t="s">
        <v>263</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6"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35 E37:L57 F2:H2 J2:L2" numberStoredAsText="1"/>
  </ignoredError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theme="7" tint="-0.249977111117893"/>
    <pageSetUpPr fitToPage="1"/>
  </sheetPr>
  <dimension ref="B1:AG91"/>
  <sheetViews>
    <sheetView showGridLines="0" topLeftCell="A13" zoomScaleNormal="100" zoomScaleSheetLayoutView="90" workbookViewId="0">
      <selection activeCell="B1" sqref="B1:M32"/>
    </sheetView>
  </sheetViews>
  <sheetFormatPr defaultColWidth="9.109375" defaultRowHeight="10.199999999999999" x14ac:dyDescent="0.25"/>
  <cols>
    <col min="1" max="1" width="1.109375" style="629" customWidth="1"/>
    <col min="2" max="2" width="9.109375" style="632"/>
    <col min="3" max="16384" width="9.109375" style="629"/>
  </cols>
  <sheetData>
    <row r="1" spans="2:33" ht="15" customHeight="1" x14ac:dyDescent="0.25">
      <c r="B1" s="255" t="s">
        <v>1018</v>
      </c>
    </row>
    <row r="2" spans="2:33" s="627" customFormat="1" ht="13.35" customHeight="1" x14ac:dyDescent="0.25">
      <c r="B2" s="628"/>
    </row>
    <row r="3" spans="2:33" ht="12.6" customHeight="1" x14ac:dyDescent="0.25"/>
    <row r="4" spans="2:33" ht="12.6" customHeight="1" x14ac:dyDescent="0.25"/>
    <row r="5" spans="2:33" ht="12.6" customHeight="1" x14ac:dyDescent="0.25"/>
    <row r="6" spans="2:33" ht="12.6" customHeight="1" x14ac:dyDescent="0.25"/>
    <row r="7" spans="2:33" s="633" customFormat="1" ht="13.35" customHeight="1" x14ac:dyDescent="0.25">
      <c r="B7" s="853"/>
    </row>
    <row r="8" spans="2:33" s="633" customFormat="1" ht="13.35" customHeight="1" x14ac:dyDescent="0.25">
      <c r="B8" s="853"/>
    </row>
    <row r="9" spans="2:33" s="633" customFormat="1" ht="13.35" customHeight="1" x14ac:dyDescent="0.25">
      <c r="B9" s="853"/>
    </row>
    <row r="10" spans="2:33" s="633" customFormat="1" ht="13.35" customHeight="1" x14ac:dyDescent="0.25">
      <c r="B10" s="853"/>
    </row>
    <row r="11" spans="2:33" s="633" customFormat="1" ht="13.35" customHeight="1" x14ac:dyDescent="0.25">
      <c r="B11" s="853"/>
    </row>
    <row r="12" spans="2:33" s="633" customFormat="1" ht="13.35" customHeight="1" x14ac:dyDescent="0.25">
      <c r="B12" s="853"/>
    </row>
    <row r="13" spans="2:33" s="633" customFormat="1" ht="13.35" customHeight="1" x14ac:dyDescent="0.25">
      <c r="B13" s="853"/>
    </row>
    <row r="14" spans="2:33" s="633" customFormat="1" ht="13.35" customHeight="1" x14ac:dyDescent="0.25">
      <c r="B14" s="853"/>
    </row>
    <row r="15" spans="2:33" s="633" customFormat="1" ht="13.35" customHeight="1" x14ac:dyDescent="0.25">
      <c r="B15" s="853"/>
      <c r="T15" s="629"/>
      <c r="U15" s="255"/>
      <c r="V15" s="629"/>
      <c r="W15" s="629"/>
      <c r="X15" s="629"/>
      <c r="Y15" s="629"/>
      <c r="Z15" s="629"/>
      <c r="AA15" s="629"/>
      <c r="AB15" s="629"/>
      <c r="AC15" s="629"/>
      <c r="AD15" s="629"/>
      <c r="AE15" s="629"/>
      <c r="AF15" s="629"/>
      <c r="AG15" s="629"/>
    </row>
    <row r="16" spans="2:33" s="633" customFormat="1" ht="13.35" customHeight="1" x14ac:dyDescent="0.25">
      <c r="B16" s="853"/>
      <c r="T16" s="627"/>
      <c r="U16" s="628"/>
      <c r="V16" s="627"/>
      <c r="W16" s="627"/>
      <c r="X16" s="627"/>
      <c r="Y16" s="627"/>
      <c r="Z16" s="627"/>
      <c r="AA16" s="627"/>
      <c r="AB16" s="627"/>
      <c r="AC16" s="627"/>
      <c r="AD16" s="627"/>
      <c r="AE16" s="627"/>
      <c r="AF16" s="627"/>
      <c r="AG16" s="627"/>
    </row>
    <row r="17" spans="2:33" s="633" customFormat="1" ht="13.35" customHeight="1" x14ac:dyDescent="0.25">
      <c r="B17" s="853"/>
      <c r="T17" s="629"/>
      <c r="U17" s="632"/>
      <c r="V17" s="629"/>
      <c r="W17" s="629"/>
      <c r="X17" s="629"/>
      <c r="Y17" s="629"/>
      <c r="Z17" s="629"/>
      <c r="AA17" s="629"/>
      <c r="AB17" s="629"/>
      <c r="AC17" s="629"/>
      <c r="AD17" s="629"/>
      <c r="AE17" s="629"/>
      <c r="AF17" s="629"/>
      <c r="AG17" s="629"/>
    </row>
    <row r="18" spans="2:33" s="633" customFormat="1" ht="13.35" customHeight="1" x14ac:dyDescent="0.25">
      <c r="B18" s="853"/>
      <c r="T18" s="629"/>
      <c r="U18" s="632"/>
      <c r="V18" s="629"/>
      <c r="W18" s="629"/>
      <c r="X18" s="629"/>
      <c r="Y18" s="629"/>
      <c r="Z18" s="629"/>
      <c r="AA18" s="629"/>
      <c r="AB18" s="629"/>
      <c r="AC18" s="629"/>
      <c r="AD18" s="629"/>
      <c r="AE18" s="629"/>
      <c r="AF18" s="629"/>
      <c r="AG18" s="629"/>
    </row>
    <row r="19" spans="2:33" s="633" customFormat="1" ht="13.35" customHeight="1" x14ac:dyDescent="0.25">
      <c r="B19" s="853"/>
      <c r="T19" s="629"/>
      <c r="U19" s="632"/>
      <c r="V19" s="629"/>
      <c r="W19" s="629"/>
      <c r="X19" s="629"/>
      <c r="Y19" s="629"/>
      <c r="Z19" s="629"/>
      <c r="AA19" s="629"/>
      <c r="AB19" s="629"/>
      <c r="AC19" s="629"/>
      <c r="AD19" s="629"/>
      <c r="AE19" s="629"/>
      <c r="AF19" s="629"/>
      <c r="AG19" s="629"/>
    </row>
    <row r="20" spans="2:33" s="633" customFormat="1" ht="13.35" customHeight="1" x14ac:dyDescent="0.25">
      <c r="B20" s="853"/>
      <c r="T20" s="629"/>
      <c r="U20" s="632"/>
      <c r="V20" s="629"/>
      <c r="W20" s="629"/>
      <c r="X20" s="629"/>
      <c r="Y20" s="629"/>
      <c r="Z20" s="629"/>
      <c r="AA20" s="629"/>
      <c r="AB20" s="629"/>
      <c r="AC20" s="629"/>
      <c r="AD20" s="629"/>
      <c r="AE20" s="629"/>
      <c r="AF20" s="629"/>
      <c r="AG20" s="629"/>
    </row>
    <row r="21" spans="2:33" s="633" customFormat="1" ht="13.35" customHeight="1" x14ac:dyDescent="0.25">
      <c r="B21" s="853"/>
      <c r="U21" s="853"/>
    </row>
    <row r="22" spans="2:33" s="633" customFormat="1" ht="13.35" customHeight="1" x14ac:dyDescent="0.25">
      <c r="B22" s="853"/>
      <c r="U22" s="853"/>
    </row>
    <row r="23" spans="2:33" s="633" customFormat="1" ht="13.35" customHeight="1" x14ac:dyDescent="0.25">
      <c r="B23" s="853"/>
      <c r="U23" s="853"/>
    </row>
    <row r="24" spans="2:33" s="633" customFormat="1" ht="13.35" customHeight="1" x14ac:dyDescent="0.25">
      <c r="B24" s="853"/>
      <c r="U24" s="853"/>
    </row>
    <row r="25" spans="2:33" s="633" customFormat="1" ht="13.35" customHeight="1" x14ac:dyDescent="0.25">
      <c r="B25" s="853"/>
      <c r="U25" s="853"/>
    </row>
    <row r="26" spans="2:33" s="633" customFormat="1" ht="13.35" customHeight="1" x14ac:dyDescent="0.25">
      <c r="B26" s="853"/>
      <c r="U26" s="853"/>
    </row>
    <row r="27" spans="2:33" s="633" customFormat="1" ht="13.35" customHeight="1" x14ac:dyDescent="0.25">
      <c r="B27" s="853"/>
      <c r="U27" s="853"/>
    </row>
    <row r="28" spans="2:33" s="633" customFormat="1" ht="13.35" customHeight="1" x14ac:dyDescent="0.25">
      <c r="B28" s="853"/>
      <c r="U28" s="853"/>
    </row>
    <row r="29" spans="2:33" s="633" customFormat="1" ht="13.35" customHeight="1" x14ac:dyDescent="0.25">
      <c r="B29" s="853"/>
      <c r="U29" s="853"/>
    </row>
    <row r="30" spans="2:33" s="633" customFormat="1" ht="13.35" customHeight="1" x14ac:dyDescent="0.25">
      <c r="B30" s="853"/>
      <c r="U30" s="853"/>
    </row>
    <row r="31" spans="2:33" s="633" customFormat="1" ht="13.35" customHeight="1" x14ac:dyDescent="0.25">
      <c r="B31" s="853"/>
      <c r="U31" s="853"/>
    </row>
    <row r="32" spans="2:33" s="633" customFormat="1" ht="13.35" customHeight="1" x14ac:dyDescent="0.25">
      <c r="B32" s="853"/>
      <c r="U32" s="853"/>
    </row>
    <row r="33" spans="2:21" s="633" customFormat="1" ht="13.35" customHeight="1" x14ac:dyDescent="0.25">
      <c r="B33" s="853"/>
      <c r="U33" s="853"/>
    </row>
    <row r="34" spans="2:21" customFormat="1" ht="13.35" customHeight="1" x14ac:dyDescent="0.25">
      <c r="I34" s="189" t="s">
        <v>263</v>
      </c>
    </row>
    <row r="35" spans="2:21" s="633" customFormat="1" ht="13.35" customHeight="1" x14ac:dyDescent="0.25">
      <c r="B35" s="853"/>
      <c r="U35" s="853"/>
    </row>
    <row r="36" spans="2:21" s="633" customFormat="1" ht="13.35" customHeight="1" x14ac:dyDescent="0.25">
      <c r="B36" s="853"/>
      <c r="U36" s="853"/>
    </row>
    <row r="37" spans="2:21" s="633" customFormat="1" ht="13.35" customHeight="1" x14ac:dyDescent="0.25">
      <c r="B37" s="853"/>
      <c r="U37" s="853"/>
    </row>
    <row r="38" spans="2:21" s="633" customFormat="1" ht="13.35" customHeight="1" x14ac:dyDescent="0.25">
      <c r="B38" s="853"/>
      <c r="U38" s="853"/>
    </row>
    <row r="39" spans="2:21" s="633" customFormat="1" ht="13.35" customHeight="1" x14ac:dyDescent="0.25">
      <c r="B39" s="853"/>
      <c r="U39" s="853"/>
    </row>
    <row r="40" spans="2:21" s="633" customFormat="1" ht="13.35" customHeight="1" x14ac:dyDescent="0.25">
      <c r="B40" s="853"/>
      <c r="U40" s="853"/>
    </row>
    <row r="41" spans="2:21" s="633" customFormat="1" ht="13.35" customHeight="1" x14ac:dyDescent="0.25">
      <c r="B41" s="853"/>
      <c r="U41" s="853"/>
    </row>
    <row r="42" spans="2:21" s="633" customFormat="1" ht="13.35" customHeight="1" x14ac:dyDescent="0.25">
      <c r="B42" s="853"/>
      <c r="U42" s="853"/>
    </row>
    <row r="43" spans="2:21" s="633" customFormat="1" ht="13.35" customHeight="1" x14ac:dyDescent="0.25">
      <c r="B43" s="853"/>
      <c r="U43" s="853"/>
    </row>
    <row r="44" spans="2:21" s="633" customFormat="1" ht="13.35" customHeight="1" x14ac:dyDescent="0.25">
      <c r="B44" s="853"/>
    </row>
    <row r="45" spans="2:21" s="633" customFormat="1" ht="13.35" customHeight="1" x14ac:dyDescent="0.25">
      <c r="B45" s="853"/>
    </row>
    <row r="46" spans="2:21" s="633" customFormat="1" ht="13.35" customHeight="1" x14ac:dyDescent="0.25">
      <c r="B46" s="853"/>
    </row>
    <row r="48" spans="2:21"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4"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theme="7" tint="0.79998168889431442"/>
    <pageSetUpPr fitToPage="1"/>
  </sheetPr>
  <dimension ref="A1:L61"/>
  <sheetViews>
    <sheetView showGridLines="0" zoomScaleNormal="100" zoomScaleSheetLayoutView="90" workbookViewId="0">
      <selection activeCell="B1" sqref="B1"/>
    </sheetView>
  </sheetViews>
  <sheetFormatPr defaultColWidth="9.109375" defaultRowHeight="10.199999999999999" x14ac:dyDescent="0.2"/>
  <cols>
    <col min="1" max="1" width="4.88671875" style="686" customWidth="1"/>
    <col min="2" max="2" width="0.88671875" style="612" customWidth="1"/>
    <col min="3" max="3" width="29.88671875" style="612" bestFit="1" customWidth="1"/>
    <col min="4" max="4" width="5.109375" style="612" customWidth="1"/>
    <col min="5" max="8" width="9.33203125" style="612" customWidth="1"/>
    <col min="9" max="9" width="9.33203125" style="613" customWidth="1"/>
    <col min="10" max="12" width="9.33203125" style="629" customWidth="1"/>
    <col min="13" max="16384" width="9.109375" style="629"/>
  </cols>
  <sheetData>
    <row r="1" spans="1:12" ht="15" customHeight="1" x14ac:dyDescent="0.25">
      <c r="B1" s="641" t="s">
        <v>1019</v>
      </c>
      <c r="C1" s="687"/>
      <c r="D1" s="687"/>
      <c r="E1" s="687"/>
      <c r="F1" s="687"/>
      <c r="G1" s="687"/>
      <c r="H1" s="687"/>
    </row>
    <row r="2" spans="1:12" s="627" customFormat="1" ht="13.35" customHeight="1" x14ac:dyDescent="0.25">
      <c r="A2" s="688"/>
      <c r="B2" s="689"/>
      <c r="C2" s="1243" t="s">
        <v>160</v>
      </c>
      <c r="D2" s="1244"/>
      <c r="E2" s="1215">
        <v>2014</v>
      </c>
      <c r="F2" s="1216"/>
      <c r="G2" s="1216"/>
      <c r="H2" s="1216"/>
      <c r="I2" s="1215">
        <v>2015</v>
      </c>
      <c r="J2" s="1216"/>
      <c r="K2" s="1216"/>
      <c r="L2" s="1217"/>
    </row>
    <row r="3" spans="1:12" ht="12.6" customHeight="1" x14ac:dyDescent="0.15">
      <c r="A3" s="690"/>
      <c r="B3" s="691"/>
      <c r="C3" s="1218" t="s">
        <v>359</v>
      </c>
      <c r="D3" s="1258"/>
      <c r="E3" s="1193" t="s">
        <v>336</v>
      </c>
      <c r="F3" s="1190" t="s">
        <v>360</v>
      </c>
      <c r="G3" s="1190" t="s">
        <v>355</v>
      </c>
      <c r="H3" s="1181" t="s">
        <v>356</v>
      </c>
      <c r="I3" s="1193" t="s">
        <v>336</v>
      </c>
      <c r="J3" s="1190" t="s">
        <v>360</v>
      </c>
      <c r="K3" s="1190" t="s">
        <v>355</v>
      </c>
      <c r="L3" s="1181" t="s">
        <v>356</v>
      </c>
    </row>
    <row r="4" spans="1:12" ht="12.6" customHeight="1" x14ac:dyDescent="0.15">
      <c r="A4" s="690"/>
      <c r="B4" s="692"/>
      <c r="C4" s="1219"/>
      <c r="D4" s="1259"/>
      <c r="E4" s="1221"/>
      <c r="F4" s="1211"/>
      <c r="G4" s="1211"/>
      <c r="H4" s="1213"/>
      <c r="I4" s="1221"/>
      <c r="J4" s="1211"/>
      <c r="K4" s="1211"/>
      <c r="L4" s="1213"/>
    </row>
    <row r="5" spans="1:12" ht="12.6" customHeight="1" x14ac:dyDescent="0.15">
      <c r="A5" s="690"/>
      <c r="B5" s="692"/>
      <c r="C5" s="1219"/>
      <c r="D5" s="1259"/>
      <c r="E5" s="1221"/>
      <c r="F5" s="1211"/>
      <c r="G5" s="1211"/>
      <c r="H5" s="1213"/>
      <c r="I5" s="1221"/>
      <c r="J5" s="1211"/>
      <c r="K5" s="1211"/>
      <c r="L5" s="1213"/>
    </row>
    <row r="6" spans="1:12" ht="12.6" customHeight="1" x14ac:dyDescent="0.15">
      <c r="A6" s="690"/>
      <c r="B6" s="693"/>
      <c r="C6" s="1220"/>
      <c r="D6" s="1260"/>
      <c r="E6" s="1222"/>
      <c r="F6" s="1212"/>
      <c r="G6" s="1212"/>
      <c r="H6" s="1214"/>
      <c r="I6" s="1222"/>
      <c r="J6" s="1212"/>
      <c r="K6" s="1212"/>
      <c r="L6" s="1214"/>
    </row>
    <row r="7" spans="1:12" s="633" customFormat="1" ht="13.35" customHeight="1" x14ac:dyDescent="0.25">
      <c r="A7" s="694"/>
      <c r="B7" s="630"/>
      <c r="C7" s="636" t="s">
        <v>568</v>
      </c>
      <c r="D7" s="637" t="s">
        <v>813</v>
      </c>
      <c r="E7" s="655">
        <v>4141</v>
      </c>
      <c r="F7" s="655">
        <v>629</v>
      </c>
      <c r="G7" s="655">
        <v>94</v>
      </c>
      <c r="H7" s="656">
        <f t="shared" ref="H7:H31" si="0">+F7*1000000/E7</f>
        <v>151895.67737261532</v>
      </c>
      <c r="I7" s="655">
        <v>3535</v>
      </c>
      <c r="J7" s="655">
        <v>642</v>
      </c>
      <c r="K7" s="655">
        <v>100</v>
      </c>
      <c r="L7" s="656">
        <f t="shared" ref="L7:L31" si="1">+J7*1000000/I7</f>
        <v>181612.4469589816</v>
      </c>
    </row>
    <row r="8" spans="1:12" s="633" customFormat="1" ht="13.35" customHeight="1" x14ac:dyDescent="0.25">
      <c r="A8" s="694"/>
      <c r="B8" s="630"/>
      <c r="C8" s="631" t="s">
        <v>569</v>
      </c>
      <c r="D8" s="634" t="s">
        <v>814</v>
      </c>
      <c r="E8" s="698">
        <v>5355</v>
      </c>
      <c r="F8" s="698">
        <v>1021</v>
      </c>
      <c r="G8" s="698">
        <v>192</v>
      </c>
      <c r="H8" s="698">
        <f t="shared" si="0"/>
        <v>190662.93183940242</v>
      </c>
      <c r="I8" s="699">
        <v>4411</v>
      </c>
      <c r="J8" s="698">
        <v>1012</v>
      </c>
      <c r="K8" s="698">
        <v>191</v>
      </c>
      <c r="L8" s="697">
        <f t="shared" si="1"/>
        <v>229426.43391521196</v>
      </c>
    </row>
    <row r="9" spans="1:12" s="633" customFormat="1" ht="13.35" customHeight="1" x14ac:dyDescent="0.25">
      <c r="A9" s="694"/>
      <c r="B9" s="630"/>
      <c r="C9" s="631" t="s">
        <v>570</v>
      </c>
      <c r="D9" s="634" t="s">
        <v>815</v>
      </c>
      <c r="E9" s="698">
        <v>4286</v>
      </c>
      <c r="F9" s="698">
        <v>840</v>
      </c>
      <c r="G9" s="698">
        <v>170</v>
      </c>
      <c r="H9" s="698">
        <f t="shared" si="0"/>
        <v>195986.93420438637</v>
      </c>
      <c r="I9" s="699">
        <v>3663</v>
      </c>
      <c r="J9" s="698">
        <v>875</v>
      </c>
      <c r="K9" s="698">
        <v>175</v>
      </c>
      <c r="L9" s="697">
        <f t="shared" si="1"/>
        <v>238875.23887523887</v>
      </c>
    </row>
    <row r="10" spans="1:12" s="633" customFormat="1" ht="13.35" customHeight="1" x14ac:dyDescent="0.25">
      <c r="A10" s="694"/>
      <c r="B10" s="630"/>
      <c r="C10" s="631" t="s">
        <v>571</v>
      </c>
      <c r="D10" s="634" t="s">
        <v>816</v>
      </c>
      <c r="E10" s="698">
        <v>18515</v>
      </c>
      <c r="F10" s="698">
        <v>3439</v>
      </c>
      <c r="G10" s="698">
        <v>550</v>
      </c>
      <c r="H10" s="698">
        <f t="shared" si="0"/>
        <v>185741.29084526061</v>
      </c>
      <c r="I10" s="699">
        <v>16113</v>
      </c>
      <c r="J10" s="698">
        <v>3454</v>
      </c>
      <c r="K10" s="698">
        <v>555</v>
      </c>
      <c r="L10" s="697">
        <f t="shared" si="1"/>
        <v>214361.07490845901</v>
      </c>
    </row>
    <row r="11" spans="1:12" s="633" customFormat="1" ht="13.35" customHeight="1" x14ac:dyDescent="0.25">
      <c r="A11" s="694"/>
      <c r="B11" s="630"/>
      <c r="C11" s="631" t="s">
        <v>572</v>
      </c>
      <c r="D11" s="634" t="s">
        <v>817</v>
      </c>
      <c r="E11" s="698">
        <v>4130</v>
      </c>
      <c r="F11" s="698">
        <v>672</v>
      </c>
      <c r="G11" s="698">
        <v>123</v>
      </c>
      <c r="H11" s="698">
        <f t="shared" si="0"/>
        <v>162711.86440677967</v>
      </c>
      <c r="I11" s="699">
        <v>3602</v>
      </c>
      <c r="J11" s="698">
        <v>700</v>
      </c>
      <c r="K11" s="698">
        <v>131</v>
      </c>
      <c r="L11" s="697">
        <f t="shared" si="1"/>
        <v>194336.47973348139</v>
      </c>
    </row>
    <row r="12" spans="1:12" s="633" customFormat="1" ht="13.35" customHeight="1" x14ac:dyDescent="0.25">
      <c r="A12" s="694"/>
      <c r="B12" s="630"/>
      <c r="C12" s="631" t="s">
        <v>573</v>
      </c>
      <c r="D12" s="634" t="s">
        <v>818</v>
      </c>
      <c r="E12" s="698">
        <v>3149</v>
      </c>
      <c r="F12" s="698">
        <v>519</v>
      </c>
      <c r="G12" s="698">
        <v>88</v>
      </c>
      <c r="H12" s="698">
        <f t="shared" si="0"/>
        <v>164814.22673864718</v>
      </c>
      <c r="I12" s="699">
        <v>2687</v>
      </c>
      <c r="J12" s="698">
        <v>545</v>
      </c>
      <c r="K12" s="698">
        <v>93</v>
      </c>
      <c r="L12" s="697">
        <f t="shared" si="1"/>
        <v>202828.43319687384</v>
      </c>
    </row>
    <row r="13" spans="1:12" s="633" customFormat="1" ht="13.35" customHeight="1" x14ac:dyDescent="0.25">
      <c r="A13" s="694"/>
      <c r="B13" s="630"/>
      <c r="C13" s="631" t="s">
        <v>574</v>
      </c>
      <c r="D13" s="634" t="s">
        <v>819</v>
      </c>
      <c r="E13" s="698">
        <v>625587</v>
      </c>
      <c r="F13" s="698">
        <v>159975</v>
      </c>
      <c r="G13" s="698">
        <v>33022</v>
      </c>
      <c r="H13" s="698">
        <f t="shared" si="0"/>
        <v>255719.82793760102</v>
      </c>
      <c r="I13" s="699">
        <v>541926</v>
      </c>
      <c r="J13" s="698">
        <v>162199</v>
      </c>
      <c r="K13" s="698">
        <v>34069</v>
      </c>
      <c r="L13" s="697">
        <f t="shared" si="1"/>
        <v>299301.0115772264</v>
      </c>
    </row>
    <row r="14" spans="1:12" s="633" customFormat="1" ht="13.35" customHeight="1" x14ac:dyDescent="0.25">
      <c r="A14" s="694"/>
      <c r="B14" s="630"/>
      <c r="C14" s="631" t="s">
        <v>575</v>
      </c>
      <c r="D14" s="634" t="s">
        <v>820</v>
      </c>
      <c r="E14" s="698">
        <v>31365</v>
      </c>
      <c r="F14" s="698">
        <v>7353</v>
      </c>
      <c r="G14" s="698">
        <v>1422</v>
      </c>
      <c r="H14" s="698">
        <f t="shared" si="0"/>
        <v>234433.28550932568</v>
      </c>
      <c r="I14" s="699">
        <v>27648</v>
      </c>
      <c r="J14" s="698">
        <v>7450</v>
      </c>
      <c r="K14" s="698">
        <v>1452</v>
      </c>
      <c r="L14" s="697">
        <f t="shared" si="1"/>
        <v>269458.91203703702</v>
      </c>
    </row>
    <row r="15" spans="1:12" s="633" customFormat="1" ht="13.35" customHeight="1" x14ac:dyDescent="0.25">
      <c r="A15" s="694"/>
      <c r="B15" s="630"/>
      <c r="C15" s="631" t="s">
        <v>576</v>
      </c>
      <c r="D15" s="634" t="s">
        <v>821</v>
      </c>
      <c r="E15" s="698">
        <v>25699</v>
      </c>
      <c r="F15" s="698">
        <v>4729</v>
      </c>
      <c r="G15" s="698">
        <v>798</v>
      </c>
      <c r="H15" s="698">
        <f t="shared" si="0"/>
        <v>184014.9422156504</v>
      </c>
      <c r="I15" s="699">
        <v>22532</v>
      </c>
      <c r="J15" s="698">
        <v>4833</v>
      </c>
      <c r="K15" s="698">
        <v>804</v>
      </c>
      <c r="L15" s="697">
        <f t="shared" si="1"/>
        <v>214494.94052902539</v>
      </c>
    </row>
    <row r="16" spans="1:12" s="633" customFormat="1" ht="13.35" customHeight="1" x14ac:dyDescent="0.25">
      <c r="A16" s="694"/>
      <c r="B16" s="630"/>
      <c r="C16" s="631" t="s">
        <v>577</v>
      </c>
      <c r="D16" s="634" t="s">
        <v>822</v>
      </c>
      <c r="E16" s="698">
        <v>6646</v>
      </c>
      <c r="F16" s="698">
        <v>1090</v>
      </c>
      <c r="G16" s="698">
        <v>202</v>
      </c>
      <c r="H16" s="698">
        <f t="shared" si="0"/>
        <v>164008.42612097503</v>
      </c>
      <c r="I16" s="699">
        <v>5885</v>
      </c>
      <c r="J16" s="698">
        <v>1170</v>
      </c>
      <c r="K16" s="698">
        <v>210</v>
      </c>
      <c r="L16" s="697">
        <f t="shared" si="1"/>
        <v>198810.53525913338</v>
      </c>
    </row>
    <row r="17" spans="1:12" s="633" customFormat="1" ht="13.35" customHeight="1" x14ac:dyDescent="0.25">
      <c r="A17" s="694"/>
      <c r="B17" s="630"/>
      <c r="C17" s="631" t="s">
        <v>578</v>
      </c>
      <c r="D17" s="634" t="s">
        <v>823</v>
      </c>
      <c r="E17" s="698">
        <v>1248</v>
      </c>
      <c r="F17" s="698">
        <v>169</v>
      </c>
      <c r="G17" s="698">
        <v>27</v>
      </c>
      <c r="H17" s="698">
        <f t="shared" si="0"/>
        <v>135416.66666666666</v>
      </c>
      <c r="I17" s="699">
        <v>1052</v>
      </c>
      <c r="J17" s="698">
        <v>187</v>
      </c>
      <c r="K17" s="698">
        <v>30</v>
      </c>
      <c r="L17" s="697">
        <f t="shared" si="1"/>
        <v>177756.65399239544</v>
      </c>
    </row>
    <row r="18" spans="1:12" s="633" customFormat="1" ht="13.35" customHeight="1" x14ac:dyDescent="0.25">
      <c r="A18" s="694"/>
      <c r="B18" s="630"/>
      <c r="C18" s="631" t="s">
        <v>579</v>
      </c>
      <c r="D18" s="634" t="s">
        <v>824</v>
      </c>
      <c r="E18" s="698">
        <v>9165</v>
      </c>
      <c r="F18" s="698">
        <v>1857</v>
      </c>
      <c r="G18" s="698">
        <v>373</v>
      </c>
      <c r="H18" s="698">
        <f t="shared" si="0"/>
        <v>202618.65793780689</v>
      </c>
      <c r="I18" s="699">
        <v>8004</v>
      </c>
      <c r="J18" s="698">
        <v>1891</v>
      </c>
      <c r="K18" s="698">
        <v>362</v>
      </c>
      <c r="L18" s="697">
        <f t="shared" si="1"/>
        <v>236256.8715642179</v>
      </c>
    </row>
    <row r="19" spans="1:12" s="633" customFormat="1" ht="13.35" customHeight="1" x14ac:dyDescent="0.25">
      <c r="A19" s="694"/>
      <c r="B19" s="630"/>
      <c r="C19" s="631" t="s">
        <v>580</v>
      </c>
      <c r="D19" s="634" t="s">
        <v>825</v>
      </c>
      <c r="E19" s="698">
        <v>571</v>
      </c>
      <c r="F19" s="698">
        <v>80</v>
      </c>
      <c r="G19" s="698">
        <v>13</v>
      </c>
      <c r="H19" s="698">
        <f t="shared" si="0"/>
        <v>140105.07880910684</v>
      </c>
      <c r="I19" s="699">
        <v>486</v>
      </c>
      <c r="J19" s="698">
        <v>80</v>
      </c>
      <c r="K19" s="698">
        <v>13</v>
      </c>
      <c r="L19" s="697">
        <f t="shared" si="1"/>
        <v>164609.0534979424</v>
      </c>
    </row>
    <row r="20" spans="1:12" s="633" customFormat="1" ht="13.35" customHeight="1" x14ac:dyDescent="0.25">
      <c r="A20" s="694"/>
      <c r="B20" s="630"/>
      <c r="C20" s="631" t="s">
        <v>581</v>
      </c>
      <c r="D20" s="634" t="s">
        <v>826</v>
      </c>
      <c r="E20" s="698">
        <v>7629</v>
      </c>
      <c r="F20" s="698">
        <v>1462</v>
      </c>
      <c r="G20" s="698">
        <v>250</v>
      </c>
      <c r="H20" s="698">
        <f t="shared" si="0"/>
        <v>191637.17394153887</v>
      </c>
      <c r="I20" s="699">
        <v>6567</v>
      </c>
      <c r="J20" s="698">
        <v>1493</v>
      </c>
      <c r="K20" s="698">
        <v>261</v>
      </c>
      <c r="L20" s="697">
        <f t="shared" si="1"/>
        <v>227348.86553982031</v>
      </c>
    </row>
    <row r="21" spans="1:12" s="633" customFormat="1" ht="13.35" customHeight="1" x14ac:dyDescent="0.25">
      <c r="A21" s="694"/>
      <c r="B21" s="630"/>
      <c r="C21" s="631" t="s">
        <v>582</v>
      </c>
      <c r="D21" s="634" t="s">
        <v>827</v>
      </c>
      <c r="E21" s="698">
        <v>5713</v>
      </c>
      <c r="F21" s="698">
        <v>1065</v>
      </c>
      <c r="G21" s="698">
        <v>178</v>
      </c>
      <c r="H21" s="698">
        <f t="shared" si="0"/>
        <v>186416.94381235779</v>
      </c>
      <c r="I21" s="699">
        <v>5109</v>
      </c>
      <c r="J21" s="698">
        <v>1136</v>
      </c>
      <c r="K21" s="698">
        <v>188</v>
      </c>
      <c r="L21" s="697">
        <f t="shared" si="1"/>
        <v>222352.71090232921</v>
      </c>
    </row>
    <row r="22" spans="1:12" s="633" customFormat="1" ht="13.35" customHeight="1" x14ac:dyDescent="0.25">
      <c r="A22" s="694"/>
      <c r="B22" s="630"/>
      <c r="C22" s="631" t="s">
        <v>583</v>
      </c>
      <c r="D22" s="634" t="s">
        <v>828</v>
      </c>
      <c r="E22" s="698">
        <v>16542</v>
      </c>
      <c r="F22" s="698">
        <v>3171</v>
      </c>
      <c r="G22" s="698">
        <v>597</v>
      </c>
      <c r="H22" s="698">
        <f t="shared" si="0"/>
        <v>191693.87014871236</v>
      </c>
      <c r="I22" s="699">
        <v>14208</v>
      </c>
      <c r="J22" s="698">
        <v>3165</v>
      </c>
      <c r="K22" s="698">
        <v>572</v>
      </c>
      <c r="L22" s="697">
        <f t="shared" si="1"/>
        <v>222761.82432432432</v>
      </c>
    </row>
    <row r="23" spans="1:12" s="633" customFormat="1" ht="13.35" customHeight="1" x14ac:dyDescent="0.25">
      <c r="A23" s="694"/>
      <c r="B23" s="630"/>
      <c r="C23" s="631" t="s">
        <v>584</v>
      </c>
      <c r="D23" s="634" t="s">
        <v>829</v>
      </c>
      <c r="E23" s="698">
        <v>9223</v>
      </c>
      <c r="F23" s="698">
        <v>1524</v>
      </c>
      <c r="G23" s="698">
        <v>233</v>
      </c>
      <c r="H23" s="698">
        <f t="shared" si="0"/>
        <v>165239.07622248726</v>
      </c>
      <c r="I23" s="699">
        <v>8027</v>
      </c>
      <c r="J23" s="698">
        <v>1579</v>
      </c>
      <c r="K23" s="698">
        <v>234</v>
      </c>
      <c r="L23" s="697">
        <f t="shared" si="1"/>
        <v>196711.10003737386</v>
      </c>
    </row>
    <row r="24" spans="1:12" s="633" customFormat="1" ht="13.35" customHeight="1" x14ac:dyDescent="0.25">
      <c r="A24" s="694"/>
      <c r="B24" s="630"/>
      <c r="C24" s="631" t="s">
        <v>585</v>
      </c>
      <c r="D24" s="634" t="s">
        <v>830</v>
      </c>
      <c r="E24" s="698">
        <v>14564</v>
      </c>
      <c r="F24" s="698">
        <v>2625</v>
      </c>
      <c r="G24" s="698">
        <v>473</v>
      </c>
      <c r="H24" s="698">
        <f t="shared" si="0"/>
        <v>180238.94534468552</v>
      </c>
      <c r="I24" s="699">
        <v>12565</v>
      </c>
      <c r="J24" s="698">
        <v>2701</v>
      </c>
      <c r="K24" s="698">
        <v>471</v>
      </c>
      <c r="L24" s="697">
        <f t="shared" si="1"/>
        <v>214962.19657779546</v>
      </c>
    </row>
    <row r="25" spans="1:12" s="633" customFormat="1" ht="13.35" customHeight="1" x14ac:dyDescent="0.25">
      <c r="A25" s="694"/>
      <c r="B25" s="630"/>
      <c r="C25" s="631" t="s">
        <v>586</v>
      </c>
      <c r="D25" s="634" t="s">
        <v>831</v>
      </c>
      <c r="E25" s="698">
        <v>907</v>
      </c>
      <c r="F25" s="698">
        <v>207</v>
      </c>
      <c r="G25" s="698">
        <v>48</v>
      </c>
      <c r="H25" s="698">
        <f t="shared" si="0"/>
        <v>228224.91730981256</v>
      </c>
      <c r="I25" s="699">
        <v>762</v>
      </c>
      <c r="J25" s="698">
        <v>201</v>
      </c>
      <c r="K25" s="698">
        <v>46</v>
      </c>
      <c r="L25" s="697">
        <f t="shared" si="1"/>
        <v>263779.52755905513</v>
      </c>
    </row>
    <row r="26" spans="1:12" s="633" customFormat="1" ht="13.35" customHeight="1" x14ac:dyDescent="0.25">
      <c r="A26" s="694"/>
      <c r="B26" s="630"/>
      <c r="C26" s="631" t="s">
        <v>587</v>
      </c>
      <c r="D26" s="634" t="s">
        <v>832</v>
      </c>
      <c r="E26" s="698">
        <v>16558</v>
      </c>
      <c r="F26" s="698">
        <v>3560</v>
      </c>
      <c r="G26" s="698">
        <v>673</v>
      </c>
      <c r="H26" s="698">
        <f t="shared" si="0"/>
        <v>215001.8118130209</v>
      </c>
      <c r="I26" s="699">
        <v>14930</v>
      </c>
      <c r="J26" s="698">
        <v>3647</v>
      </c>
      <c r="K26" s="698">
        <v>687</v>
      </c>
      <c r="L26" s="697">
        <f t="shared" si="1"/>
        <v>244273.27528466177</v>
      </c>
    </row>
    <row r="27" spans="1:12" s="633" customFormat="1" ht="13.35" customHeight="1" x14ac:dyDescent="0.25">
      <c r="A27" s="694"/>
      <c r="B27" s="630"/>
      <c r="C27" s="631" t="s">
        <v>588</v>
      </c>
      <c r="D27" s="634" t="s">
        <v>833</v>
      </c>
      <c r="E27" s="698">
        <v>20313</v>
      </c>
      <c r="F27" s="698">
        <v>6758</v>
      </c>
      <c r="G27" s="698">
        <v>1711</v>
      </c>
      <c r="H27" s="698">
        <f t="shared" si="0"/>
        <v>332693.34908679168</v>
      </c>
      <c r="I27" s="699">
        <v>17653</v>
      </c>
      <c r="J27" s="698">
        <v>7075</v>
      </c>
      <c r="K27" s="698">
        <v>1840</v>
      </c>
      <c r="L27" s="697">
        <f t="shared" si="1"/>
        <v>400781.73681527219</v>
      </c>
    </row>
    <row r="28" spans="1:12" s="633" customFormat="1" ht="13.35" customHeight="1" x14ac:dyDescent="0.25">
      <c r="A28" s="694"/>
      <c r="B28" s="630"/>
      <c r="C28" s="631" t="s">
        <v>589</v>
      </c>
      <c r="D28" s="634" t="s">
        <v>834</v>
      </c>
      <c r="E28" s="698">
        <v>10507</v>
      </c>
      <c r="F28" s="698">
        <v>2120</v>
      </c>
      <c r="G28" s="698">
        <v>394</v>
      </c>
      <c r="H28" s="698">
        <f t="shared" si="0"/>
        <v>201770.24840582468</v>
      </c>
      <c r="I28" s="699">
        <v>9037</v>
      </c>
      <c r="J28" s="698">
        <v>2124</v>
      </c>
      <c r="K28" s="698">
        <v>391</v>
      </c>
      <c r="L28" s="697">
        <f t="shared" si="1"/>
        <v>235033.75013832023</v>
      </c>
    </row>
    <row r="29" spans="1:12" s="633" customFormat="1" ht="13.35" customHeight="1" x14ac:dyDescent="0.25">
      <c r="A29" s="694"/>
      <c r="B29" s="630"/>
      <c r="C29" s="631" t="s">
        <v>590</v>
      </c>
      <c r="D29" s="634" t="s">
        <v>835</v>
      </c>
      <c r="E29" s="698">
        <v>3355</v>
      </c>
      <c r="F29" s="698">
        <v>546</v>
      </c>
      <c r="G29" s="698">
        <v>93</v>
      </c>
      <c r="H29" s="698">
        <f t="shared" si="0"/>
        <v>162742.17585692994</v>
      </c>
      <c r="I29" s="699">
        <v>2979</v>
      </c>
      <c r="J29" s="698">
        <v>595</v>
      </c>
      <c r="K29" s="698">
        <v>100</v>
      </c>
      <c r="L29" s="697">
        <f t="shared" si="1"/>
        <v>199731.45350788857</v>
      </c>
    </row>
    <row r="30" spans="1:12" s="633" customFormat="1" ht="13.35" customHeight="1" x14ac:dyDescent="0.25">
      <c r="A30" s="694"/>
      <c r="B30" s="630"/>
      <c r="C30" s="631" t="s">
        <v>591</v>
      </c>
      <c r="D30" s="634" t="s">
        <v>836</v>
      </c>
      <c r="E30" s="698">
        <v>8345</v>
      </c>
      <c r="F30" s="698">
        <v>1656</v>
      </c>
      <c r="G30" s="698">
        <v>283</v>
      </c>
      <c r="H30" s="698">
        <f t="shared" si="0"/>
        <v>198442.18094667466</v>
      </c>
      <c r="I30" s="699">
        <v>7318</v>
      </c>
      <c r="J30" s="698">
        <v>1615</v>
      </c>
      <c r="K30" s="698">
        <v>269</v>
      </c>
      <c r="L30" s="697">
        <f t="shared" si="1"/>
        <v>220688.71276305002</v>
      </c>
    </row>
    <row r="31" spans="1:12" s="633" customFormat="1" ht="13.35" customHeight="1" x14ac:dyDescent="0.25">
      <c r="A31" s="694"/>
      <c r="B31" s="630"/>
      <c r="C31" s="631" t="s">
        <v>592</v>
      </c>
      <c r="D31" s="634" t="s">
        <v>837</v>
      </c>
      <c r="E31" s="698">
        <v>7207</v>
      </c>
      <c r="F31" s="698">
        <v>1424</v>
      </c>
      <c r="G31" s="698">
        <v>243</v>
      </c>
      <c r="H31" s="698">
        <f t="shared" si="0"/>
        <v>197585.6805883169</v>
      </c>
      <c r="I31" s="699">
        <v>6053</v>
      </c>
      <c r="J31" s="698">
        <v>1420</v>
      </c>
      <c r="K31" s="698">
        <v>245</v>
      </c>
      <c r="L31" s="697">
        <f t="shared" si="1"/>
        <v>234594.41599207005</v>
      </c>
    </row>
    <row r="32" spans="1:12" s="633" customFormat="1" ht="13.35" customHeight="1" x14ac:dyDescent="0.25">
      <c r="A32" s="694"/>
      <c r="B32" s="700"/>
      <c r="C32" s="640" t="s">
        <v>8</v>
      </c>
      <c r="D32" s="701"/>
      <c r="E32" s="702">
        <f>SUM(E7:E31)</f>
        <v>860720</v>
      </c>
      <c r="F32" s="702">
        <f>SUM(F7:F31)</f>
        <v>208491</v>
      </c>
      <c r="G32" s="702">
        <f>SUM(G7:G31)</f>
        <v>42250</v>
      </c>
      <c r="H32" s="703">
        <f t="shared" ref="H32" si="2">+F32*1000000/E32</f>
        <v>242228.59931220373</v>
      </c>
      <c r="I32" s="704">
        <f>SUM(I7:I31)</f>
        <v>746752</v>
      </c>
      <c r="J32" s="702">
        <f>SUM(J7:J31)</f>
        <v>211789</v>
      </c>
      <c r="K32" s="702">
        <f>SUM(K7:K31)</f>
        <v>43489</v>
      </c>
      <c r="L32" s="703">
        <f t="shared" ref="L32" si="3">+J32*1000000/I32</f>
        <v>283613.5691635242</v>
      </c>
    </row>
    <row r="33" spans="1:12" ht="13.2" x14ac:dyDescent="0.2">
      <c r="B33" s="658"/>
      <c r="C33" s="706" t="s">
        <v>84</v>
      </c>
      <c r="D33" s="707"/>
      <c r="E33" s="726"/>
      <c r="F33" s="727"/>
      <c r="G33" s="727"/>
      <c r="H33" s="727"/>
      <c r="I33" s="728"/>
      <c r="J33" s="729"/>
      <c r="K33" s="729"/>
      <c r="L33" s="710"/>
    </row>
    <row r="34" spans="1:12" s="633" customFormat="1" ht="13.35" customHeight="1" x14ac:dyDescent="0.25">
      <c r="A34" s="694"/>
      <c r="B34" s="630"/>
      <c r="C34" s="631" t="str">
        <f t="shared" ref="C34:D49" si="4">+C7</f>
        <v xml:space="preserve"> Beaufort West Local Municipality</v>
      </c>
      <c r="D34" s="634" t="str">
        <f>+D7</f>
        <v>WC053</v>
      </c>
      <c r="E34" s="708">
        <f>+E7/E$32</f>
        <v>4.8110883911144159E-3</v>
      </c>
      <c r="F34" s="708">
        <f>+F7/F$32</f>
        <v>3.0169167973677522E-3</v>
      </c>
      <c r="G34" s="708">
        <f>+G7/G$32</f>
        <v>2.2248520710059171E-3</v>
      </c>
      <c r="H34" s="708"/>
      <c r="I34" s="709">
        <f>+I7/I$32</f>
        <v>4.7338339904010969E-3</v>
      </c>
      <c r="J34" s="708">
        <f>+J7/J$32</f>
        <v>3.0313189070253887E-3</v>
      </c>
      <c r="K34" s="708">
        <f>+K7/K$32</f>
        <v>2.2994320402860494E-3</v>
      </c>
      <c r="L34" s="713"/>
    </row>
    <row r="35" spans="1:12" s="633" customFormat="1" ht="13.35" customHeight="1" x14ac:dyDescent="0.25">
      <c r="A35" s="694"/>
      <c r="B35" s="630"/>
      <c r="C35" s="631" t="str">
        <f t="shared" si="4"/>
        <v xml:space="preserve"> Bergrivier Local Municipality</v>
      </c>
      <c r="D35" s="634" t="str">
        <f t="shared" si="4"/>
        <v>WC013</v>
      </c>
      <c r="E35" s="708">
        <f t="shared" ref="E35:G50" si="5">+E8/E$32</f>
        <v>6.2215354586857511E-3</v>
      </c>
      <c r="F35" s="708">
        <f t="shared" si="5"/>
        <v>4.8970938793521067E-3</v>
      </c>
      <c r="G35" s="708">
        <f t="shared" si="5"/>
        <v>4.544378698224852E-3</v>
      </c>
      <c r="H35" s="708"/>
      <c r="I35" s="709">
        <f t="shared" ref="I35:K50" si="6">+I8/I$32</f>
        <v>5.9069142098045939E-3</v>
      </c>
      <c r="J35" s="708">
        <f t="shared" si="6"/>
        <v>4.778340707024444E-3</v>
      </c>
      <c r="K35" s="708">
        <f t="shared" si="6"/>
        <v>4.3919151969463539E-3</v>
      </c>
      <c r="L35" s="713"/>
    </row>
    <row r="36" spans="1:12" s="633" customFormat="1" ht="13.35" customHeight="1" x14ac:dyDescent="0.25">
      <c r="A36" s="694"/>
      <c r="B36" s="630"/>
      <c r="C36" s="631" t="str">
        <f t="shared" si="4"/>
        <v xml:space="preserve"> Bitou Local Municipality</v>
      </c>
      <c r="D36" s="634" t="str">
        <f t="shared" si="4"/>
        <v>WC047</v>
      </c>
      <c r="E36" s="708">
        <f t="shared" si="5"/>
        <v>4.9795520029742545E-3</v>
      </c>
      <c r="F36" s="708">
        <f t="shared" si="5"/>
        <v>4.0289508899664737E-3</v>
      </c>
      <c r="G36" s="708">
        <f t="shared" si="5"/>
        <v>4.0236686390532541E-3</v>
      </c>
      <c r="H36" s="708"/>
      <c r="I36" s="709">
        <f t="shared" si="6"/>
        <v>4.9052429722317445E-3</v>
      </c>
      <c r="J36" s="708">
        <f t="shared" si="6"/>
        <v>4.1314704729707398E-3</v>
      </c>
      <c r="K36" s="708">
        <f t="shared" si="6"/>
        <v>4.0240060705005864E-3</v>
      </c>
      <c r="L36" s="713"/>
    </row>
    <row r="37" spans="1:12" s="633" customFormat="1" ht="13.35" customHeight="1" x14ac:dyDescent="0.25">
      <c r="A37" s="694"/>
      <c r="B37" s="630"/>
      <c r="C37" s="631" t="str">
        <f t="shared" si="4"/>
        <v xml:space="preserve"> Breede Valley Local Municipality</v>
      </c>
      <c r="D37" s="634" t="str">
        <f t="shared" si="4"/>
        <v>WC025</v>
      </c>
      <c r="E37" s="708">
        <f t="shared" si="5"/>
        <v>2.1511060507482107E-2</v>
      </c>
      <c r="F37" s="708">
        <f t="shared" si="5"/>
        <v>1.6494716798327026E-2</v>
      </c>
      <c r="G37" s="708">
        <f t="shared" si="5"/>
        <v>1.301775147928994E-2</v>
      </c>
      <c r="H37" s="708"/>
      <c r="I37" s="709">
        <f t="shared" si="6"/>
        <v>2.1577444720603359E-2</v>
      </c>
      <c r="J37" s="708">
        <f t="shared" si="6"/>
        <v>1.6308684587018212E-2</v>
      </c>
      <c r="K37" s="708">
        <f t="shared" si="6"/>
        <v>1.2761847823587575E-2</v>
      </c>
      <c r="L37" s="713"/>
    </row>
    <row r="38" spans="1:12" s="633" customFormat="1" ht="13.35" customHeight="1" x14ac:dyDescent="0.25">
      <c r="A38" s="694"/>
      <c r="B38" s="630"/>
      <c r="C38" s="631" t="str">
        <f t="shared" si="4"/>
        <v xml:space="preserve"> Cape Agulhas Local Municipality</v>
      </c>
      <c r="D38" s="634" t="str">
        <f t="shared" si="4"/>
        <v>WC033</v>
      </c>
      <c r="E38" s="708">
        <f t="shared" si="5"/>
        <v>4.7983083929733243E-3</v>
      </c>
      <c r="F38" s="708">
        <f t="shared" si="5"/>
        <v>3.2231607119731789E-3</v>
      </c>
      <c r="G38" s="708">
        <f t="shared" si="5"/>
        <v>2.9112426035502958E-3</v>
      </c>
      <c r="H38" s="708"/>
      <c r="I38" s="709">
        <f t="shared" si="6"/>
        <v>4.8235558793280767E-3</v>
      </c>
      <c r="J38" s="708">
        <f t="shared" si="6"/>
        <v>3.3051763783765917E-3</v>
      </c>
      <c r="K38" s="708">
        <f t="shared" si="6"/>
        <v>3.0122559727747246E-3</v>
      </c>
      <c r="L38" s="713"/>
    </row>
    <row r="39" spans="1:12" s="633" customFormat="1" ht="13.35" customHeight="1" x14ac:dyDescent="0.25">
      <c r="A39" s="694"/>
      <c r="B39" s="630"/>
      <c r="C39" s="631" t="str">
        <f t="shared" si="4"/>
        <v xml:space="preserve"> Cederberg Local Municipality</v>
      </c>
      <c r="D39" s="634" t="str">
        <f t="shared" si="4"/>
        <v>WC012</v>
      </c>
      <c r="E39" s="708">
        <f t="shared" si="5"/>
        <v>3.6585649223905567E-3</v>
      </c>
      <c r="F39" s="708">
        <f t="shared" si="5"/>
        <v>2.4893160855864282E-3</v>
      </c>
      <c r="G39" s="708">
        <f t="shared" si="5"/>
        <v>2.0828402366863904E-3</v>
      </c>
      <c r="H39" s="708"/>
      <c r="I39" s="709">
        <f t="shared" si="6"/>
        <v>3.5982494857730546E-3</v>
      </c>
      <c r="J39" s="708">
        <f t="shared" si="6"/>
        <v>2.5733158945932034E-3</v>
      </c>
      <c r="K39" s="708">
        <f t="shared" si="6"/>
        <v>2.1384717974660258E-3</v>
      </c>
      <c r="L39" s="713"/>
    </row>
    <row r="40" spans="1:12" s="633" customFormat="1" ht="13.35" customHeight="1" x14ac:dyDescent="0.25">
      <c r="A40" s="694"/>
      <c r="B40" s="630"/>
      <c r="C40" s="631" t="str">
        <f t="shared" si="4"/>
        <v xml:space="preserve"> City of Cape Town Metropolitan Municipality</v>
      </c>
      <c r="D40" s="634" t="str">
        <f t="shared" si="4"/>
        <v>CPT</v>
      </c>
      <c r="E40" s="708">
        <f t="shared" si="5"/>
        <v>0.72681824519007343</v>
      </c>
      <c r="F40" s="708">
        <f t="shared" si="5"/>
        <v>0.76729930788379352</v>
      </c>
      <c r="G40" s="708">
        <f t="shared" si="5"/>
        <v>0.78158579881656809</v>
      </c>
      <c r="H40" s="708"/>
      <c r="I40" s="709">
        <f t="shared" si="6"/>
        <v>0.72571081162152895</v>
      </c>
      <c r="J40" s="708">
        <f t="shared" si="6"/>
        <v>0.76585186199472111</v>
      </c>
      <c r="K40" s="708">
        <f t="shared" si="6"/>
        <v>0.78339350180505418</v>
      </c>
      <c r="L40" s="713"/>
    </row>
    <row r="41" spans="1:12" s="633" customFormat="1" ht="13.35" customHeight="1" x14ac:dyDescent="0.25">
      <c r="A41" s="694"/>
      <c r="B41" s="630"/>
      <c r="C41" s="631" t="str">
        <f t="shared" si="4"/>
        <v xml:space="preserve"> Drakenstein Local Municipality</v>
      </c>
      <c r="D41" s="634" t="str">
        <f t="shared" si="4"/>
        <v>WC023</v>
      </c>
      <c r="E41" s="708">
        <f t="shared" si="5"/>
        <v>3.644042197230226E-2</v>
      </c>
      <c r="F41" s="708">
        <f t="shared" si="5"/>
        <v>3.5267709397527949E-2</v>
      </c>
      <c r="G41" s="708">
        <f t="shared" si="5"/>
        <v>3.3656804733727813E-2</v>
      </c>
      <c r="H41" s="708"/>
      <c r="I41" s="709">
        <f t="shared" si="6"/>
        <v>3.7024340075419951E-2</v>
      </c>
      <c r="J41" s="708">
        <f t="shared" si="6"/>
        <v>3.517652002700801E-2</v>
      </c>
      <c r="K41" s="708">
        <f t="shared" si="6"/>
        <v>3.3387753224953437E-2</v>
      </c>
      <c r="L41" s="713"/>
    </row>
    <row r="42" spans="1:12" s="633" customFormat="1" ht="13.35" customHeight="1" x14ac:dyDescent="0.25">
      <c r="A42" s="694"/>
      <c r="B42" s="630"/>
      <c r="C42" s="631" t="str">
        <f t="shared" si="4"/>
        <v xml:space="preserve"> George Local Municipality</v>
      </c>
      <c r="D42" s="634" t="str">
        <f t="shared" si="4"/>
        <v>WC044</v>
      </c>
      <c r="E42" s="708">
        <f t="shared" si="5"/>
        <v>2.9857561111627476E-2</v>
      </c>
      <c r="F42" s="708">
        <f t="shared" si="5"/>
        <v>2.2682034236489824E-2</v>
      </c>
      <c r="G42" s="708">
        <f t="shared" si="5"/>
        <v>1.8887573964497043E-2</v>
      </c>
      <c r="H42" s="708"/>
      <c r="I42" s="709">
        <f t="shared" si="6"/>
        <v>3.0173337332876242E-2</v>
      </c>
      <c r="J42" s="708">
        <f t="shared" si="6"/>
        <v>2.2819882052420096E-2</v>
      </c>
      <c r="K42" s="708">
        <f t="shared" si="6"/>
        <v>1.8487433603899837E-2</v>
      </c>
      <c r="L42" s="713"/>
    </row>
    <row r="43" spans="1:12" s="633" customFormat="1" ht="13.35" customHeight="1" x14ac:dyDescent="0.25">
      <c r="A43" s="694"/>
      <c r="B43" s="630"/>
      <c r="C43" s="631" t="str">
        <f t="shared" si="4"/>
        <v xml:space="preserve"> Hessequa Local Municipality</v>
      </c>
      <c r="D43" s="634" t="str">
        <f t="shared" si="4"/>
        <v>WC042</v>
      </c>
      <c r="E43" s="708">
        <f t="shared" si="5"/>
        <v>7.7214425132447256E-3</v>
      </c>
      <c r="F43" s="708">
        <f t="shared" si="5"/>
        <v>5.2280434167422092E-3</v>
      </c>
      <c r="G43" s="708">
        <f t="shared" si="5"/>
        <v>4.7810650887573965E-3</v>
      </c>
      <c r="H43" s="708"/>
      <c r="I43" s="709">
        <f t="shared" si="6"/>
        <v>7.8807957661981495E-3</v>
      </c>
      <c r="J43" s="708">
        <f t="shared" si="6"/>
        <v>5.5243662324294465E-3</v>
      </c>
      <c r="K43" s="708">
        <f t="shared" si="6"/>
        <v>4.8288072846007033E-3</v>
      </c>
      <c r="L43" s="713"/>
    </row>
    <row r="44" spans="1:12" s="633" customFormat="1" ht="13.35" customHeight="1" x14ac:dyDescent="0.25">
      <c r="A44" s="694"/>
      <c r="B44" s="630"/>
      <c r="C44" s="631" t="str">
        <f t="shared" si="4"/>
        <v xml:space="preserve"> Kannaland Local Municipality</v>
      </c>
      <c r="D44" s="634" t="str">
        <f t="shared" si="4"/>
        <v>WC041</v>
      </c>
      <c r="E44" s="708">
        <f t="shared" si="5"/>
        <v>1.4499488800074356E-3</v>
      </c>
      <c r="F44" s="708">
        <f t="shared" si="5"/>
        <v>8.1058654810039761E-4</v>
      </c>
      <c r="G44" s="708">
        <f t="shared" si="5"/>
        <v>6.3905325443786986E-4</v>
      </c>
      <c r="H44" s="708"/>
      <c r="I44" s="709">
        <f t="shared" si="6"/>
        <v>1.4087675694206376E-3</v>
      </c>
      <c r="J44" s="708">
        <f t="shared" si="6"/>
        <v>8.8295426108060378E-4</v>
      </c>
      <c r="K44" s="708">
        <f t="shared" si="6"/>
        <v>6.8982961208581485E-4</v>
      </c>
      <c r="L44" s="713"/>
    </row>
    <row r="45" spans="1:12" s="633" customFormat="1" ht="13.35" customHeight="1" x14ac:dyDescent="0.25">
      <c r="A45" s="694"/>
      <c r="B45" s="630"/>
      <c r="C45" s="631" t="str">
        <f t="shared" si="4"/>
        <v xml:space="preserve"> Knysna Local Municipality</v>
      </c>
      <c r="D45" s="634" t="str">
        <f t="shared" si="4"/>
        <v>WC048</v>
      </c>
      <c r="E45" s="708">
        <f t="shared" si="5"/>
        <v>1.0648062087554606E-2</v>
      </c>
      <c r="F45" s="708">
        <f t="shared" si="5"/>
        <v>8.9068592888901683E-3</v>
      </c>
      <c r="G45" s="708">
        <f t="shared" si="5"/>
        <v>8.8284023668639047E-3</v>
      </c>
      <c r="H45" s="708"/>
      <c r="I45" s="709">
        <f t="shared" si="6"/>
        <v>1.0718417895097703E-2</v>
      </c>
      <c r="J45" s="708">
        <f t="shared" si="6"/>
        <v>8.928697902157336E-3</v>
      </c>
      <c r="K45" s="708">
        <f t="shared" si="6"/>
        <v>8.3239439858354986E-3</v>
      </c>
      <c r="L45" s="713"/>
    </row>
    <row r="46" spans="1:12" s="633" customFormat="1" ht="13.35" customHeight="1" x14ac:dyDescent="0.25">
      <c r="A46" s="694"/>
      <c r="B46" s="630"/>
      <c r="C46" s="631" t="str">
        <f t="shared" si="4"/>
        <v xml:space="preserve"> Laingsburg Local Municipality</v>
      </c>
      <c r="D46" s="634" t="str">
        <f t="shared" si="4"/>
        <v>WC051</v>
      </c>
      <c r="E46" s="708">
        <f t="shared" si="5"/>
        <v>6.6339808532391486E-4</v>
      </c>
      <c r="F46" s="708">
        <f t="shared" si="5"/>
        <v>3.8370960856823555E-4</v>
      </c>
      <c r="G46" s="708">
        <f t="shared" si="5"/>
        <v>3.076923076923077E-4</v>
      </c>
      <c r="H46" s="708"/>
      <c r="I46" s="709">
        <f t="shared" si="6"/>
        <v>6.508184778882413E-4</v>
      </c>
      <c r="J46" s="708">
        <f t="shared" si="6"/>
        <v>3.7773444324303907E-4</v>
      </c>
      <c r="K46" s="708">
        <f t="shared" si="6"/>
        <v>2.9892616523718643E-4</v>
      </c>
      <c r="L46" s="713"/>
    </row>
    <row r="47" spans="1:12" s="633" customFormat="1" ht="13.35" customHeight="1" x14ac:dyDescent="0.25">
      <c r="A47" s="694"/>
      <c r="B47" s="630"/>
      <c r="C47" s="631" t="str">
        <f t="shared" si="4"/>
        <v xml:space="preserve"> Langeberg Local Municipality</v>
      </c>
      <c r="D47" s="634" t="str">
        <f t="shared" si="4"/>
        <v>WC026</v>
      </c>
      <c r="E47" s="708">
        <f t="shared" si="5"/>
        <v>8.8635096198531466E-3</v>
      </c>
      <c r="F47" s="708">
        <f t="shared" si="5"/>
        <v>7.0122930965845045E-3</v>
      </c>
      <c r="G47" s="708">
        <f t="shared" si="5"/>
        <v>5.9171597633136093E-3</v>
      </c>
      <c r="H47" s="708"/>
      <c r="I47" s="709">
        <f t="shared" si="6"/>
        <v>8.7940842475145702E-3</v>
      </c>
      <c r="J47" s="708">
        <f t="shared" si="6"/>
        <v>7.0494690470232161E-3</v>
      </c>
      <c r="K47" s="708">
        <f t="shared" si="6"/>
        <v>6.0015176251465886E-3</v>
      </c>
      <c r="L47" s="713"/>
    </row>
    <row r="48" spans="1:12" s="633" customFormat="1" ht="13.35" customHeight="1" x14ac:dyDescent="0.25">
      <c r="A48" s="694"/>
      <c r="B48" s="630"/>
      <c r="C48" s="631" t="str">
        <f t="shared" si="4"/>
        <v xml:space="preserve"> Matzikama Local Municipality</v>
      </c>
      <c r="D48" s="634" t="str">
        <f t="shared" si="4"/>
        <v>WC011</v>
      </c>
      <c r="E48" s="708">
        <f t="shared" si="5"/>
        <v>6.6374663072776277E-3</v>
      </c>
      <c r="F48" s="708">
        <f t="shared" si="5"/>
        <v>5.1081341640646363E-3</v>
      </c>
      <c r="G48" s="708">
        <f t="shared" si="5"/>
        <v>4.2130177514792897E-3</v>
      </c>
      <c r="H48" s="708"/>
      <c r="I48" s="709">
        <f t="shared" si="6"/>
        <v>6.8416288138498458E-3</v>
      </c>
      <c r="J48" s="708">
        <f t="shared" si="6"/>
        <v>5.3638290940511545E-3</v>
      </c>
      <c r="K48" s="708">
        <f t="shared" si="6"/>
        <v>4.3229322357377729E-3</v>
      </c>
      <c r="L48" s="713"/>
    </row>
    <row r="49" spans="1:12" s="633" customFormat="1" ht="13.35" customHeight="1" x14ac:dyDescent="0.25">
      <c r="A49" s="694"/>
      <c r="B49" s="630"/>
      <c r="C49" s="631" t="str">
        <f t="shared" si="4"/>
        <v xml:space="preserve"> Mossel Bay Local Municipality</v>
      </c>
      <c r="D49" s="634" t="str">
        <f t="shared" si="4"/>
        <v>WC043</v>
      </c>
      <c r="E49" s="708">
        <f t="shared" si="5"/>
        <v>1.921879356817548E-2</v>
      </c>
      <c r="F49" s="708">
        <f t="shared" si="5"/>
        <v>1.5209289609623438E-2</v>
      </c>
      <c r="G49" s="708">
        <f t="shared" si="5"/>
        <v>1.41301775147929E-2</v>
      </c>
      <c r="H49" s="708"/>
      <c r="I49" s="709">
        <f t="shared" si="6"/>
        <v>1.902639698320192E-2</v>
      </c>
      <c r="J49" s="708">
        <f t="shared" si="6"/>
        <v>1.4944118910802733E-2</v>
      </c>
      <c r="K49" s="708">
        <f t="shared" si="6"/>
        <v>1.3152751270436202E-2</v>
      </c>
      <c r="L49" s="713"/>
    </row>
    <row r="50" spans="1:12" s="633" customFormat="1" ht="13.35" customHeight="1" x14ac:dyDescent="0.25">
      <c r="A50" s="694"/>
      <c r="B50" s="630"/>
      <c r="C50" s="631" t="str">
        <f t="shared" ref="C50:D58" si="7">+C23</f>
        <v xml:space="preserve"> Oudtshoorn Local Municipality</v>
      </c>
      <c r="D50" s="634" t="str">
        <f t="shared" si="7"/>
        <v>WC045</v>
      </c>
      <c r="E50" s="708">
        <f t="shared" si="5"/>
        <v>1.0715447532298542E-2</v>
      </c>
      <c r="F50" s="708">
        <f t="shared" si="5"/>
        <v>7.3096680432248873E-3</v>
      </c>
      <c r="G50" s="708">
        <f t="shared" si="5"/>
        <v>5.5147928994082841E-3</v>
      </c>
      <c r="H50" s="708"/>
      <c r="I50" s="709">
        <f t="shared" si="6"/>
        <v>1.0749217946520397E-2</v>
      </c>
      <c r="J50" s="708">
        <f t="shared" si="6"/>
        <v>7.4555335735094833E-3</v>
      </c>
      <c r="K50" s="708">
        <f t="shared" si="6"/>
        <v>5.3806709742693559E-3</v>
      </c>
      <c r="L50" s="713"/>
    </row>
    <row r="51" spans="1:12" s="633" customFormat="1" ht="13.35" customHeight="1" x14ac:dyDescent="0.25">
      <c r="A51" s="694"/>
      <c r="B51" s="630"/>
      <c r="C51" s="631" t="str">
        <f t="shared" si="7"/>
        <v xml:space="preserve"> Overstrand Local Municipality</v>
      </c>
      <c r="D51" s="634" t="str">
        <f t="shared" si="7"/>
        <v>WC032</v>
      </c>
      <c r="E51" s="708">
        <f t="shared" ref="E51:K59" si="8">+E24/E$32</f>
        <v>1.6920717538804721E-2</v>
      </c>
      <c r="F51" s="708">
        <f t="shared" si="8"/>
        <v>1.2590471531145229E-2</v>
      </c>
      <c r="G51" s="708">
        <f t="shared" si="8"/>
        <v>1.119526627218935E-2</v>
      </c>
      <c r="H51" s="708"/>
      <c r="I51" s="709">
        <f t="shared" ref="I51:K58" si="9">+I24/I$32</f>
        <v>1.6826202005485087E-2</v>
      </c>
      <c r="J51" s="708">
        <f t="shared" si="9"/>
        <v>1.2753259139993107E-2</v>
      </c>
      <c r="K51" s="708">
        <f t="shared" si="9"/>
        <v>1.0830324909747292E-2</v>
      </c>
      <c r="L51" s="713"/>
    </row>
    <row r="52" spans="1:12" s="633" customFormat="1" ht="13.35" customHeight="1" x14ac:dyDescent="0.25">
      <c r="A52" s="694"/>
      <c r="B52" s="630"/>
      <c r="C52" s="631" t="str">
        <f t="shared" si="7"/>
        <v xml:space="preserve"> Prince Albert Local Municipality</v>
      </c>
      <c r="D52" s="634" t="str">
        <f t="shared" si="7"/>
        <v>WC052</v>
      </c>
      <c r="E52" s="708">
        <f t="shared" si="8"/>
        <v>1.0537689376336091E-3</v>
      </c>
      <c r="F52" s="708">
        <f t="shared" si="8"/>
        <v>9.928486121703094E-4</v>
      </c>
      <c r="G52" s="708">
        <f t="shared" si="8"/>
        <v>1.136094674556213E-3</v>
      </c>
      <c r="H52" s="708"/>
      <c r="I52" s="709">
        <f t="shared" si="9"/>
        <v>1.0204190949605759E-3</v>
      </c>
      <c r="J52" s="708">
        <f t="shared" si="9"/>
        <v>9.4905778864813562E-4</v>
      </c>
      <c r="K52" s="708">
        <f t="shared" si="9"/>
        <v>1.0577387385315828E-3</v>
      </c>
      <c r="L52" s="713"/>
    </row>
    <row r="53" spans="1:12" s="633" customFormat="1" ht="13.35" customHeight="1" x14ac:dyDescent="0.25">
      <c r="A53" s="694"/>
      <c r="B53" s="630"/>
      <c r="C53" s="631" t="str">
        <f t="shared" si="7"/>
        <v xml:space="preserve"> Saldanha Bay Local Municipality</v>
      </c>
      <c r="D53" s="634" t="str">
        <f t="shared" si="7"/>
        <v>WC014</v>
      </c>
      <c r="E53" s="708">
        <f t="shared" si="8"/>
        <v>1.9237382656380704E-2</v>
      </c>
      <c r="F53" s="708">
        <f t="shared" si="8"/>
        <v>1.7075077581286482E-2</v>
      </c>
      <c r="G53" s="708">
        <f t="shared" si="8"/>
        <v>1.5928994082840237E-2</v>
      </c>
      <c r="H53" s="708"/>
      <c r="I53" s="709">
        <f t="shared" si="9"/>
        <v>1.9993250771340419E-2</v>
      </c>
      <c r="J53" s="708">
        <f t="shared" si="9"/>
        <v>1.7219968931342044E-2</v>
      </c>
      <c r="K53" s="708">
        <f t="shared" si="9"/>
        <v>1.5797098116765159E-2</v>
      </c>
      <c r="L53" s="713"/>
    </row>
    <row r="54" spans="1:12" s="633" customFormat="1" ht="13.35" customHeight="1" x14ac:dyDescent="0.25">
      <c r="A54" s="694"/>
      <c r="B54" s="630"/>
      <c r="C54" s="631" t="str">
        <f t="shared" si="7"/>
        <v xml:space="preserve"> Stellenbosch Local Municipality</v>
      </c>
      <c r="D54" s="634" t="str">
        <f t="shared" si="7"/>
        <v>WC024</v>
      </c>
      <c r="E54" s="708">
        <f t="shared" si="8"/>
        <v>2.3600009294544103E-2</v>
      </c>
      <c r="F54" s="708">
        <f t="shared" si="8"/>
        <v>3.2413869183801701E-2</v>
      </c>
      <c r="G54" s="708">
        <f t="shared" si="8"/>
        <v>4.049704142011834E-2</v>
      </c>
      <c r="H54" s="708"/>
      <c r="I54" s="709">
        <f t="shared" si="9"/>
        <v>2.3639709033253343E-2</v>
      </c>
      <c r="J54" s="708">
        <f t="shared" si="9"/>
        <v>3.340588982430627E-2</v>
      </c>
      <c r="K54" s="708">
        <f t="shared" si="9"/>
        <v>4.2309549541263307E-2</v>
      </c>
      <c r="L54" s="713"/>
    </row>
    <row r="55" spans="1:12" s="633" customFormat="1" ht="13.35" customHeight="1" x14ac:dyDescent="0.25">
      <c r="A55" s="694"/>
      <c r="B55" s="630"/>
      <c r="C55" s="631" t="str">
        <f t="shared" si="7"/>
        <v xml:space="preserve"> Swartland Local Municipality</v>
      </c>
      <c r="D55" s="634" t="str">
        <f t="shared" si="7"/>
        <v>WC015</v>
      </c>
      <c r="E55" s="708">
        <f t="shared" si="8"/>
        <v>1.2207221860767729E-2</v>
      </c>
      <c r="F55" s="708">
        <f t="shared" si="8"/>
        <v>1.0168304627058242E-2</v>
      </c>
      <c r="G55" s="708">
        <f t="shared" si="8"/>
        <v>9.3254437869822477E-3</v>
      </c>
      <c r="H55" s="708"/>
      <c r="I55" s="709">
        <f t="shared" si="9"/>
        <v>1.2101741943777854E-2</v>
      </c>
      <c r="J55" s="708">
        <f t="shared" si="9"/>
        <v>1.0028849468102688E-2</v>
      </c>
      <c r="K55" s="708">
        <f t="shared" si="9"/>
        <v>8.9907792775184535E-3</v>
      </c>
      <c r="L55" s="713"/>
    </row>
    <row r="56" spans="1:12" s="633" customFormat="1" ht="13.35" customHeight="1" x14ac:dyDescent="0.25">
      <c r="A56" s="694"/>
      <c r="B56" s="630"/>
      <c r="C56" s="631" t="str">
        <f t="shared" si="7"/>
        <v xml:space="preserve"> Swellendam Local Municipality</v>
      </c>
      <c r="D56" s="634" t="str">
        <f t="shared" si="7"/>
        <v>WC034</v>
      </c>
      <c r="E56" s="708">
        <f t="shared" si="8"/>
        <v>3.8978994330328099E-3</v>
      </c>
      <c r="F56" s="708">
        <f t="shared" si="8"/>
        <v>2.6188180784782076E-3</v>
      </c>
      <c r="G56" s="708">
        <f t="shared" si="8"/>
        <v>2.2011834319526627E-3</v>
      </c>
      <c r="H56" s="708"/>
      <c r="I56" s="709">
        <f t="shared" si="9"/>
        <v>3.9892762255742198E-3</v>
      </c>
      <c r="J56" s="708">
        <f t="shared" si="9"/>
        <v>2.8093999216201029E-3</v>
      </c>
      <c r="K56" s="708">
        <f t="shared" si="9"/>
        <v>2.2994320402860494E-3</v>
      </c>
      <c r="L56" s="713"/>
    </row>
    <row r="57" spans="1:12" s="633" customFormat="1" ht="13.35" customHeight="1" x14ac:dyDescent="0.25">
      <c r="A57" s="694"/>
      <c r="B57" s="630"/>
      <c r="C57" s="631" t="str">
        <f t="shared" si="7"/>
        <v xml:space="preserve"> Theewaterskloof Local Municipality</v>
      </c>
      <c r="D57" s="634" t="str">
        <f t="shared" si="7"/>
        <v>WC031</v>
      </c>
      <c r="E57" s="708">
        <f t="shared" si="8"/>
        <v>9.6953713170368997E-3</v>
      </c>
      <c r="F57" s="708">
        <f t="shared" si="8"/>
        <v>7.9427888973624752E-3</v>
      </c>
      <c r="G57" s="708">
        <f t="shared" si="8"/>
        <v>6.6982248520710058E-3</v>
      </c>
      <c r="H57" s="708"/>
      <c r="I57" s="709">
        <f t="shared" si="9"/>
        <v>9.7997728830990748E-3</v>
      </c>
      <c r="J57" s="708">
        <f t="shared" si="9"/>
        <v>7.6255140729688514E-3</v>
      </c>
      <c r="K57" s="708">
        <f t="shared" si="9"/>
        <v>6.1854721883694728E-3</v>
      </c>
      <c r="L57" s="713"/>
    </row>
    <row r="58" spans="1:12" s="633" customFormat="1" ht="13.35" customHeight="1" x14ac:dyDescent="0.25">
      <c r="A58" s="694"/>
      <c r="B58" s="630"/>
      <c r="C58" s="631" t="str">
        <f t="shared" si="7"/>
        <v xml:space="preserve"> Witzenberg Local Municipality</v>
      </c>
      <c r="D58" s="634" t="str">
        <f t="shared" si="7"/>
        <v>WC022</v>
      </c>
      <c r="E58" s="708">
        <f t="shared" si="8"/>
        <v>8.3732224184403757E-3</v>
      </c>
      <c r="F58" s="708">
        <f t="shared" si="8"/>
        <v>6.8300310325145929E-3</v>
      </c>
      <c r="G58" s="708">
        <f t="shared" si="8"/>
        <v>5.7514792899408286E-3</v>
      </c>
      <c r="H58" s="708"/>
      <c r="I58" s="709">
        <f t="shared" si="9"/>
        <v>8.1057700548508738E-3</v>
      </c>
      <c r="J58" s="708">
        <f t="shared" si="9"/>
        <v>6.7047863675639436E-3</v>
      </c>
      <c r="K58" s="708">
        <f t="shared" si="9"/>
        <v>5.6336084987008211E-3</v>
      </c>
      <c r="L58" s="713"/>
    </row>
    <row r="59" spans="1:12" s="633" customFormat="1" ht="13.35" customHeight="1" x14ac:dyDescent="0.25">
      <c r="A59" s="694"/>
      <c r="B59" s="700"/>
      <c r="C59" s="640" t="s">
        <v>8</v>
      </c>
      <c r="D59" s="701"/>
      <c r="E59" s="714">
        <f t="shared" si="8"/>
        <v>1</v>
      </c>
      <c r="F59" s="714">
        <f t="shared" si="8"/>
        <v>1</v>
      </c>
      <c r="G59" s="714">
        <f t="shared" si="8"/>
        <v>1</v>
      </c>
      <c r="H59" s="714">
        <f t="shared" si="8"/>
        <v>1</v>
      </c>
      <c r="I59" s="715">
        <f t="shared" si="8"/>
        <v>1</v>
      </c>
      <c r="J59" s="714">
        <f t="shared" si="8"/>
        <v>1</v>
      </c>
      <c r="K59" s="714">
        <f t="shared" si="8"/>
        <v>1</v>
      </c>
      <c r="L59" s="716"/>
    </row>
    <row r="61" spans="1:12" customFormat="1" ht="13.35" customHeight="1" x14ac:dyDescent="0.25">
      <c r="I61" s="189" t="s">
        <v>263</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E3:L6 E33:L59 E32:G32 I32:L32 F2:H2 J2:L2" numberStoredAsText="1"/>
    <ignoredError sqref="H32" numberStoredAsText="1" formula="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theme="7" tint="-0.249977111117893"/>
    <pageSetUpPr fitToPage="1"/>
  </sheetPr>
  <dimension ref="B1:AF91"/>
  <sheetViews>
    <sheetView showGridLines="0" topLeftCell="A7" zoomScaleNormal="100" zoomScaleSheetLayoutView="90" workbookViewId="0">
      <selection activeCell="B1" sqref="B1:M31"/>
    </sheetView>
  </sheetViews>
  <sheetFormatPr defaultColWidth="9.109375" defaultRowHeight="10.199999999999999" x14ac:dyDescent="0.25"/>
  <cols>
    <col min="1" max="1" width="1.109375" style="629" customWidth="1"/>
    <col min="2" max="2" width="9.109375" style="632"/>
    <col min="3" max="16384" width="9.109375" style="629"/>
  </cols>
  <sheetData>
    <row r="1" spans="2:32" ht="15" customHeight="1" x14ac:dyDescent="0.25">
      <c r="B1" s="255" t="s">
        <v>1020</v>
      </c>
    </row>
    <row r="2" spans="2:32" s="627" customFormat="1" ht="13.35" customHeight="1" x14ac:dyDescent="0.25">
      <c r="B2" s="628"/>
    </row>
    <row r="3" spans="2:32" ht="12.6" customHeight="1" x14ac:dyDescent="0.25"/>
    <row r="4" spans="2:32" ht="12.6" customHeight="1" x14ac:dyDescent="0.25"/>
    <row r="5" spans="2:32" ht="12.6" customHeight="1" x14ac:dyDescent="0.25"/>
    <row r="6" spans="2:32" ht="12.6" customHeight="1" x14ac:dyDescent="0.25"/>
    <row r="7" spans="2:32" s="633" customFormat="1" ht="13.35" customHeight="1" x14ac:dyDescent="0.25">
      <c r="B7" s="853"/>
    </row>
    <row r="8" spans="2:32" s="633" customFormat="1" ht="13.35" customHeight="1" x14ac:dyDescent="0.25">
      <c r="B8" s="853"/>
    </row>
    <row r="9" spans="2:32" s="633" customFormat="1" ht="13.35" customHeight="1" x14ac:dyDescent="0.25">
      <c r="B9" s="853"/>
    </row>
    <row r="10" spans="2:32" s="633" customFormat="1" ht="13.35" customHeight="1" x14ac:dyDescent="0.25">
      <c r="B10" s="853"/>
    </row>
    <row r="11" spans="2:32" s="633" customFormat="1" ht="13.35" customHeight="1" x14ac:dyDescent="0.25">
      <c r="B11" s="853"/>
    </row>
    <row r="12" spans="2:32" s="633" customFormat="1" ht="13.35" customHeight="1" x14ac:dyDescent="0.25">
      <c r="B12" s="853"/>
      <c r="R12" s="629"/>
      <c r="S12" s="255"/>
      <c r="T12" s="629"/>
      <c r="U12" s="629"/>
      <c r="V12" s="629"/>
      <c r="W12" s="629"/>
      <c r="X12" s="629"/>
      <c r="Y12" s="629"/>
      <c r="Z12" s="629"/>
      <c r="AA12" s="629"/>
      <c r="AB12" s="629"/>
      <c r="AC12" s="629"/>
      <c r="AD12" s="629"/>
      <c r="AE12" s="629"/>
      <c r="AF12" s="629"/>
    </row>
    <row r="13" spans="2:32" s="633" customFormat="1" ht="13.35" customHeight="1" x14ac:dyDescent="0.25">
      <c r="B13" s="853"/>
      <c r="R13" s="627"/>
      <c r="S13" s="628"/>
      <c r="T13" s="627"/>
      <c r="U13" s="627"/>
      <c r="V13" s="627"/>
      <c r="W13" s="627"/>
      <c r="X13" s="627"/>
      <c r="Y13" s="627"/>
      <c r="Z13" s="627"/>
      <c r="AA13" s="627"/>
      <c r="AB13" s="627"/>
      <c r="AC13" s="627"/>
      <c r="AD13" s="627"/>
      <c r="AE13" s="627"/>
      <c r="AF13" s="627"/>
    </row>
    <row r="14" spans="2:32" s="633" customFormat="1" ht="13.35" customHeight="1" x14ac:dyDescent="0.25">
      <c r="B14" s="853"/>
      <c r="R14" s="629"/>
      <c r="S14" s="632"/>
      <c r="T14" s="629"/>
      <c r="U14" s="629"/>
      <c r="V14" s="629"/>
      <c r="W14" s="629"/>
      <c r="X14" s="629"/>
      <c r="Y14" s="629"/>
      <c r="Z14" s="629"/>
      <c r="AA14" s="629"/>
      <c r="AB14" s="629"/>
      <c r="AC14" s="629"/>
      <c r="AD14" s="629"/>
      <c r="AE14" s="629"/>
      <c r="AF14" s="629"/>
    </row>
    <row r="15" spans="2:32" s="633" customFormat="1" ht="13.35" customHeight="1" x14ac:dyDescent="0.25">
      <c r="B15" s="853"/>
      <c r="R15" s="629"/>
      <c r="S15" s="632"/>
      <c r="T15" s="629"/>
      <c r="U15" s="629"/>
      <c r="V15" s="629"/>
      <c r="W15" s="629"/>
      <c r="X15" s="629"/>
      <c r="Y15" s="629"/>
      <c r="Z15" s="629"/>
      <c r="AA15" s="629"/>
      <c r="AB15" s="629"/>
      <c r="AC15" s="629"/>
      <c r="AD15" s="629"/>
      <c r="AE15" s="629"/>
      <c r="AF15" s="629"/>
    </row>
    <row r="16" spans="2:32" s="633" customFormat="1" ht="13.35" customHeight="1" x14ac:dyDescent="0.25">
      <c r="B16" s="853"/>
      <c r="R16" s="629"/>
      <c r="S16" s="632"/>
      <c r="T16" s="629"/>
      <c r="U16" s="629"/>
      <c r="V16" s="629"/>
      <c r="W16" s="629"/>
      <c r="X16" s="629"/>
      <c r="Y16" s="629"/>
      <c r="Z16" s="629"/>
      <c r="AA16" s="629"/>
      <c r="AB16" s="629"/>
      <c r="AC16" s="629"/>
      <c r="AD16" s="629"/>
      <c r="AE16" s="629"/>
      <c r="AF16" s="629"/>
    </row>
    <row r="17" spans="2:32" s="633" customFormat="1" ht="13.35" customHeight="1" x14ac:dyDescent="0.25">
      <c r="B17" s="853"/>
      <c r="R17" s="629"/>
      <c r="S17" s="632"/>
      <c r="T17" s="629"/>
      <c r="U17" s="629"/>
      <c r="V17" s="629"/>
      <c r="W17" s="629"/>
      <c r="X17" s="629"/>
      <c r="Y17" s="629"/>
      <c r="Z17" s="629"/>
      <c r="AA17" s="629"/>
      <c r="AB17" s="629"/>
      <c r="AC17" s="629"/>
      <c r="AD17" s="629"/>
      <c r="AE17" s="629"/>
      <c r="AF17" s="629"/>
    </row>
    <row r="18" spans="2:32" s="633" customFormat="1" ht="13.35" customHeight="1" x14ac:dyDescent="0.25">
      <c r="B18" s="853"/>
      <c r="S18" s="853"/>
    </row>
    <row r="19" spans="2:32" s="633" customFormat="1" ht="13.35" customHeight="1" x14ac:dyDescent="0.25">
      <c r="B19" s="853"/>
      <c r="S19" s="853"/>
    </row>
    <row r="20" spans="2:32" s="633" customFormat="1" ht="13.35" customHeight="1" x14ac:dyDescent="0.25">
      <c r="B20" s="853"/>
      <c r="S20" s="853"/>
    </row>
    <row r="21" spans="2:32" s="633" customFormat="1" ht="13.35" customHeight="1" x14ac:dyDescent="0.25">
      <c r="B21" s="853"/>
      <c r="S21" s="853"/>
    </row>
    <row r="22" spans="2:32" s="633" customFormat="1" ht="13.35" customHeight="1" x14ac:dyDescent="0.25">
      <c r="B22" s="853"/>
      <c r="S22" s="853"/>
    </row>
    <row r="23" spans="2:32" s="633" customFormat="1" ht="13.35" customHeight="1" x14ac:dyDescent="0.25">
      <c r="B23" s="853"/>
      <c r="S23" s="853"/>
    </row>
    <row r="24" spans="2:32" s="633" customFormat="1" ht="13.35" customHeight="1" x14ac:dyDescent="0.25">
      <c r="B24" s="853"/>
      <c r="S24" s="853"/>
    </row>
    <row r="25" spans="2:32" s="633" customFormat="1" ht="13.35" customHeight="1" x14ac:dyDescent="0.25">
      <c r="B25" s="853"/>
      <c r="S25" s="853"/>
    </row>
    <row r="26" spans="2:32" s="633" customFormat="1" ht="13.35" customHeight="1" x14ac:dyDescent="0.25">
      <c r="B26" s="853"/>
      <c r="S26" s="853"/>
    </row>
    <row r="27" spans="2:32" s="633" customFormat="1" ht="13.35" customHeight="1" x14ac:dyDescent="0.25">
      <c r="B27" s="853"/>
      <c r="S27" s="853"/>
    </row>
    <row r="28" spans="2:32" s="633" customFormat="1" ht="13.35" customHeight="1" x14ac:dyDescent="0.25">
      <c r="B28" s="853"/>
      <c r="S28" s="853"/>
    </row>
    <row r="29" spans="2:32" s="633" customFormat="1" ht="13.35" customHeight="1" x14ac:dyDescent="0.25">
      <c r="B29" s="853"/>
      <c r="S29" s="853"/>
    </row>
    <row r="30" spans="2:32" s="633" customFormat="1" ht="13.35" customHeight="1" x14ac:dyDescent="0.25">
      <c r="B30" s="853"/>
      <c r="S30" s="853"/>
    </row>
    <row r="31" spans="2:32" s="633" customFormat="1" ht="13.35" customHeight="1" x14ac:dyDescent="0.25">
      <c r="B31" s="853"/>
      <c r="S31" s="853"/>
    </row>
    <row r="32" spans="2:32" customFormat="1" ht="13.35" customHeight="1" x14ac:dyDescent="0.25">
      <c r="I32" s="189" t="s">
        <v>263</v>
      </c>
    </row>
    <row r="33" spans="2:19" s="633" customFormat="1" ht="13.35" customHeight="1" x14ac:dyDescent="0.25">
      <c r="B33" s="853"/>
      <c r="S33" s="853"/>
    </row>
    <row r="34" spans="2:19" s="633" customFormat="1" ht="13.35" customHeight="1" x14ac:dyDescent="0.25">
      <c r="B34" s="853"/>
      <c r="S34" s="853"/>
    </row>
    <row r="35" spans="2:19" s="633" customFormat="1" ht="13.35" customHeight="1" x14ac:dyDescent="0.25">
      <c r="B35" s="853"/>
      <c r="S35" s="853"/>
    </row>
    <row r="36" spans="2:19" s="633" customFormat="1" ht="13.35" customHeight="1" x14ac:dyDescent="0.25">
      <c r="B36" s="853"/>
      <c r="S36" s="853"/>
    </row>
    <row r="37" spans="2:19" s="633" customFormat="1" ht="13.35" customHeight="1" x14ac:dyDescent="0.25">
      <c r="B37" s="853"/>
      <c r="S37" s="853"/>
    </row>
    <row r="38" spans="2:19" s="633" customFormat="1" ht="13.35" customHeight="1" x14ac:dyDescent="0.25">
      <c r="B38" s="853"/>
      <c r="S38" s="853"/>
    </row>
    <row r="39" spans="2:19" s="633" customFormat="1" ht="13.35" customHeight="1" x14ac:dyDescent="0.25">
      <c r="B39" s="853"/>
      <c r="S39" s="853"/>
    </row>
    <row r="40" spans="2:19" s="633" customFormat="1" ht="13.35" customHeight="1" x14ac:dyDescent="0.25">
      <c r="B40" s="853"/>
      <c r="S40" s="853"/>
    </row>
    <row r="41" spans="2:19" s="633" customFormat="1" ht="13.35" customHeight="1" x14ac:dyDescent="0.25">
      <c r="B41" s="853"/>
      <c r="S41" s="853"/>
    </row>
    <row r="42" spans="2:19" s="633" customFormat="1" ht="13.35" customHeight="1" x14ac:dyDescent="0.25">
      <c r="B42" s="853"/>
      <c r="S42" s="853"/>
    </row>
    <row r="43" spans="2:19" s="633" customFormat="1" ht="13.35" customHeight="1" x14ac:dyDescent="0.25">
      <c r="B43" s="853"/>
      <c r="S43" s="853"/>
    </row>
    <row r="44" spans="2:19" s="633" customFormat="1" ht="13.35" customHeight="1" x14ac:dyDescent="0.25">
      <c r="B44" s="853"/>
    </row>
    <row r="45" spans="2:19" s="633" customFormat="1" ht="13.35" customHeight="1" x14ac:dyDescent="0.25">
      <c r="B45" s="853"/>
    </row>
    <row r="46" spans="2:19" s="633" customFormat="1" ht="13.35" customHeight="1" x14ac:dyDescent="0.25">
      <c r="B46" s="853"/>
    </row>
    <row r="48" spans="2:19" s="633" customFormat="1" ht="13.35" customHeight="1" x14ac:dyDescent="0.25">
      <c r="B48" s="853"/>
    </row>
    <row r="68" spans="2:2" s="633" customFormat="1" ht="13.35" customHeight="1" x14ac:dyDescent="0.25">
      <c r="B68" s="853"/>
    </row>
    <row r="69" spans="2:2" s="633" customFormat="1" ht="13.35" customHeight="1" x14ac:dyDescent="0.25">
      <c r="B69" s="853"/>
    </row>
    <row r="70" spans="2:2" s="633" customFormat="1" ht="13.35" customHeight="1" x14ac:dyDescent="0.25">
      <c r="B70" s="853"/>
    </row>
    <row r="71" spans="2:2" s="633" customFormat="1" ht="13.35" customHeight="1" x14ac:dyDescent="0.25">
      <c r="B71" s="853"/>
    </row>
    <row r="72" spans="2:2" s="633" customFormat="1" ht="13.35" customHeight="1" x14ac:dyDescent="0.25">
      <c r="B72" s="853"/>
    </row>
    <row r="73" spans="2:2" s="633" customFormat="1" ht="13.35" customHeight="1" x14ac:dyDescent="0.25">
      <c r="B73" s="853"/>
    </row>
    <row r="74" spans="2:2" s="633" customFormat="1" ht="13.35" customHeight="1" x14ac:dyDescent="0.25">
      <c r="B74" s="853"/>
    </row>
    <row r="75" spans="2:2" s="633" customFormat="1" ht="13.35" customHeight="1" x14ac:dyDescent="0.25">
      <c r="B75" s="853"/>
    </row>
    <row r="76" spans="2:2" s="633" customFormat="1" ht="13.35" customHeight="1" x14ac:dyDescent="0.25">
      <c r="B76" s="853"/>
    </row>
    <row r="77" spans="2:2" s="633" customFormat="1" ht="13.35" customHeight="1" x14ac:dyDescent="0.25">
      <c r="B77" s="853"/>
    </row>
    <row r="78" spans="2:2" s="633" customFormat="1" ht="13.35" customHeight="1" x14ac:dyDescent="0.25">
      <c r="B78" s="853"/>
    </row>
    <row r="79" spans="2:2" s="633" customFormat="1" ht="13.35" customHeight="1" x14ac:dyDescent="0.25">
      <c r="B79" s="853"/>
    </row>
    <row r="80" spans="2:2" s="633" customFormat="1" ht="13.35" customHeight="1" x14ac:dyDescent="0.25">
      <c r="B80" s="853"/>
    </row>
    <row r="81" spans="2:11" s="633" customFormat="1" ht="13.35" customHeight="1" x14ac:dyDescent="0.25">
      <c r="B81" s="853"/>
    </row>
    <row r="82" spans="2:11" s="633" customFormat="1" ht="13.35" customHeight="1" x14ac:dyDescent="0.25">
      <c r="B82" s="853"/>
    </row>
    <row r="83" spans="2:11" s="633" customFormat="1" ht="13.35" customHeight="1" x14ac:dyDescent="0.25">
      <c r="B83" s="853"/>
    </row>
    <row r="84" spans="2:11" s="633" customFormat="1" ht="13.35" customHeight="1" x14ac:dyDescent="0.25">
      <c r="B84" s="853"/>
    </row>
    <row r="85" spans="2:11" s="633" customFormat="1" ht="13.35" customHeight="1" x14ac:dyDescent="0.25">
      <c r="B85" s="853"/>
    </row>
    <row r="86" spans="2:11" s="633" customFormat="1" ht="13.35" customHeight="1" x14ac:dyDescent="0.25">
      <c r="B86" s="853"/>
    </row>
    <row r="87" spans="2:11" s="633" customFormat="1" ht="13.35" customHeight="1" x14ac:dyDescent="0.25">
      <c r="B87" s="853"/>
    </row>
    <row r="90" spans="2:11" x14ac:dyDescent="0.25">
      <c r="B90" s="227" t="e">
        <f>+SUM(#REF!)</f>
        <v>#REF!</v>
      </c>
      <c r="C90" s="227"/>
      <c r="D90" s="227"/>
      <c r="E90" s="227"/>
      <c r="F90" s="227"/>
      <c r="G90" s="227"/>
      <c r="H90" s="227"/>
    </row>
    <row r="91" spans="2:11" x14ac:dyDescent="0.25">
      <c r="B91" s="854">
        <v>8.33</v>
      </c>
      <c r="C91" s="717">
        <v>8.33</v>
      </c>
      <c r="D91" s="717">
        <v>8.33</v>
      </c>
      <c r="E91" s="717">
        <v>8.33</v>
      </c>
      <c r="F91" s="717">
        <v>8.33</v>
      </c>
      <c r="G91" s="717">
        <v>8.33</v>
      </c>
      <c r="H91" s="717">
        <v>8.33</v>
      </c>
      <c r="I91" s="717">
        <v>8.33</v>
      </c>
      <c r="J91" s="717">
        <v>8.33</v>
      </c>
      <c r="K91" s="718">
        <f>SUM(B91:J91)</f>
        <v>74.97</v>
      </c>
    </row>
  </sheetData>
  <hyperlinks>
    <hyperlink ref="I32"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99</vt:i4>
      </vt:variant>
      <vt:variant>
        <vt:lpstr>Named Ranges</vt:lpstr>
      </vt:variant>
      <vt:variant>
        <vt:i4>94</vt:i4>
      </vt:variant>
    </vt:vector>
  </HeadingPairs>
  <TitlesOfParts>
    <vt:vector size="193" baseType="lpstr">
      <vt:lpstr>SETTINGS</vt:lpstr>
      <vt:lpstr>CONTENTS</vt:lpstr>
      <vt:lpstr>2.1</vt:lpstr>
      <vt:lpstr>2.2</vt:lpstr>
      <vt:lpstr>2.3</vt:lpstr>
      <vt:lpstr>2.4</vt:lpstr>
      <vt:lpstr>2.5</vt:lpstr>
      <vt:lpstr>2.6</vt:lpstr>
      <vt:lpstr>2.7</vt:lpstr>
      <vt:lpstr>2.8</vt:lpstr>
      <vt:lpstr>2.9</vt:lpstr>
      <vt:lpstr>2.10</vt:lpstr>
      <vt:lpstr>Map A2.10</vt:lpstr>
      <vt:lpstr>2.11</vt:lpstr>
      <vt:lpstr>Fig 2.1</vt:lpstr>
      <vt:lpstr>Fig 2.2</vt:lpstr>
      <vt:lpstr>Fig 2.3 </vt:lpstr>
      <vt:lpstr>Fig 2.4</vt:lpstr>
      <vt:lpstr>Fig 2.5</vt:lpstr>
      <vt:lpstr>Fig 2.6</vt:lpstr>
      <vt:lpstr>Fig 2.7</vt:lpstr>
      <vt:lpstr>Fig 2.8</vt:lpstr>
      <vt:lpstr>Fig 2.9</vt:lpstr>
      <vt:lpstr>Fig 2.10</vt:lpstr>
      <vt:lpstr>Fig 2.11</vt:lpstr>
      <vt:lpstr>Fig 2.12</vt:lpstr>
      <vt:lpstr>A2.1.1</vt:lpstr>
      <vt:lpstr>A2.1.1 continued</vt:lpstr>
      <vt:lpstr>A2.1.2</vt:lpstr>
      <vt:lpstr>A2.1.2 continued</vt:lpstr>
      <vt:lpstr>A2.1.3</vt:lpstr>
      <vt:lpstr>A2.1.4</vt:lpstr>
      <vt:lpstr>A2.1.5</vt:lpstr>
      <vt:lpstr>A2.1.6</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A2.8.1</vt:lpstr>
      <vt:lpstr>A2.8.1 continued</vt:lpstr>
      <vt:lpstr>A2.8.2</vt:lpstr>
      <vt:lpstr>A2.8.2 continued</vt:lpstr>
      <vt:lpstr>A2.8.3</vt:lpstr>
      <vt:lpstr>A2.8.4</vt:lpstr>
      <vt:lpstr>A2.9.1</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'2.1'!Print_Area</vt:lpstr>
      <vt:lpstr>'2.10'!Print_Area</vt:lpstr>
      <vt:lpstr>'2.11'!Print_Area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A2.7.1!Print_Area</vt:lpstr>
      <vt:lpstr>A2.7.10!Print_Area</vt:lpstr>
      <vt:lpstr>A2.7.11!Print_Area</vt:lpstr>
      <vt:lpstr>A2.7.12!Print_Area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A2.8.4!Print_Area</vt:lpstr>
      <vt:lpstr>A2.9.1!Print_Area</vt:lpstr>
      <vt:lpstr>CONTENTS!Print_Area</vt:lpstr>
      <vt:lpstr>'Fig 2.1'!Print_Area</vt:lpstr>
      <vt:lpstr>'Fig 2.10'!Print_Area</vt:lpstr>
      <vt:lpstr>'Fig 2.11'!Print_Area</vt:lpstr>
      <vt:lpstr>'Fig 2.12'!Print_Area</vt:lpstr>
      <vt:lpstr>'Fig 2.2'!Print_Area</vt:lpstr>
      <vt:lpstr>'Fig 2.4'!Print_Area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Alet Wasmüth</cp:lastModifiedBy>
  <cp:lastPrinted>2013-10-02T12:16:02Z</cp:lastPrinted>
  <dcterms:created xsi:type="dcterms:W3CDTF">1996-10-14T23:33:28Z</dcterms:created>
  <dcterms:modified xsi:type="dcterms:W3CDTF">2016-11-01T13:09:36Z</dcterms:modified>
</cp:coreProperties>
</file>